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4. Accounting and Budgeting Dept\06. Shared\001_Audit\400_Audit_ปี_2023_KPMG\Q2'23\07_SCAN_Rep letter, Subsequent, Agreed and accept_Q2_2023\ยื่นงบกลต. Q2.2023\"/>
    </mc:Choice>
  </mc:AlternateContent>
  <xr:revisionPtr revIDLastSave="0" documentId="13_ncr:1_{E560021D-6E90-4A07-8EF8-33CBB7BA71AA}" xr6:coauthVersionLast="47" xr6:coauthVersionMax="47" xr10:uidLastSave="{00000000-0000-0000-0000-000000000000}"/>
  <bookViews>
    <workbookView xWindow="-120" yWindow="-120" windowWidth="29040" windowHeight="15990" tabRatio="834" activeTab="7" xr2:uid="{00000000-000D-0000-FFFF-FFFF00000000}"/>
  </bookViews>
  <sheets>
    <sheet name="BS-2-3" sheetId="14" r:id="rId1"/>
    <sheet name="PL-4" sheetId="2" r:id="rId2"/>
    <sheet name="PL-5" sheetId="8" r:id="rId3"/>
    <sheet name="SH-Conso 6" sheetId="15" r:id="rId4"/>
    <sheet name="SH-Conso 7" sheetId="3" r:id="rId5"/>
    <sheet name="SH-Company 8" sheetId="5" r:id="rId6"/>
    <sheet name="SH-Company 9" sheetId="16" r:id="rId7"/>
    <sheet name="CF10-11" sheetId="7" r:id="rId8"/>
  </sheets>
  <definedNames>
    <definedName name="_xlnm.Print_Area" localSheetId="0">'BS-2-3'!$A$1:$I$86</definedName>
    <definedName name="_xlnm.Print_Area" localSheetId="7">'CF10-11'!$A$1:$I$82</definedName>
    <definedName name="_xlnm.Print_Area" localSheetId="1">'PL-4'!$A$1:$J$51</definedName>
    <definedName name="_xlnm.Print_Area" localSheetId="2">'PL-5'!$A$1:$J$47</definedName>
    <definedName name="_xlnm.Print_Area" localSheetId="5">'SH-Company 8'!$A$1:$N$27</definedName>
    <definedName name="_xlnm.Print_Area" localSheetId="6">'SH-Company 9'!$A$1:$R$27</definedName>
    <definedName name="_xlnm.Print_Area" localSheetId="3">'SH-Conso 6'!$A$1:$V$36</definedName>
    <definedName name="_xlnm.Print_Area" localSheetId="4">'SH-Conso 7'!$A$1:$Z$40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16" l="1"/>
  <c r="R17" i="16"/>
  <c r="L23" i="16"/>
  <c r="L18" i="16"/>
  <c r="N18" i="16"/>
  <c r="L22" i="3"/>
  <c r="J22" i="3"/>
  <c r="H22" i="3"/>
  <c r="F22" i="3"/>
  <c r="D22" i="3"/>
  <c r="X22" i="3"/>
  <c r="R22" i="3"/>
  <c r="V20" i="3"/>
  <c r="Z20" i="3" s="1"/>
  <c r="N22" i="3"/>
  <c r="H36" i="2"/>
  <c r="D36" i="2"/>
  <c r="H18" i="2" l="1"/>
  <c r="G79" i="14"/>
  <c r="G81" i="14" s="1"/>
  <c r="G64" i="7" l="1"/>
  <c r="H41" i="8" l="1"/>
  <c r="D41" i="8"/>
  <c r="C51" i="14"/>
  <c r="G51" i="14"/>
  <c r="C17" i="14"/>
  <c r="V32" i="3" l="1"/>
  <c r="Z32" i="3" s="1"/>
  <c r="V31" i="3"/>
  <c r="Z31" i="3" s="1"/>
  <c r="V25" i="3"/>
  <c r="V26" i="3" s="1"/>
  <c r="V21" i="3" l="1"/>
  <c r="V14" i="3"/>
  <c r="Z14" i="3" s="1"/>
  <c r="R16" i="3"/>
  <c r="N16" i="3"/>
  <c r="L16" i="3"/>
  <c r="J16" i="3"/>
  <c r="H16" i="3"/>
  <c r="F16" i="3"/>
  <c r="D16" i="3"/>
  <c r="X16" i="3"/>
  <c r="R33" i="3"/>
  <c r="P33" i="3"/>
  <c r="P26" i="3"/>
  <c r="R26" i="3"/>
  <c r="R28" i="3"/>
  <c r="P22" i="3"/>
  <c r="Z21" i="3" l="1"/>
  <c r="Z22" i="3" s="1"/>
  <c r="V22" i="3"/>
  <c r="P37" i="3"/>
  <c r="R37" i="3"/>
  <c r="D23" i="16"/>
  <c r="H23" i="16"/>
  <c r="F23" i="16"/>
  <c r="I75" i="7"/>
  <c r="I64" i="7"/>
  <c r="E75" i="7"/>
  <c r="E64" i="7"/>
  <c r="I26" i="7"/>
  <c r="H25" i="5"/>
  <c r="L21" i="5"/>
  <c r="J21" i="5"/>
  <c r="N20" i="5"/>
  <c r="N19" i="5"/>
  <c r="N21" i="5" s="1"/>
  <c r="L16" i="5"/>
  <c r="J16" i="5"/>
  <c r="J25" i="5" s="1"/>
  <c r="H16" i="5"/>
  <c r="F16" i="5"/>
  <c r="F25" i="5" s="1"/>
  <c r="D16" i="5"/>
  <c r="D25" i="5" s="1"/>
  <c r="N15" i="5"/>
  <c r="N16" i="5" s="1"/>
  <c r="N11" i="5"/>
  <c r="V13" i="15"/>
  <c r="R13" i="15"/>
  <c r="R12" i="15"/>
  <c r="V12" i="15" s="1"/>
  <c r="E77" i="7" l="1"/>
  <c r="E79" i="7" s="1"/>
  <c r="I77" i="7"/>
  <c r="I79" i="7" s="1"/>
  <c r="N25" i="5"/>
  <c r="I79" i="14" l="1"/>
  <c r="I81" i="14" s="1"/>
  <c r="E79" i="14"/>
  <c r="E81" i="14" s="1"/>
  <c r="C79" i="14"/>
  <c r="C81" i="14" s="1"/>
  <c r="I61" i="14"/>
  <c r="G61" i="14"/>
  <c r="E61" i="14"/>
  <c r="C61" i="14"/>
  <c r="I51" i="14"/>
  <c r="E51" i="14"/>
  <c r="I29" i="14"/>
  <c r="G29" i="14"/>
  <c r="E29" i="14"/>
  <c r="C29" i="14"/>
  <c r="I17" i="14"/>
  <c r="G17" i="14"/>
  <c r="E17" i="14"/>
  <c r="E31" i="14" l="1"/>
  <c r="E63" i="14"/>
  <c r="E83" i="14" s="1"/>
  <c r="I31" i="14"/>
  <c r="I63" i="14"/>
  <c r="I83" i="14" s="1"/>
  <c r="G63" i="14"/>
  <c r="G83" i="14" s="1"/>
  <c r="C63" i="14"/>
  <c r="C83" i="14" s="1"/>
  <c r="G31" i="14"/>
  <c r="C31" i="14"/>
  <c r="C87" i="14" l="1"/>
  <c r="G87" i="14"/>
  <c r="H18" i="8"/>
  <c r="D12" i="8"/>
  <c r="G75" i="7" l="1"/>
  <c r="C75" i="7"/>
  <c r="C64" i="7"/>
  <c r="J18" i="16"/>
  <c r="R18" i="16"/>
  <c r="D18" i="8"/>
  <c r="D20" i="8" s="1"/>
  <c r="D22" i="8" s="1"/>
  <c r="D30" i="8"/>
  <c r="D31" i="8" s="1"/>
  <c r="H30" i="8"/>
  <c r="P23" i="16"/>
  <c r="P18" i="16"/>
  <c r="H18" i="16"/>
  <c r="H27" i="16" s="1"/>
  <c r="F18" i="16"/>
  <c r="F27" i="16" s="1"/>
  <c r="D18" i="16"/>
  <c r="D27" i="16" s="1"/>
  <c r="T33" i="3"/>
  <c r="T22" i="3"/>
  <c r="T26" i="3"/>
  <c r="H29" i="2"/>
  <c r="H37" i="2" s="1"/>
  <c r="D29" i="2"/>
  <c r="D37" i="2" s="1"/>
  <c r="H31" i="8" l="1"/>
  <c r="D32" i="8"/>
  <c r="T37" i="3"/>
  <c r="W33" i="3"/>
  <c r="Y33" i="3"/>
  <c r="R22" i="16" l="1"/>
  <c r="N23" i="16"/>
  <c r="N27" i="16" s="1"/>
  <c r="F26" i="3"/>
  <c r="X33" i="3" l="1"/>
  <c r="N33" i="3"/>
  <c r="X26" i="3" l="1"/>
  <c r="N26" i="3"/>
  <c r="L26" i="3"/>
  <c r="J26" i="3"/>
  <c r="J28" i="3" s="1"/>
  <c r="H26" i="3"/>
  <c r="H28" i="3" s="1"/>
  <c r="D26" i="3"/>
  <c r="Z25" i="3"/>
  <c r="Z26" i="3" s="1"/>
  <c r="Z28" i="3" s="1"/>
  <c r="L28" i="3"/>
  <c r="F28" i="3"/>
  <c r="J33" i="3"/>
  <c r="D28" i="3" l="1"/>
  <c r="N37" i="3"/>
  <c r="N28" i="3"/>
  <c r="X37" i="3"/>
  <c r="X28" i="3"/>
  <c r="J37" i="3"/>
  <c r="V28" i="3"/>
  <c r="L33" i="3" l="1"/>
  <c r="H33" i="3"/>
  <c r="H37" i="3" s="1"/>
  <c r="F33" i="3"/>
  <c r="F37" i="3" s="1"/>
  <c r="D33" i="3"/>
  <c r="D37" i="3" s="1"/>
  <c r="V33" i="3"/>
  <c r="V15" i="3"/>
  <c r="H20" i="8"/>
  <c r="H22" i="8" s="1"/>
  <c r="H20" i="2"/>
  <c r="R21" i="16" l="1"/>
  <c r="R23" i="16" s="1"/>
  <c r="R27" i="16" s="1"/>
  <c r="G26" i="7"/>
  <c r="G35" i="7" s="1"/>
  <c r="G37" i="7" s="1"/>
  <c r="Z15" i="3"/>
  <c r="Z16" i="3" s="1"/>
  <c r="V16" i="3"/>
  <c r="V37" i="3" s="1"/>
  <c r="Z33" i="3"/>
  <c r="L37" i="3"/>
  <c r="H32" i="8"/>
  <c r="J23" i="16" l="1"/>
  <c r="J27" i="16" s="1"/>
  <c r="Z37" i="3"/>
  <c r="Z38" i="3" s="1"/>
  <c r="H37" i="8"/>
  <c r="D37" i="8"/>
  <c r="D12" i="2"/>
  <c r="D35" i="7"/>
  <c r="F35" i="7"/>
  <c r="H35" i="7"/>
  <c r="H22" i="2"/>
  <c r="H38" i="2" s="1"/>
  <c r="H42" i="8"/>
  <c r="D42" i="8"/>
  <c r="C26" i="7" s="1"/>
  <c r="C35" i="7" s="1"/>
  <c r="C37" i="7" s="1"/>
  <c r="C77" i="7" s="1"/>
  <c r="C79" i="7" s="1"/>
  <c r="C80" i="7" s="1"/>
  <c r="H48" i="2"/>
  <c r="D48" i="2"/>
  <c r="H43" i="2"/>
  <c r="D43" i="2"/>
  <c r="G77" i="7"/>
  <c r="G79" i="7" s="1"/>
  <c r="G80" i="7" s="1"/>
  <c r="D18" i="2" l="1"/>
  <c r="D20" i="2" s="1"/>
  <c r="D22" i="2" s="1"/>
  <c r="D38" i="2" s="1"/>
</calcChain>
</file>

<file path=xl/sharedStrings.xml><?xml version="1.0" encoding="utf-8"?>
<sst xmlns="http://schemas.openxmlformats.org/spreadsheetml/2006/main" count="467" uniqueCount="218">
  <si>
    <t>SPCG Public Company Limited and its Subsidiaries</t>
  </si>
  <si>
    <t>Statement of financial position</t>
  </si>
  <si>
    <t xml:space="preserve">Consolidated </t>
  </si>
  <si>
    <t>Separate</t>
  </si>
  <si>
    <t>financial statements</t>
  </si>
  <si>
    <t>30 June</t>
  </si>
  <si>
    <t>31 December</t>
  </si>
  <si>
    <t>2023</t>
  </si>
  <si>
    <t>2022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</si>
  <si>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</si>
  <si>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</si>
  <si>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</si>
  <si>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</si>
  <si>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</si>
  <si>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</si>
  <si>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</si>
  <si>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and other current receivables</t>
  </si>
  <si>
    <t>2, 3</t>
  </si>
  <si>
    <t>Current portion of long-term loans to related parties</t>
  </si>
  <si>
    <t>Inventories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</si>
  <si>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</si>
  <si>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</si>
  <si>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</si>
  <si>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</si>
  <si>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</si>
  <si>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Long-term loans to related parties</t>
  </si>
  <si>
    <t>Investment properties</t>
  </si>
  <si>
    <t>Property, plant and equipment</t>
  </si>
  <si>
    <t>Intangible assets</t>
  </si>
  <si>
    <t>Deferred tax assets</t>
  </si>
  <si>
    <t>Prepaid warranty expense for inverters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</si>
  <si>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</si>
  <si>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</si>
  <si>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</si>
  <si>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</si>
  <si>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</si>
  <si>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</si>
  <si>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Trade and other current payables </t>
  </si>
  <si>
    <t>Current portion of long-term loans from financial institution</t>
  </si>
  <si>
    <t>Current portion of debentures</t>
  </si>
  <si>
    <t>Current portion of lease liabilities</t>
  </si>
  <si>
    <t>Income tax payable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</si>
  <si>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</si>
  <si>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</si>
  <si>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</si>
  <si>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</si>
  <si>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</si>
  <si>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Debentures</t>
  </si>
  <si>
    <t>Lease liabilities</t>
  </si>
  <si>
    <t>Deferred tax liabilities</t>
  </si>
  <si>
    <t>Non-current provisions for employee benefits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</si>
  <si>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</si>
  <si>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</si>
  <si>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</si>
  <si>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</si>
  <si>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</si>
  <si>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</si>
  <si>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</si>
  <si>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(1,153,189,000 ordinary shares, par value at Baht 1 per share)</t>
  </si>
  <si>
    <t xml:space="preserve">  Issued and paid-up share capital</t>
  </si>
  <si>
    <t xml:space="preserve">  (1,055,790,000 ordinary shares, par value at Baht 1 per share)</t>
  </si>
  <si>
    <t>Share premium on ordinary shares</t>
  </si>
  <si>
    <t>Share premium from business combination</t>
  </si>
  <si>
    <t>Deficit from changes in ownership interests in subsidiary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</si>
  <si>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</si>
  <si>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</si>
  <si>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</si>
  <si>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</si>
  <si>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</si>
  <si>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</si>
  <si>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</si>
  <si>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</si>
  <si>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</si>
  <si>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</si>
  <si>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</si>
  <si>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sales and rendering of services</t>
  </si>
  <si>
    <t>Cost of sales and rendering of services</t>
  </si>
  <si>
    <t>Gross profit</t>
  </si>
  <si>
    <t>Other income</t>
  </si>
  <si>
    <t>Selling and distribution expenses</t>
  </si>
  <si>
    <t>Administrative expenses</t>
  </si>
  <si>
    <t>Gain (loss) on derivatives</t>
  </si>
  <si>
    <t>Gain on financial assets</t>
  </si>
  <si>
    <t>Profit from operating activities</t>
  </si>
  <si>
    <t>Finance costs</t>
  </si>
  <si>
    <t>Profit before income tax expense</t>
  </si>
  <si>
    <t>Tax (expense) income</t>
  </si>
  <si>
    <t>Profit for the period</t>
  </si>
  <si>
    <t>Other comprehensive income</t>
  </si>
  <si>
    <t>Income tax relating to items that will not be reclassified</t>
  </si>
  <si>
    <t>Other comprehensive income for the period,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</si>
  <si>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</si>
  <si>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</si>
  <si>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</si>
  <si>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</si>
  <si>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</si>
  <si>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</si>
  <si>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</si>
  <si>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Revenue from sale and rendering of services</t>
  </si>
  <si>
    <t>2, 6</t>
  </si>
  <si>
    <t>Cost of sale and rendering of services</t>
  </si>
  <si>
    <t>Statement of changes in equity (Unaudited)</t>
  </si>
  <si>
    <t>Consolidated financial statements</t>
  </si>
  <si>
    <t>Deficit from</t>
  </si>
  <si>
    <t xml:space="preserve">changes in </t>
  </si>
  <si>
    <t>Issued and</t>
  </si>
  <si>
    <t>Share premium</t>
  </si>
  <si>
    <t>ownership</t>
  </si>
  <si>
    <t>attributable to</t>
  </si>
  <si>
    <t>paid-up</t>
  </si>
  <si>
    <t xml:space="preserve"> on ordinary </t>
  </si>
  <si>
    <t>from business</t>
  </si>
  <si>
    <t>interests</t>
  </si>
  <si>
    <t>Legal</t>
  </si>
  <si>
    <t>Fair value</t>
  </si>
  <si>
    <t>owners of</t>
  </si>
  <si>
    <t>Non-controlling</t>
  </si>
  <si>
    <t>Total</t>
  </si>
  <si>
    <t>share capital</t>
  </si>
  <si>
    <t>shares</t>
  </si>
  <si>
    <t>combination</t>
  </si>
  <si>
    <t>in subsidiary</t>
  </si>
  <si>
    <t>reserve</t>
  </si>
  <si>
    <t>Unappropriated</t>
  </si>
  <si>
    <t>the parent</t>
  </si>
  <si>
    <t xml:space="preserve"> interests</t>
  </si>
  <si>
    <t>equity</t>
  </si>
  <si>
    <t>Six-month period ended 30 June 2022</t>
  </si>
  <si>
    <t>Balance at 31 December 2019 - as reported</t>
  </si>
  <si>
    <t xml:space="preserve">Impact of changes in accounting policies </t>
  </si>
  <si>
    <t>Balance at 1 January 2022</t>
  </si>
  <si>
    <t>Transactions with owners, recorded directly in equity</t>
  </si>
  <si>
    <t xml:space="preserve">   Distributions to owners</t>
  </si>
  <si>
    <t xml:space="preserve">   Dividends paid</t>
  </si>
  <si>
    <t xml:space="preserve">   Total distributions to owners</t>
  </si>
  <si>
    <t>Changes in ownership interests in subsidiary</t>
  </si>
  <si>
    <t>Acquisition of non-controlling interests</t>
  </si>
  <si>
    <t xml:space="preserve">   without a change in control</t>
  </si>
  <si>
    <t>Total changes in ownership interests in subsidiary</t>
  </si>
  <si>
    <t>Comprehensive income for the period</t>
  </si>
  <si>
    <t xml:space="preserve">   Profit</t>
  </si>
  <si>
    <t xml:space="preserve">   Other comprehensive income </t>
  </si>
  <si>
    <t>Transfer to legal reserve</t>
  </si>
  <si>
    <t>Balance at 30 June 2022</t>
  </si>
  <si>
    <t>Other</t>
  </si>
  <si>
    <t>components</t>
  </si>
  <si>
    <t>of equity</t>
  </si>
  <si>
    <t>Six-month period ended 30 June 2023</t>
  </si>
  <si>
    <t>Balance at 1 January 2023 - as reported</t>
  </si>
  <si>
    <t xml:space="preserve">   Reclassification of accounts</t>
  </si>
  <si>
    <t>Balance at 1 January 2023</t>
  </si>
  <si>
    <t>Total transactions with owners, recorded directly in equity</t>
  </si>
  <si>
    <t>Balance at 30 June 2023</t>
  </si>
  <si>
    <t>Separate financial statements</t>
  </si>
  <si>
    <t xml:space="preserve"> on ordinary</t>
  </si>
  <si>
    <t xml:space="preserve"> shares</t>
  </si>
  <si>
    <t xml:space="preserve">Unappropriated </t>
  </si>
  <si>
    <t>Statement of cash flows (Unaudited)</t>
  </si>
  <si>
    <t>Cash flows from operating activities</t>
  </si>
  <si>
    <t>Adjustments to reconcile profit to cash receipts</t>
  </si>
  <si>
    <t>Tax expense (income)</t>
  </si>
  <si>
    <t>Depreciation and amortisation</t>
  </si>
  <si>
    <t>Reversal of impairment loss</t>
  </si>
  <si>
    <t>Provisions for employee benefit</t>
  </si>
  <si>
    <t>(Gain) loss on fair value measurement</t>
  </si>
  <si>
    <t>Loss on inventories devaluation</t>
  </si>
  <si>
    <t>Gain from disposal of plant and equipment</t>
  </si>
  <si>
    <t>Dividend income</t>
  </si>
  <si>
    <t>Interest income</t>
  </si>
  <si>
    <t>Bad and doubtful debts expenses</t>
  </si>
  <si>
    <t>Share of loss of associate accounted for using equity method, net of tax</t>
  </si>
  <si>
    <t>Changes in operating assets and liabilities</t>
  </si>
  <si>
    <t>Taxes paid</t>
  </si>
  <si>
    <t xml:space="preserve">Net cash from (used in) operating activities </t>
  </si>
  <si>
    <t>Cash flows from investing activities</t>
  </si>
  <si>
    <t xml:space="preserve">Decreased in fixed deposit with financial institutions </t>
  </si>
  <si>
    <t>Proceeds from sale of other financial assets</t>
  </si>
  <si>
    <t>Acquisition of other financial assets</t>
  </si>
  <si>
    <t>Decrease in restricted fixed deposit</t>
  </si>
  <si>
    <t>Proceeds from sale of investment property</t>
  </si>
  <si>
    <t>Proceeds from sale of plant and equipment</t>
  </si>
  <si>
    <t>Acquisition of property, plant and equipment</t>
  </si>
  <si>
    <t>Acquisition of intangible assets</t>
  </si>
  <si>
    <t>Short-term loans to related party</t>
  </si>
  <si>
    <t>Proceeds from repayment of short-term loans to related parties</t>
  </si>
  <si>
    <t>Proceeds from repayment of long-term loans to related parties</t>
  </si>
  <si>
    <t>Dividends received</t>
  </si>
  <si>
    <t xml:space="preserve">Interest received  </t>
  </si>
  <si>
    <t xml:space="preserve">Net cash from investing activities  </t>
  </si>
  <si>
    <t>Cash flows from financing activities</t>
  </si>
  <si>
    <t>Proceeds from short-term loans from financial institutions</t>
  </si>
  <si>
    <t>Payment of short-term loans from financial institutions</t>
  </si>
  <si>
    <t>Payment of long-term loans from financial institutions</t>
  </si>
  <si>
    <t>Payment of debenture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</si>
  <si>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</si>
  <si>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Proceeds from call for additional paid-up capital of subsidiary</t>
  </si>
  <si>
    <t>Dividends paid</t>
  </si>
  <si>
    <t>Interest paid</t>
  </si>
  <si>
    <t xml:space="preserve">Net cash used in financing activities  </t>
  </si>
  <si>
    <t>Net increase in cash and cash equivalents</t>
  </si>
  <si>
    <t>Cash and cash equivalents at 1 January</t>
  </si>
  <si>
    <t>Cash and cash equivalents at 30 June</t>
  </si>
  <si>
    <t>Items that will be reclassified subsequently to profit or loss</t>
  </si>
  <si>
    <t>Loss on cash flow hedges</t>
  </si>
  <si>
    <t>Income tax relating to items that will be reclassified</t>
  </si>
  <si>
    <t>Total items that will be reclassified subsequently to profit or loss</t>
  </si>
  <si>
    <t xml:space="preserve">Other </t>
  </si>
  <si>
    <t>Unrealised (gain) loss on foreign exchange</t>
  </si>
  <si>
    <t xml:space="preserve">Net cash generated from operating </t>
  </si>
  <si>
    <t>Items that will not be reclassified subsequently to profit or loss</t>
  </si>
  <si>
    <t xml:space="preserve">   subsequently to profit or loss</t>
  </si>
  <si>
    <t xml:space="preserve">Gain on investments in equity instruments designated </t>
  </si>
  <si>
    <t xml:space="preserve">   at fair value through other comprehensive income </t>
  </si>
  <si>
    <t>Total items that will not be reclassified subsequently to profit or loss</t>
  </si>
  <si>
    <t xml:space="preserve">   Changes in ownership interests in subsidiary</t>
  </si>
  <si>
    <t xml:space="preserve">   Call for additional paid-up capital</t>
  </si>
  <si>
    <t xml:space="preserve">   Total changes in ownership interests in subsidiary</t>
  </si>
  <si>
    <t xml:space="preserve">Payment for investments in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</si>
</sst>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9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1"/>
      <color indexed="9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16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43" fontId="12" fillId="0" borderId="0" applyFont="0" applyFill="0" applyBorder="0" applyAlignment="0" applyProtection="0"/>
  </cellStyleXfs>
  <cellXfs count="275">
    <xf numFmtId="0" fontId="0" fillId="0" borderId="0" xfId="0"/>
    <xf numFmtId="165" fontId="9" fillId="0" borderId="0" xfId="59" applyFont="1" applyAlignment="1">
      <alignment horizontal="center" vertical="center"/>
    </xf>
    <xf numFmtId="165" fontId="10" fillId="0" borderId="0" xfId="59" applyFont="1" applyAlignment="1">
      <alignment vertical="center"/>
    </xf>
    <xf numFmtId="0" fontId="18" fillId="0" borderId="0" xfId="0" applyFont="1" applyAlignment="1">
      <alignment vertical="center"/>
    </xf>
    <xf numFmtId="49" fontId="8" fillId="0" borderId="0" xfId="59" applyNumberFormat="1" applyFont="1" applyAlignment="1">
      <alignment vertical="center"/>
    </xf>
    <xf numFmtId="165" fontId="10" fillId="0" borderId="0" xfId="59" applyFont="1" applyAlignment="1">
      <alignment horizontal="center" vertical="center"/>
    </xf>
    <xf numFmtId="49" fontId="10" fillId="0" borderId="0" xfId="59" applyNumberFormat="1" applyFont="1" applyAlignment="1">
      <alignment vertical="center"/>
    </xf>
    <xf numFmtId="166" fontId="10" fillId="0" borderId="0" xfId="1" quotePrefix="1" applyNumberFormat="1" applyFont="1" applyFill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41" fontId="10" fillId="0" borderId="0" xfId="60" quotePrefix="1" applyNumberFormat="1" applyFont="1" applyFill="1" applyAlignment="1">
      <alignment horizontal="right" vertical="center"/>
    </xf>
    <xf numFmtId="166" fontId="10" fillId="0" borderId="0" xfId="1" quotePrefix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5" fontId="9" fillId="0" borderId="0" xfId="59" quotePrefix="1" applyFont="1" applyAlignment="1">
      <alignment horizontal="center" vertical="center"/>
    </xf>
    <xf numFmtId="166" fontId="10" fillId="0" borderId="1" xfId="1" quotePrefix="1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5" fillId="0" borderId="0" xfId="36" applyFont="1" applyAlignment="1">
      <alignment horizontal="left" vertical="center"/>
    </xf>
    <xf numFmtId="43" fontId="10" fillId="0" borderId="0" xfId="2" applyFont="1" applyFill="1" applyBorder="1" applyAlignment="1">
      <alignment vertical="center"/>
    </xf>
    <xf numFmtId="165" fontId="7" fillId="0" borderId="0" xfId="59" applyFont="1" applyAlignment="1">
      <alignment vertical="center"/>
    </xf>
    <xf numFmtId="37" fontId="10" fillId="0" borderId="0" xfId="59" quotePrefix="1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0" fillId="0" borderId="0" xfId="43" applyFont="1" applyAlignment="1">
      <alignment vertical="center" wrapText="1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0" fontId="9" fillId="0" borderId="0" xfId="44" applyFont="1" applyAlignment="1">
      <alignment vertical="center" wrapText="1"/>
    </xf>
    <xf numFmtId="0" fontId="10" fillId="0" borderId="0" xfId="45" applyFont="1" applyAlignment="1">
      <alignment vertical="center" wrapText="1"/>
    </xf>
    <xf numFmtId="0" fontId="10" fillId="0" borderId="0" xfId="46" applyFont="1" applyAlignment="1">
      <alignment vertical="center" wrapText="1"/>
    </xf>
    <xf numFmtId="0" fontId="10" fillId="0" borderId="0" xfId="46" applyFont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0" fontId="8" fillId="0" borderId="0" xfId="47" applyFont="1" applyAlignment="1">
      <alignment vertical="center"/>
    </xf>
    <xf numFmtId="166" fontId="25" fillId="0" borderId="2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0" fontId="11" fillId="0" borderId="0" xfId="48" applyFont="1" applyAlignment="1">
      <alignment vertical="center" wrapText="1"/>
    </xf>
    <xf numFmtId="166" fontId="18" fillId="0" borderId="0" xfId="1" applyNumberFormat="1" applyFont="1" applyFill="1" applyAlignment="1">
      <alignment horizontal="right" vertical="center"/>
    </xf>
    <xf numFmtId="0" fontId="10" fillId="0" borderId="0" xfId="8" applyFont="1" applyAlignment="1">
      <alignment vertical="center"/>
    </xf>
    <xf numFmtId="0" fontId="8" fillId="0" borderId="0" xfId="50" applyFont="1" applyAlignment="1">
      <alignment vertical="center"/>
    </xf>
    <xf numFmtId="166" fontId="25" fillId="0" borderId="0" xfId="1" applyNumberFormat="1" applyFont="1" applyFill="1" applyAlignment="1">
      <alignment vertical="center"/>
    </xf>
    <xf numFmtId="0" fontId="11" fillId="0" borderId="0" xfId="51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52" applyFont="1" applyAlignment="1">
      <alignment vertical="center" wrapText="1"/>
    </xf>
    <xf numFmtId="0" fontId="8" fillId="0" borderId="0" xfId="54" applyFont="1" applyAlignment="1">
      <alignment vertical="center"/>
    </xf>
    <xf numFmtId="0" fontId="8" fillId="0" borderId="0" xfId="55" applyFont="1" applyAlignment="1">
      <alignment vertical="center"/>
    </xf>
    <xf numFmtId="0" fontId="10" fillId="0" borderId="0" xfId="56" applyFont="1" applyAlignment="1">
      <alignment vertical="center"/>
    </xf>
    <xf numFmtId="0" fontId="8" fillId="0" borderId="0" xfId="57" applyFont="1" applyAlignment="1">
      <alignment vertical="center"/>
    </xf>
    <xf numFmtId="166" fontId="25" fillId="0" borderId="4" xfId="1" applyNumberFormat="1" applyFont="1" applyFill="1" applyBorder="1" applyAlignment="1">
      <alignment vertical="center"/>
    </xf>
    <xf numFmtId="49" fontId="2" fillId="0" borderId="0" xfId="59" applyNumberFormat="1" applyFont="1" applyAlignment="1">
      <alignment horizontal="left" vertical="center"/>
    </xf>
    <xf numFmtId="165" fontId="8" fillId="0" borderId="0" xfId="59" applyFont="1" applyAlignment="1">
      <alignment horizontal="center" vertical="center"/>
    </xf>
    <xf numFmtId="165" fontId="8" fillId="0" borderId="0" xfId="59" applyFont="1" applyAlignment="1">
      <alignment vertical="center"/>
    </xf>
    <xf numFmtId="43" fontId="8" fillId="0" borderId="0" xfId="2" applyFont="1" applyFill="1" applyAlignment="1">
      <alignment vertical="center"/>
    </xf>
    <xf numFmtId="15" fontId="10" fillId="0" borderId="0" xfId="59" applyNumberFormat="1" applyFont="1" applyAlignment="1">
      <alignment vertical="center"/>
    </xf>
    <xf numFmtId="165" fontId="5" fillId="0" borderId="0" xfId="59" applyFont="1" applyAlignment="1">
      <alignment vertical="center"/>
    </xf>
    <xf numFmtId="0" fontId="10" fillId="0" borderId="0" xfId="4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42" applyFont="1" applyAlignment="1">
      <alignment horizontal="center" vertical="center"/>
    </xf>
    <xf numFmtId="166" fontId="8" fillId="0" borderId="0" xfId="59" applyNumberFormat="1" applyFont="1" applyAlignment="1">
      <alignment vertical="center"/>
    </xf>
    <xf numFmtId="166" fontId="8" fillId="0" borderId="0" xfId="2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59" quotePrefix="1" applyNumberFormat="1" applyFont="1" applyAlignment="1">
      <alignment horizontal="center" vertical="center"/>
    </xf>
    <xf numFmtId="168" fontId="10" fillId="0" borderId="0" xfId="3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center" vertical="center"/>
    </xf>
    <xf numFmtId="166" fontId="10" fillId="0" borderId="0" xfId="3" applyNumberFormat="1" applyFont="1" applyFill="1" applyBorder="1" applyAlignment="1">
      <alignment horizontal="right" vertical="center"/>
    </xf>
    <xf numFmtId="166" fontId="8" fillId="0" borderId="2" xfId="59" applyNumberFormat="1" applyFont="1" applyBorder="1" applyAlignment="1">
      <alignment vertical="center"/>
    </xf>
    <xf numFmtId="0" fontId="8" fillId="0" borderId="0" xfId="38" applyFont="1" applyAlignment="1">
      <alignment horizontal="lef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8" fillId="0" borderId="1" xfId="2" quotePrefix="1" applyNumberFormat="1" applyFont="1" applyFill="1" applyBorder="1" applyAlignment="1">
      <alignment horizontal="right" vertical="center"/>
    </xf>
    <xf numFmtId="166" fontId="8" fillId="0" borderId="0" xfId="2" quotePrefix="1" applyNumberFormat="1" applyFont="1" applyFill="1" applyBorder="1" applyAlignment="1">
      <alignment horizontal="right" vertical="center"/>
    </xf>
    <xf numFmtId="0" fontId="8" fillId="0" borderId="0" xfId="40" applyFont="1" applyAlignment="1">
      <alignment vertical="center"/>
    </xf>
    <xf numFmtId="166" fontId="8" fillId="0" borderId="3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7" fontId="10" fillId="0" borderId="0" xfId="59" applyNumberFormat="1" applyFont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vertical="center"/>
    </xf>
    <xf numFmtId="41" fontId="8" fillId="0" borderId="0" xfId="59" applyNumberFormat="1" applyFont="1" applyAlignment="1">
      <alignment vertical="center"/>
    </xf>
    <xf numFmtId="41" fontId="8" fillId="0" borderId="0" xfId="59" applyNumberFormat="1" applyFont="1" applyAlignment="1">
      <alignment horizontal="right" vertical="center"/>
    </xf>
    <xf numFmtId="0" fontId="9" fillId="0" borderId="0" xfId="59" applyNumberFormat="1" applyFont="1" applyAlignment="1">
      <alignment horizontal="center" vertical="center"/>
    </xf>
    <xf numFmtId="165" fontId="3" fillId="0" borderId="0" xfId="59" applyFont="1" applyAlignment="1">
      <alignment horizontal="center"/>
    </xf>
    <xf numFmtId="43" fontId="10" fillId="0" borderId="0" xfId="2" applyFont="1" applyFill="1" applyBorder="1" applyAlignment="1"/>
    <xf numFmtId="165" fontId="10" fillId="0" borderId="0" xfId="59" applyFont="1"/>
    <xf numFmtId="165" fontId="4" fillId="0" borderId="0" xfId="59" applyFont="1"/>
    <xf numFmtId="165" fontId="6" fillId="0" borderId="0" xfId="59" applyFont="1" applyAlignment="1">
      <alignment horizontal="center"/>
    </xf>
    <xf numFmtId="165" fontId="7" fillId="0" borderId="0" xfId="59" applyFont="1"/>
    <xf numFmtId="0" fontId="5" fillId="0" borderId="0" xfId="36" applyFont="1" applyAlignment="1">
      <alignment horizontal="left"/>
    </xf>
    <xf numFmtId="49" fontId="8" fillId="0" borderId="0" xfId="59" applyNumberFormat="1" applyFont="1"/>
    <xf numFmtId="165" fontId="9" fillId="0" borderId="0" xfId="59" applyFont="1" applyAlignment="1">
      <alignment horizontal="center"/>
    </xf>
    <xf numFmtId="49" fontId="10" fillId="0" borderId="0" xfId="59" applyNumberFormat="1" applyFont="1"/>
    <xf numFmtId="49" fontId="11" fillId="0" borderId="0" xfId="59" applyNumberFormat="1" applyFont="1"/>
    <xf numFmtId="0" fontId="9" fillId="0" borderId="0" xfId="5" quotePrefix="1" applyFont="1" applyAlignment="1">
      <alignment horizontal="center" vertical="center"/>
    </xf>
    <xf numFmtId="166" fontId="9" fillId="0" borderId="0" xfId="2" quotePrefix="1" applyNumberFormat="1" applyFont="1" applyFill="1" applyBorder="1" applyAlignment="1">
      <alignment horizontal="center"/>
    </xf>
    <xf numFmtId="164" fontId="13" fillId="0" borderId="0" xfId="1" applyFont="1" applyFill="1" applyBorder="1" applyAlignment="1">
      <alignment vertical="center"/>
    </xf>
    <xf numFmtId="164" fontId="10" fillId="0" borderId="0" xfId="1" applyFont="1" applyFill="1" applyBorder="1" applyAlignment="1"/>
    <xf numFmtId="0" fontId="9" fillId="0" borderId="0" xfId="2" quotePrefix="1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vertical="center"/>
    </xf>
    <xf numFmtId="39" fontId="10" fillId="0" borderId="0" xfId="2" applyNumberFormat="1" applyFont="1" applyFill="1" applyBorder="1" applyAlignment="1">
      <alignment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39" fontId="8" fillId="0" borderId="0" xfId="59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9" fontId="8" fillId="0" borderId="0" xfId="2" applyNumberFormat="1" applyFont="1" applyFill="1" applyBorder="1" applyAlignment="1">
      <alignment vertical="center"/>
    </xf>
    <xf numFmtId="166" fontId="8" fillId="0" borderId="4" xfId="2" quotePrefix="1" applyNumberFormat="1" applyFont="1" applyFill="1" applyBorder="1" applyAlignment="1">
      <alignment horizontal="right" vertical="center"/>
    </xf>
    <xf numFmtId="43" fontId="10" fillId="0" borderId="0" xfId="59" applyNumberFormat="1" applyFont="1" applyAlignment="1">
      <alignment vertical="center"/>
    </xf>
    <xf numFmtId="166" fontId="10" fillId="0" borderId="0" xfId="59" applyNumberFormat="1" applyFont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166" fontId="10" fillId="0" borderId="0" xfId="59" applyNumberFormat="1" applyFont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9" fillId="0" borderId="0" xfId="59" quotePrefix="1" applyNumberFormat="1" applyFont="1" applyAlignment="1">
      <alignment horizontal="center"/>
    </xf>
    <xf numFmtId="43" fontId="8" fillId="0" borderId="3" xfId="1" applyNumberFormat="1" applyFont="1" applyFill="1" applyBorder="1" applyAlignment="1">
      <alignment vertical="center"/>
    </xf>
    <xf numFmtId="39" fontId="8" fillId="0" borderId="0" xfId="59" quotePrefix="1" applyNumberFormat="1" applyFont="1" applyAlignment="1">
      <alignment horizontal="right" vertical="center"/>
    </xf>
    <xf numFmtId="43" fontId="10" fillId="0" borderId="0" xfId="59" applyNumberFormat="1" applyFont="1"/>
    <xf numFmtId="164" fontId="4" fillId="0" borderId="0" xfId="1" applyFont="1" applyFill="1" applyBorder="1" applyAlignment="1"/>
    <xf numFmtId="164" fontId="7" fillId="0" borderId="0" xfId="1" applyFont="1" applyFill="1" applyBorder="1" applyAlignment="1"/>
    <xf numFmtId="164" fontId="10" fillId="0" borderId="0" xfId="1" applyFont="1" applyFill="1" applyAlignment="1"/>
    <xf numFmtId="49" fontId="14" fillId="0" borderId="0" xfId="59" applyNumberFormat="1" applyFont="1" applyAlignment="1">
      <alignment vertical="center"/>
    </xf>
    <xf numFmtId="0" fontId="9" fillId="0" borderId="0" xfId="60" quotePrefix="1" applyNumberFormat="1" applyFont="1" applyFill="1" applyAlignment="1">
      <alignment horizontal="center" vertical="center"/>
    </xf>
    <xf numFmtId="166" fontId="10" fillId="0" borderId="0" xfId="60" quotePrefix="1" applyNumberFormat="1" applyFont="1" applyFill="1" applyAlignment="1">
      <alignment horizontal="right" vertical="center"/>
    </xf>
    <xf numFmtId="39" fontId="10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8" fillId="0" borderId="0" xfId="60" quotePrefix="1" applyNumberFormat="1" applyFont="1" applyFill="1" applyAlignment="1">
      <alignment horizontal="right" vertical="center"/>
    </xf>
    <xf numFmtId="41" fontId="8" fillId="0" borderId="0" xfId="60" quotePrefix="1" applyNumberFormat="1" applyFont="1" applyFill="1" applyAlignment="1">
      <alignment horizontal="right" vertical="center"/>
    </xf>
    <xf numFmtId="39" fontId="8" fillId="0" borderId="0" xfId="60" applyNumberFormat="1" applyFont="1" applyFill="1" applyAlignment="1">
      <alignment vertical="center"/>
    </xf>
    <xf numFmtId="166" fontId="8" fillId="0" borderId="4" xfId="60" quotePrefix="1" applyNumberFormat="1" applyFont="1" applyFill="1" applyBorder="1" applyAlignment="1">
      <alignment horizontal="right" vertical="center"/>
    </xf>
    <xf numFmtId="0" fontId="10" fillId="0" borderId="0" xfId="59" applyNumberFormat="1" applyFont="1" applyAlignment="1">
      <alignment horizontal="left" vertical="center"/>
    </xf>
    <xf numFmtId="0" fontId="8" fillId="0" borderId="0" xfId="39" applyFont="1" applyAlignment="1">
      <alignment horizontal="left" vertical="center" wrapText="1"/>
    </xf>
    <xf numFmtId="41" fontId="10" fillId="0" borderId="0" xfId="59" applyNumberFormat="1" applyFont="1" applyAlignment="1">
      <alignment vertical="center"/>
    </xf>
    <xf numFmtId="41" fontId="10" fillId="0" borderId="0" xfId="59" applyNumberFormat="1" applyFont="1" applyAlignment="1">
      <alignment horizontal="right" vertical="center"/>
    </xf>
    <xf numFmtId="166" fontId="10" fillId="0" borderId="0" xfId="60" applyNumberFormat="1" applyFont="1" applyFill="1" applyAlignment="1">
      <alignment vertical="center"/>
    </xf>
    <xf numFmtId="167" fontId="10" fillId="0" borderId="0" xfId="59" applyNumberFormat="1" applyFont="1" applyAlignment="1">
      <alignment vertical="center"/>
    </xf>
    <xf numFmtId="167" fontId="10" fillId="0" borderId="0" xfId="59" applyNumberFormat="1" applyFont="1" applyAlignment="1">
      <alignment horizontal="right" vertical="center"/>
    </xf>
    <xf numFmtId="41" fontId="10" fillId="0" borderId="0" xfId="59" applyNumberFormat="1" applyFont="1" applyAlignment="1">
      <alignment horizontal="center" vertical="center"/>
    </xf>
    <xf numFmtId="166" fontId="10" fillId="0" borderId="1" xfId="59" applyNumberFormat="1" applyFont="1" applyBorder="1" applyAlignment="1">
      <alignment vertical="center"/>
    </xf>
    <xf numFmtId="166" fontId="8" fillId="0" borderId="1" xfId="60" quotePrefix="1" applyNumberFormat="1" applyFont="1" applyFill="1" applyBorder="1" applyAlignment="1">
      <alignment horizontal="right" vertical="center"/>
    </xf>
    <xf numFmtId="166" fontId="8" fillId="0" borderId="0" xfId="59" applyNumberFormat="1" applyFont="1" applyAlignment="1">
      <alignment horizontal="right" vertical="center"/>
    </xf>
    <xf numFmtId="166" fontId="8" fillId="0" borderId="3" xfId="60" applyNumberFormat="1" applyFont="1" applyFill="1" applyBorder="1" applyAlignment="1">
      <alignment vertical="center"/>
    </xf>
    <xf numFmtId="166" fontId="8" fillId="0" borderId="0" xfId="60" applyNumberFormat="1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166" fontId="8" fillId="0" borderId="5" xfId="2" quotePrefix="1" applyNumberFormat="1" applyFont="1" applyFill="1" applyBorder="1" applyAlignment="1">
      <alignment horizontal="right" vertical="center"/>
    </xf>
    <xf numFmtId="164" fontId="18" fillId="0" borderId="0" xfId="1" applyFont="1" applyFill="1" applyAlignment="1">
      <alignment vertical="center"/>
    </xf>
    <xf numFmtId="166" fontId="8" fillId="0" borderId="0" xfId="60" quotePrefix="1" applyNumberFormat="1" applyFont="1" applyFill="1" applyBorder="1" applyAlignment="1">
      <alignment horizontal="right" vertical="center"/>
    </xf>
    <xf numFmtId="0" fontId="10" fillId="0" borderId="0" xfId="39" applyFont="1" applyAlignment="1">
      <alignment horizontal="left" vertical="center" wrapText="1"/>
    </xf>
    <xf numFmtId="166" fontId="10" fillId="0" borderId="1" xfId="59" applyNumberFormat="1" applyFont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0" fontId="11" fillId="0" borderId="0" xfId="39" applyFont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166" fontId="8" fillId="0" borderId="1" xfId="59" applyNumberFormat="1" applyFont="1" applyBorder="1" applyAlignment="1">
      <alignment horizontal="right" vertical="center"/>
    </xf>
    <xf numFmtId="165" fontId="9" fillId="0" borderId="0" xfId="59" applyFont="1"/>
    <xf numFmtId="165" fontId="10" fillId="0" borderId="0" xfId="59" applyFont="1" applyAlignment="1">
      <alignment horizontal="center" vertical="center" wrapText="1"/>
    </xf>
    <xf numFmtId="41" fontId="10" fillId="0" borderId="1" xfId="59" applyNumberFormat="1" applyFont="1" applyBorder="1" applyAlignment="1">
      <alignment horizontal="right" vertical="center"/>
    </xf>
    <xf numFmtId="166" fontId="8" fillId="0" borderId="2" xfId="59" applyNumberFormat="1" applyFont="1" applyBorder="1" applyAlignment="1">
      <alignment horizontal="right" vertical="center"/>
    </xf>
    <xf numFmtId="41" fontId="8" fillId="0" borderId="1" xfId="59" applyNumberFormat="1" applyFont="1" applyBorder="1" applyAlignment="1">
      <alignment horizontal="right" vertical="center"/>
    </xf>
    <xf numFmtId="165" fontId="10" fillId="0" borderId="0" xfId="59" applyFont="1" applyAlignment="1">
      <alignment vertical="center" wrapText="1"/>
    </xf>
    <xf numFmtId="166" fontId="8" fillId="0" borderId="0" xfId="60" applyNumberFormat="1" applyFont="1" applyFill="1" applyBorder="1" applyAlignment="1">
      <alignment vertical="center"/>
    </xf>
    <xf numFmtId="41" fontId="10" fillId="0" borderId="2" xfId="59" applyNumberFormat="1" applyFont="1" applyBorder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166" fontId="8" fillId="0" borderId="2" xfId="60" quotePrefix="1" applyNumberFormat="1" applyFont="1" applyFill="1" applyBorder="1" applyAlignment="1">
      <alignment horizontal="right" vertical="center"/>
    </xf>
    <xf numFmtId="165" fontId="10" fillId="0" borderId="1" xfId="59" applyFont="1" applyBorder="1" applyAlignment="1">
      <alignment horizontal="center" vertical="center" wrapText="1"/>
    </xf>
    <xf numFmtId="49" fontId="10" fillId="0" borderId="0" xfId="5" quotePrefix="1" applyNumberFormat="1" applyFont="1" applyAlignment="1">
      <alignment horizontal="center" vertical="center"/>
    </xf>
    <xf numFmtId="164" fontId="27" fillId="0" borderId="0" xfId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1" xfId="3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6" fontId="18" fillId="0" borderId="1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 wrapText="1"/>
    </xf>
    <xf numFmtId="166" fontId="8" fillId="0" borderId="0" xfId="1" applyNumberFormat="1" applyFont="1" applyFill="1" applyAlignment="1">
      <alignment vertical="center" wrapText="1"/>
    </xf>
    <xf numFmtId="166" fontId="10" fillId="0" borderId="0" xfId="1" quotePrefix="1" applyNumberFormat="1" applyFont="1" applyFill="1" applyAlignment="1">
      <alignment horizontal="center" vertical="center"/>
    </xf>
    <xf numFmtId="41" fontId="10" fillId="0" borderId="0" xfId="60" quotePrefix="1" applyNumberFormat="1" applyFont="1" applyFill="1" applyBorder="1" applyAlignment="1">
      <alignment horizontal="right" vertical="center"/>
    </xf>
    <xf numFmtId="41" fontId="10" fillId="0" borderId="1" xfId="60" quotePrefix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9" fillId="0" borderId="0" xfId="1" quotePrefix="1" applyNumberFormat="1" applyFont="1" applyFill="1" applyAlignment="1">
      <alignment horizontal="center" vertical="center"/>
    </xf>
    <xf numFmtId="166" fontId="8" fillId="0" borderId="3" xfId="1" applyNumberFormat="1" applyFont="1" applyFill="1" applyBorder="1" applyAlignment="1">
      <alignment horizontal="right" vertical="center"/>
    </xf>
    <xf numFmtId="37" fontId="10" fillId="0" borderId="0" xfId="60" applyNumberFormat="1" applyFont="1" applyFill="1" applyAlignment="1">
      <alignment vertical="center"/>
    </xf>
    <xf numFmtId="49" fontId="8" fillId="0" borderId="0" xfId="60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 wrapText="1"/>
    </xf>
    <xf numFmtId="166" fontId="10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right" vertical="center" wrapText="1"/>
    </xf>
    <xf numFmtId="166" fontId="9" fillId="0" borderId="0" xfId="1" applyNumberFormat="1" applyFont="1" applyFill="1" applyAlignment="1">
      <alignment vertical="center"/>
    </xf>
    <xf numFmtId="43" fontId="10" fillId="0" borderId="0" xfId="60" applyFont="1" applyFill="1" applyAlignment="1">
      <alignment vertical="center"/>
    </xf>
    <xf numFmtId="166" fontId="8" fillId="0" borderId="2" xfId="1" quotePrefix="1" applyNumberFormat="1" applyFont="1" applyFill="1" applyBorder="1" applyAlignment="1">
      <alignment horizontal="right" vertical="center"/>
    </xf>
    <xf numFmtId="166" fontId="8" fillId="0" borderId="5" xfId="1" quotePrefix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vertical="center" wrapText="1"/>
    </xf>
    <xf numFmtId="166" fontId="8" fillId="0" borderId="1" xfId="1" applyNumberFormat="1" applyFont="1" applyFill="1" applyBorder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vertical="center"/>
    </xf>
    <xf numFmtId="37" fontId="10" fillId="0" borderId="0" xfId="59" applyNumberFormat="1" applyFont="1" applyAlignment="1">
      <alignment vertical="center"/>
    </xf>
    <xf numFmtId="0" fontId="5" fillId="0" borderId="0" xfId="5" applyFont="1" applyAlignment="1">
      <alignment horizontal="left" vertical="center"/>
    </xf>
    <xf numFmtId="0" fontId="8" fillId="0" borderId="0" xfId="5" applyFont="1" applyAlignment="1">
      <alignment horizontal="left" vertical="center"/>
    </xf>
    <xf numFmtId="15" fontId="10" fillId="0" borderId="0" xfId="5" quotePrefix="1" applyNumberFormat="1" applyFont="1" applyAlignment="1">
      <alignment horizontal="center" vertical="center"/>
    </xf>
    <xf numFmtId="15" fontId="10" fillId="0" borderId="0" xfId="5" quotePrefix="1" applyNumberFormat="1" applyFont="1" applyAlignment="1">
      <alignment vertical="center"/>
    </xf>
    <xf numFmtId="0" fontId="26" fillId="0" borderId="0" xfId="4" applyFont="1" applyAlignment="1">
      <alignment horizontal="center" vertical="center"/>
    </xf>
    <xf numFmtId="49" fontId="26" fillId="0" borderId="0" xfId="4" applyNumberFormat="1" applyFont="1" applyAlignment="1">
      <alignment horizontal="center" vertical="center"/>
    </xf>
    <xf numFmtId="49" fontId="11" fillId="0" borderId="0" xfId="59" applyNumberFormat="1" applyFont="1" applyAlignment="1">
      <alignment vertical="center"/>
    </xf>
    <xf numFmtId="165" fontId="11" fillId="0" borderId="0" xfId="59" applyFont="1" applyAlignment="1">
      <alignment horizontal="center" vertical="center"/>
    </xf>
    <xf numFmtId="165" fontId="8" fillId="0" borderId="0" xfId="59" applyFont="1" applyAlignment="1">
      <alignment vertical="center" wrapText="1"/>
    </xf>
    <xf numFmtId="37" fontId="10" fillId="0" borderId="0" xfId="59" applyNumberFormat="1" applyFont="1" applyAlignment="1">
      <alignment horizontal="right" vertical="center" wrapText="1"/>
    </xf>
    <xf numFmtId="0" fontId="9" fillId="0" borderId="0" xfId="6" applyFont="1" applyAlignment="1">
      <alignment horizontal="center" vertical="center"/>
    </xf>
    <xf numFmtId="0" fontId="9" fillId="0" borderId="0" xfId="6" quotePrefix="1" applyFont="1" applyAlignment="1">
      <alignment horizontal="center" vertical="center"/>
    </xf>
    <xf numFmtId="0" fontId="11" fillId="0" borderId="0" xfId="9" applyFont="1" applyAlignment="1">
      <alignment vertical="center" wrapText="1"/>
    </xf>
    <xf numFmtId="1" fontId="9" fillId="0" borderId="0" xfId="59" quotePrefix="1" applyNumberFormat="1" applyFont="1" applyAlignment="1">
      <alignment horizontal="center" vertical="center"/>
    </xf>
    <xf numFmtId="0" fontId="10" fillId="0" borderId="0" xfId="10" applyFont="1" applyAlignment="1">
      <alignment vertical="center" wrapText="1"/>
    </xf>
    <xf numFmtId="0" fontId="10" fillId="0" borderId="0" xfId="11" applyFont="1" applyAlignment="1">
      <alignment vertical="center" wrapText="1"/>
    </xf>
    <xf numFmtId="0" fontId="10" fillId="0" borderId="0" xfId="12" applyFont="1" applyAlignment="1">
      <alignment vertical="center" wrapText="1"/>
    </xf>
    <xf numFmtId="0" fontId="10" fillId="0" borderId="0" xfId="13" applyFont="1" applyAlignment="1">
      <alignment vertical="center" wrapText="1"/>
    </xf>
    <xf numFmtId="0" fontId="10" fillId="0" borderId="0" xfId="14" applyFont="1" applyAlignment="1">
      <alignment vertical="center" wrapText="1"/>
    </xf>
    <xf numFmtId="0" fontId="8" fillId="0" borderId="0" xfId="15" applyFont="1" applyAlignment="1">
      <alignment vertical="center" wrapText="1"/>
    </xf>
    <xf numFmtId="0" fontId="8" fillId="0" borderId="0" xfId="16" applyFont="1" applyAlignment="1">
      <alignment vertical="center"/>
    </xf>
    <xf numFmtId="0" fontId="8" fillId="0" borderId="0" xfId="17" applyFont="1" applyAlignment="1">
      <alignment vertical="center"/>
    </xf>
    <xf numFmtId="0" fontId="11" fillId="0" borderId="0" xfId="18" applyFont="1" applyAlignment="1">
      <alignment vertical="center"/>
    </xf>
    <xf numFmtId="0" fontId="10" fillId="0" borderId="0" xfId="19" applyFont="1" applyAlignment="1">
      <alignment vertical="center" wrapText="1"/>
    </xf>
    <xf numFmtId="0" fontId="10" fillId="0" borderId="0" xfId="21" applyFont="1" applyAlignment="1">
      <alignment vertical="center"/>
    </xf>
    <xf numFmtId="0" fontId="8" fillId="0" borderId="0" xfId="23" applyFont="1" applyAlignment="1">
      <alignment vertical="center" wrapText="1"/>
    </xf>
    <xf numFmtId="0" fontId="11" fillId="0" borderId="0" xfId="24" applyFont="1" applyAlignment="1">
      <alignment vertical="center" wrapText="1"/>
    </xf>
    <xf numFmtId="0" fontId="10" fillId="0" borderId="0" xfId="24" applyFont="1" applyAlignment="1">
      <alignment vertical="center" wrapText="1"/>
    </xf>
    <xf numFmtId="0" fontId="10" fillId="0" borderId="0" xfId="26" applyFont="1" applyAlignment="1">
      <alignment vertical="center" wrapText="1"/>
    </xf>
    <xf numFmtId="0" fontId="8" fillId="0" borderId="0" xfId="27" applyFont="1" applyAlignment="1">
      <alignment vertical="center" wrapText="1"/>
    </xf>
    <xf numFmtId="0" fontId="8" fillId="0" borderId="0" xfId="27" applyFont="1" applyAlignment="1">
      <alignment vertical="center"/>
    </xf>
    <xf numFmtId="0" fontId="11" fillId="0" borderId="0" xfId="28" applyFont="1" applyAlignment="1">
      <alignment horizontal="left" vertical="center"/>
    </xf>
    <xf numFmtId="0" fontId="10" fillId="0" borderId="0" xfId="29" applyFont="1" applyAlignment="1">
      <alignment vertical="center"/>
    </xf>
    <xf numFmtId="0" fontId="10" fillId="0" borderId="0" xfId="29" applyFont="1" applyAlignment="1">
      <alignment vertical="center" wrapText="1"/>
    </xf>
    <xf numFmtId="0" fontId="9" fillId="0" borderId="0" xfId="29" applyFont="1" applyAlignment="1">
      <alignment vertical="center" wrapText="1"/>
    </xf>
    <xf numFmtId="0" fontId="10" fillId="0" borderId="0" xfId="30" applyFont="1" applyAlignment="1">
      <alignment horizontal="left" vertical="center" wrapText="1"/>
    </xf>
    <xf numFmtId="0" fontId="10" fillId="0" borderId="0" xfId="31" applyFont="1" applyAlignment="1">
      <alignment vertical="center" wrapText="1"/>
    </xf>
    <xf numFmtId="0" fontId="10" fillId="0" borderId="0" xfId="31" applyFont="1" applyAlignment="1">
      <alignment horizontal="left" vertical="center" wrapText="1"/>
    </xf>
    <xf numFmtId="0" fontId="10" fillId="0" borderId="0" xfId="32" applyFont="1" applyAlignment="1">
      <alignment horizontal="left" vertical="center" wrapText="1"/>
    </xf>
    <xf numFmtId="0" fontId="8" fillId="0" borderId="0" xfId="34" applyFont="1" applyAlignment="1">
      <alignment vertical="center"/>
    </xf>
    <xf numFmtId="0" fontId="10" fillId="0" borderId="0" xfId="33" applyFont="1" applyAlignment="1">
      <alignment vertical="center" wrapText="1"/>
    </xf>
    <xf numFmtId="0" fontId="8" fillId="0" borderId="0" xfId="35" applyFont="1" applyAlignment="1">
      <alignment vertical="center"/>
    </xf>
    <xf numFmtId="0" fontId="8" fillId="0" borderId="0" xfId="0" applyFont="1" applyAlignment="1">
      <alignment wrapText="1"/>
    </xf>
    <xf numFmtId="41" fontId="10" fillId="0" borderId="1" xfId="60" applyNumberFormat="1" applyFont="1" applyFill="1" applyBorder="1" applyAlignment="1">
      <alignment horizontal="right" vertical="center"/>
    </xf>
    <xf numFmtId="166" fontId="8" fillId="0" borderId="2" xfId="1" applyNumberFormat="1" applyFont="1" applyBorder="1" applyAlignment="1">
      <alignment horizontal="right" vertical="center"/>
    </xf>
    <xf numFmtId="164" fontId="8" fillId="0" borderId="0" xfId="1" applyFont="1" applyFill="1" applyAlignment="1">
      <alignment vertical="center"/>
    </xf>
    <xf numFmtId="166" fontId="10" fillId="0" borderId="0" xfId="2" applyNumberFormat="1" applyFont="1" applyFill="1" applyBorder="1" applyAlignment="1">
      <alignment horizontal="right" vertical="center"/>
    </xf>
    <xf numFmtId="165" fontId="10" fillId="0" borderId="1" xfId="59" applyFont="1" applyBorder="1" applyAlignment="1">
      <alignment horizontal="center" vertical="center"/>
    </xf>
    <xf numFmtId="166" fontId="10" fillId="0" borderId="0" xfId="60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166" fontId="10" fillId="0" borderId="0" xfId="2" applyNumberFormat="1" applyFont="1" applyFill="1" applyAlignment="1">
      <alignment vertical="center"/>
    </xf>
    <xf numFmtId="166" fontId="10" fillId="0" borderId="0" xfId="2" applyNumberFormat="1" applyFont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166" fontId="10" fillId="0" borderId="0" xfId="2" applyNumberFormat="1" applyFont="1" applyFill="1" applyBorder="1" applyAlignment="1">
      <alignment vertical="center"/>
    </xf>
    <xf numFmtId="0" fontId="18" fillId="0" borderId="0" xfId="4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/>
    </xf>
    <xf numFmtId="166" fontId="10" fillId="0" borderId="3" xfId="4" applyNumberFormat="1" applyFont="1" applyBorder="1" applyAlignment="1">
      <alignment vertical="center"/>
    </xf>
    <xf numFmtId="166" fontId="18" fillId="0" borderId="0" xfId="2" applyNumberFormat="1" applyFont="1" applyFill="1" applyBorder="1" applyAlignment="1">
      <alignment vertical="center"/>
    </xf>
    <xf numFmtId="166" fontId="10" fillId="0" borderId="0" xfId="1" applyNumberFormat="1" applyFont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164" fontId="28" fillId="0" borderId="0" xfId="1" applyFont="1" applyAlignment="1">
      <alignment vertical="center"/>
    </xf>
    <xf numFmtId="166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6" fontId="28" fillId="0" borderId="0" xfId="1" applyNumberFormat="1" applyFont="1" applyFill="1" applyAlignment="1">
      <alignment vertical="center"/>
    </xf>
    <xf numFmtId="0" fontId="11" fillId="0" borderId="0" xfId="38" applyFont="1" applyAlignment="1">
      <alignment horizontal="left" vertical="center"/>
    </xf>
    <xf numFmtId="165" fontId="8" fillId="0" borderId="0" xfId="59" applyFont="1" applyAlignment="1">
      <alignment horizontal="center" vertical="center"/>
    </xf>
    <xf numFmtId="165" fontId="9" fillId="0" borderId="0" xfId="59" applyFont="1" applyAlignment="1">
      <alignment horizontal="center" vertical="center"/>
    </xf>
    <xf numFmtId="37" fontId="8" fillId="0" borderId="0" xfId="59" applyNumberFormat="1" applyFont="1" applyAlignment="1">
      <alignment horizontal="center" vertical="center"/>
    </xf>
    <xf numFmtId="37" fontId="10" fillId="0" borderId="0" xfId="59" applyNumberFormat="1" applyFont="1" applyAlignment="1">
      <alignment horizontal="center" vertical="center"/>
    </xf>
    <xf numFmtId="165" fontId="9" fillId="0" borderId="0" xfId="59" applyFont="1" applyAlignment="1">
      <alignment horizontal="center" vertical="center" wrapText="1"/>
    </xf>
    <xf numFmtId="37" fontId="10" fillId="0" borderId="0" xfId="59" quotePrefix="1" applyNumberFormat="1" applyFont="1" applyAlignment="1">
      <alignment horizontal="center" vertical="center"/>
    </xf>
    <xf numFmtId="165" fontId="10" fillId="0" borderId="1" xfId="59" applyFont="1" applyBorder="1" applyAlignment="1">
      <alignment horizontal="center" vertical="center"/>
    </xf>
    <xf numFmtId="165" fontId="10" fillId="0" borderId="0" xfId="59" applyFont="1" applyAlignment="1">
      <alignment horizontal="center" vertical="center" wrapText="1"/>
    </xf>
    <xf numFmtId="165" fontId="10" fillId="0" borderId="1" xfId="59" applyFont="1" applyBorder="1" applyAlignment="1">
      <alignment horizontal="center" vertical="center" wrapText="1"/>
    </xf>
    <xf numFmtId="166" fontId="24" fillId="0" borderId="0" xfId="1" applyNumberFormat="1" applyFont="1" applyFill="1" applyAlignment="1">
      <alignment horizontal="center" vertical="center"/>
    </xf>
  </cellXfs>
  <cellStyles count="61">
    <cellStyle name="Comma" xfId="1" builtinId="3"/>
    <cellStyle name="Comma 2" xfId="2" xr:uid="{00000000-0005-0000-0000-000001000000}"/>
    <cellStyle name="Comma 2 2" xfId="60" xr:uid="{37F5798A-125C-4BF9-BA03-56F013BF0960}"/>
    <cellStyle name="Comma 4" xfId="3" xr:uid="{00000000-0005-0000-0000-000002000000}"/>
    <cellStyle name="Normal" xfId="0" builtinId="0"/>
    <cellStyle name="Normal 2" xfId="4" xr:uid="{00000000-0005-0000-0000-000004000000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dimension ref="A1:I97"/>
  <sheetViews>
    <sheetView view="pageBreakPreview" topLeftCell="A71" zoomScale="85" zoomScaleNormal="80" zoomScaleSheetLayoutView="85" workbookViewId="0">
      <selection activeCell="I80" sqref="I80"/>
    </sheetView>
  </sheetViews>
  <sheetFormatPr defaultColWidth="8.85546875" defaultRowHeight="15"/>
  <cols>
    <col min="1" max="1" width="54.85546875" style="3" customWidth="1"/>
    <col min="2" max="2" width="6" style="3" customWidth="1"/>
    <col min="3" max="3" width="11.85546875" style="3" customWidth="1"/>
    <col min="4" max="4" width="1.42578125" style="3" customWidth="1"/>
    <col min="5" max="5" width="14.140625" style="3" customWidth="1"/>
    <col min="6" max="6" width="1.42578125" style="3" customWidth="1"/>
    <col min="7" max="7" width="11.85546875" style="3" customWidth="1"/>
    <col min="8" max="8" width="1.42578125" style="3" customWidth="1"/>
    <col min="9" max="9" width="14" style="3" customWidth="1"/>
    <col min="10" max="16384" width="8.85546875" style="3"/>
  </cols>
  <sheetData>
    <row r="1" spans="1:9" ht="19.5" customHeight="1">
      <c r="A1" s="51" t="s">
        <v>0</v>
      </c>
      <c r="B1" s="1"/>
      <c r="C1" s="1"/>
      <c r="D1" s="2"/>
      <c r="E1" s="1"/>
      <c r="F1" s="2"/>
      <c r="G1" s="197"/>
      <c r="H1" s="2"/>
      <c r="I1" s="197"/>
    </row>
    <row r="2" spans="1:9" ht="19.5" customHeight="1">
      <c r="A2" s="198" t="s">
        <v>1</v>
      </c>
      <c r="B2" s="1"/>
      <c r="C2" s="1"/>
      <c r="D2" s="2"/>
      <c r="E2" s="1"/>
      <c r="F2" s="2"/>
      <c r="G2" s="197"/>
      <c r="H2" s="2"/>
      <c r="I2" s="197"/>
    </row>
    <row r="3" spans="1:9" ht="19.5" customHeight="1">
      <c r="A3" s="199"/>
      <c r="B3" s="1"/>
      <c r="C3" s="1"/>
      <c r="D3" s="2"/>
      <c r="E3" s="1"/>
      <c r="F3" s="2"/>
      <c r="G3" s="197"/>
      <c r="H3" s="2"/>
      <c r="I3" s="197"/>
    </row>
    <row r="4" spans="1:9" ht="19.5" customHeight="1">
      <c r="A4" s="4"/>
      <c r="B4" s="1"/>
      <c r="C4" s="265" t="s">
        <v>2</v>
      </c>
      <c r="D4" s="266"/>
      <c r="E4" s="266"/>
      <c r="F4" s="2"/>
      <c r="G4" s="267" t="s">
        <v>3</v>
      </c>
      <c r="H4" s="268"/>
      <c r="I4" s="268"/>
    </row>
    <row r="5" spans="1:9" ht="19.5" customHeight="1">
      <c r="A5" s="4"/>
      <c r="B5" s="1"/>
      <c r="C5" s="265" t="s">
        <v>4</v>
      </c>
      <c r="D5" s="266"/>
      <c r="E5" s="266"/>
      <c r="F5" s="2"/>
      <c r="G5" s="265" t="s">
        <v>4</v>
      </c>
      <c r="H5" s="266"/>
      <c r="I5" s="266"/>
    </row>
    <row r="6" spans="1:9" ht="19.5" customHeight="1">
      <c r="C6" s="200" t="s">
        <v>5</v>
      </c>
      <c r="D6" s="201"/>
      <c r="E6" s="200" t="s">
        <v>6</v>
      </c>
      <c r="F6" s="5"/>
      <c r="G6" s="200" t="s">
        <v>5</v>
      </c>
      <c r="H6" s="201"/>
      <c r="I6" s="200" t="s">
        <v>6</v>
      </c>
    </row>
    <row r="7" spans="1:9" ht="19.5" customHeight="1">
      <c r="C7" s="163" t="s">
        <v>7</v>
      </c>
      <c r="D7" s="6"/>
      <c r="E7" s="163" t="s">
        <v>8</v>
      </c>
      <c r="F7" s="6"/>
      <c r="G7" s="163" t="s">
        <v>7</v>
      </c>
      <c r="H7" s="6"/>
      <c r="I7" s="163" t="s">
        <v>8</v>
      </c>
    </row>
    <row r="8" spans="1:9" ht="19.5" customHeight="1">
      <c r="A8" s="4" t="s">
        <v>9</v>
      </c>
      <c r="B8" s="1" t="s">
        <v>10</v>
      </c>
      <c r="C8" s="202" t="s">
        <v>11</v>
      </c>
      <c r="D8" s="202"/>
      <c r="E8" s="202"/>
      <c r="F8" s="203"/>
      <c r="G8" s="202" t="s">
        <v>11</v>
      </c>
      <c r="H8" s="6"/>
      <c r="I8" s="163"/>
    </row>
    <row r="9" spans="1:9" ht="19.5" customHeight="1">
      <c r="A9" s="2"/>
      <c r="B9" s="2"/>
      <c r="C9" s="269" t="s">
        <v>12</v>
      </c>
      <c r="D9" s="269"/>
      <c r="E9" s="269"/>
      <c r="F9" s="269"/>
      <c r="G9" s="269"/>
      <c r="H9" s="269"/>
      <c r="I9" s="269"/>
    </row>
    <row r="10" spans="1:9" ht="19.5" customHeight="1">
      <c r="A10" s="204" t="s">
        <v>13</v>
      </c>
      <c r="B10" s="205"/>
      <c r="C10" s="205"/>
      <c r="D10" s="206"/>
      <c r="E10" s="205"/>
      <c r="F10" s="206"/>
      <c r="G10" s="207"/>
      <c r="H10" s="206"/>
      <c r="I10" s="207"/>
    </row>
    <row r="11" spans="1:9" ht="19.5" customHeight="1">
      <c r="A11" s="6" t="s">
        <v>14</v>
      </c>
      <c r="B11" s="208"/>
      <c r="C11" s="177">
        <v>4177203</v>
      </c>
      <c r="D11" s="170"/>
      <c r="E11" s="7">
        <v>1733488</v>
      </c>
      <c r="F11" s="170"/>
      <c r="G11" s="177">
        <v>3337273</v>
      </c>
      <c r="H11" s="170"/>
      <c r="I11" s="7">
        <v>979740</v>
      </c>
    </row>
    <row r="12" spans="1:9" ht="19.5" customHeight="1">
      <c r="A12" s="6" t="s">
        <v>15</v>
      </c>
      <c r="B12" s="208">
        <v>8</v>
      </c>
      <c r="C12" s="247">
        <v>23873</v>
      </c>
      <c r="D12" s="170"/>
      <c r="E12" s="7">
        <v>1500018</v>
      </c>
      <c r="F12" s="170"/>
      <c r="G12" s="248">
        <v>21177</v>
      </c>
      <c r="H12" s="170"/>
      <c r="I12" s="7">
        <v>1500000</v>
      </c>
    </row>
    <row r="13" spans="1:9" ht="19.5" customHeight="1">
      <c r="A13" s="6" t="s">
        <v>16</v>
      </c>
      <c r="B13" s="208" t="s">
        <v>17</v>
      </c>
      <c r="C13" s="177">
        <v>1050332</v>
      </c>
      <c r="D13" s="170"/>
      <c r="E13" s="7">
        <v>1085063</v>
      </c>
      <c r="F13" s="170"/>
      <c r="G13" s="177">
        <v>6990</v>
      </c>
      <c r="H13" s="170"/>
      <c r="I13" s="7">
        <v>5272</v>
      </c>
    </row>
    <row r="14" spans="1:9" ht="19.5" customHeight="1">
      <c r="A14" s="6" t="s">
        <v>18</v>
      </c>
      <c r="B14" s="209">
        <v>2</v>
      </c>
      <c r="C14" s="177">
        <v>0</v>
      </c>
      <c r="D14" s="171"/>
      <c r="E14" s="7">
        <v>0</v>
      </c>
      <c r="F14" s="170"/>
      <c r="G14" s="184">
        <v>107930</v>
      </c>
      <c r="H14" s="170"/>
      <c r="I14" s="172">
        <v>421257</v>
      </c>
    </row>
    <row r="15" spans="1:9" ht="19.5" customHeight="1">
      <c r="A15" s="6" t="s">
        <v>19</v>
      </c>
      <c r="B15" s="208"/>
      <c r="C15" s="249">
        <v>209652</v>
      </c>
      <c r="D15" s="170"/>
      <c r="E15" s="7">
        <v>295531</v>
      </c>
      <c r="F15" s="170"/>
      <c r="G15" s="177">
        <v>0</v>
      </c>
      <c r="H15" s="171"/>
      <c r="I15" s="7">
        <v>0</v>
      </c>
    </row>
    <row r="16" spans="1:9" ht="19.5" customHeight="1">
      <c r="A16" s="6" t="s">
        <v>20</v>
      </c>
      <c r="B16" s="208"/>
      <c r="C16" s="250">
        <v>93617</v>
      </c>
      <c r="D16" s="170"/>
      <c r="E16" s="173">
        <v>83975</v>
      </c>
      <c r="F16" s="170"/>
      <c r="G16" s="241">
        <v>14936</v>
      </c>
      <c r="H16" s="170"/>
      <c r="I16" s="174">
        <v>9614</v>
      </c>
    </row>
    <row r="17" spans="1:9" ht="19.5" customHeight="1">
      <c r="A17" s="4" t="s">
        <v>21</v>
      </c>
      <c r="B17" s="1"/>
      <c r="C17" s="242">
        <f>SUM(C11:C16)</f>
        <v>5554677</v>
      </c>
      <c r="D17" s="170"/>
      <c r="E17" s="175">
        <f>SUM(E11:E16)</f>
        <v>4698075</v>
      </c>
      <c r="F17" s="170"/>
      <c r="G17" s="175">
        <f>SUM(G11:G16)</f>
        <v>3488306</v>
      </c>
      <c r="H17" s="170"/>
      <c r="I17" s="175">
        <f>SUM(I11:I16)</f>
        <v>2915883</v>
      </c>
    </row>
    <row r="18" spans="1:9" ht="19.5" customHeight="1">
      <c r="A18" s="6"/>
      <c r="B18" s="1"/>
      <c r="C18" s="176"/>
      <c r="D18" s="170"/>
      <c r="E18" s="176"/>
      <c r="F18" s="170"/>
      <c r="G18" s="177"/>
      <c r="H18" s="170"/>
      <c r="I18" s="177"/>
    </row>
    <row r="19" spans="1:9" ht="19.5" customHeight="1">
      <c r="A19" s="210" t="s">
        <v>22</v>
      </c>
      <c r="B19" s="211"/>
      <c r="C19" s="178"/>
      <c r="D19" s="170"/>
      <c r="E19" s="178"/>
      <c r="F19" s="170"/>
      <c r="G19" s="177"/>
      <c r="H19" s="170"/>
      <c r="I19" s="177"/>
    </row>
    <row r="20" spans="1:9" ht="19.5" customHeight="1">
      <c r="A20" s="212" t="s">
        <v>23</v>
      </c>
      <c r="B20" s="209">
        <v>8</v>
      </c>
      <c r="C20" s="251">
        <v>1445613</v>
      </c>
      <c r="D20" s="170"/>
      <c r="E20" s="7">
        <v>1476944</v>
      </c>
      <c r="F20" s="170"/>
      <c r="G20" s="251">
        <v>1334252</v>
      </c>
      <c r="H20" s="170"/>
      <c r="I20" s="7">
        <v>1360995</v>
      </c>
    </row>
    <row r="21" spans="1:9" ht="19.5" customHeight="1">
      <c r="A21" s="213" t="s">
        <v>24</v>
      </c>
      <c r="B21" s="209">
        <v>4</v>
      </c>
      <c r="C21" s="177">
        <v>0</v>
      </c>
      <c r="D21" s="171"/>
      <c r="E21" s="7">
        <v>0</v>
      </c>
      <c r="F21" s="170"/>
      <c r="G21" s="177">
        <v>7461176</v>
      </c>
      <c r="H21" s="170"/>
      <c r="I21" s="7">
        <v>7456176</v>
      </c>
    </row>
    <row r="22" spans="1:9" s="2" customFormat="1" ht="19.5" customHeight="1">
      <c r="A22" s="214" t="s">
        <v>25</v>
      </c>
      <c r="B22" s="209">
        <v>2</v>
      </c>
      <c r="C22" s="177">
        <v>0</v>
      </c>
      <c r="D22" s="171"/>
      <c r="E22" s="7">
        <v>0</v>
      </c>
      <c r="F22" s="170"/>
      <c r="G22" s="177">
        <v>8075</v>
      </c>
      <c r="H22" s="170"/>
      <c r="I22" s="7">
        <v>19621</v>
      </c>
    </row>
    <row r="23" spans="1:9" s="2" customFormat="1" ht="19.5" customHeight="1">
      <c r="A23" s="214" t="s">
        <v>26</v>
      </c>
      <c r="B23" s="209"/>
      <c r="C23" s="177">
        <v>38407</v>
      </c>
      <c r="D23" s="170"/>
      <c r="E23" s="7">
        <v>39798</v>
      </c>
      <c r="F23" s="170"/>
      <c r="G23" s="177">
        <v>23262</v>
      </c>
      <c r="H23" s="170"/>
      <c r="I23" s="7">
        <v>23819</v>
      </c>
    </row>
    <row r="24" spans="1:9" s="2" customFormat="1" ht="19.5" customHeight="1">
      <c r="A24" s="215" t="s">
        <v>27</v>
      </c>
      <c r="B24" s="209">
        <v>5</v>
      </c>
      <c r="C24" s="177">
        <v>16527412</v>
      </c>
      <c r="D24" s="170"/>
      <c r="E24" s="7">
        <v>16746850</v>
      </c>
      <c r="F24" s="170"/>
      <c r="G24" s="177">
        <v>33602</v>
      </c>
      <c r="H24" s="170"/>
      <c r="I24" s="7">
        <v>21430</v>
      </c>
    </row>
    <row r="25" spans="1:9" s="2" customFormat="1" ht="19.5" customHeight="1">
      <c r="A25" s="215" t="s">
        <v>28</v>
      </c>
      <c r="B25" s="209"/>
      <c r="C25" s="177">
        <v>69951</v>
      </c>
      <c r="D25" s="170"/>
      <c r="E25" s="7">
        <v>75219</v>
      </c>
      <c r="F25" s="170"/>
      <c r="G25" s="177">
        <v>16189</v>
      </c>
      <c r="H25" s="170"/>
      <c r="I25" s="7">
        <v>17315</v>
      </c>
    </row>
    <row r="26" spans="1:9" s="2" customFormat="1" ht="19.5" customHeight="1">
      <c r="A26" s="215" t="s">
        <v>29</v>
      </c>
      <c r="B26" s="209"/>
      <c r="C26" s="251">
        <v>150365</v>
      </c>
      <c r="D26" s="170"/>
      <c r="E26" s="7">
        <v>156247</v>
      </c>
      <c r="F26" s="170"/>
      <c r="G26" s="251">
        <v>1096</v>
      </c>
      <c r="H26" s="170"/>
      <c r="I26" s="7">
        <v>0</v>
      </c>
    </row>
    <row r="27" spans="1:9" s="2" customFormat="1" ht="19.5" customHeight="1">
      <c r="A27" s="215" t="s">
        <v>30</v>
      </c>
      <c r="B27" s="209"/>
      <c r="C27" s="177">
        <v>411923</v>
      </c>
      <c r="D27" s="170"/>
      <c r="E27" s="7">
        <v>434965</v>
      </c>
      <c r="F27" s="170"/>
      <c r="G27" s="177">
        <v>0</v>
      </c>
      <c r="H27" s="170"/>
      <c r="I27" s="7">
        <v>0</v>
      </c>
    </row>
    <row r="28" spans="1:9" s="2" customFormat="1" ht="19.5" customHeight="1">
      <c r="A28" s="216" t="s">
        <v>31</v>
      </c>
      <c r="B28" s="208"/>
      <c r="C28" s="177">
        <v>81929</v>
      </c>
      <c r="D28" s="170"/>
      <c r="E28" s="7">
        <v>90057</v>
      </c>
      <c r="F28" s="170"/>
      <c r="G28" s="251">
        <v>1359</v>
      </c>
      <c r="H28" s="170"/>
      <c r="I28" s="7">
        <v>1350</v>
      </c>
    </row>
    <row r="29" spans="1:9" s="2" customFormat="1" ht="19.5" customHeight="1">
      <c r="A29" s="217" t="s">
        <v>32</v>
      </c>
      <c r="B29" s="1"/>
      <c r="C29" s="175">
        <f>SUM(C20:C28)</f>
        <v>18725600</v>
      </c>
      <c r="D29" s="170"/>
      <c r="E29" s="175">
        <f>SUM(E20:E28)</f>
        <v>19020080</v>
      </c>
      <c r="F29" s="170"/>
      <c r="G29" s="175">
        <f>SUM(G20:G28)</f>
        <v>8879011</v>
      </c>
      <c r="H29" s="170"/>
      <c r="I29" s="175">
        <f>SUM(I20:I28)</f>
        <v>8900706</v>
      </c>
    </row>
    <row r="30" spans="1:9" s="2" customFormat="1" ht="19.5" customHeight="1">
      <c r="A30" s="6"/>
      <c r="B30" s="1"/>
      <c r="C30" s="176"/>
      <c r="D30" s="170"/>
      <c r="E30" s="176"/>
      <c r="F30" s="170"/>
      <c r="G30" s="177"/>
      <c r="H30" s="170"/>
      <c r="I30" s="177"/>
    </row>
    <row r="31" spans="1:9" s="2" customFormat="1" ht="19.5" customHeight="1" thickBot="1">
      <c r="A31" s="218" t="s">
        <v>33</v>
      </c>
      <c r="B31" s="1"/>
      <c r="C31" s="179">
        <f>SUM(C17+C29)</f>
        <v>24280277</v>
      </c>
      <c r="D31" s="170"/>
      <c r="E31" s="179">
        <f>SUM(E17+E29)</f>
        <v>23718155</v>
      </c>
      <c r="F31" s="170"/>
      <c r="G31" s="179">
        <f>SUM(G17+G29)</f>
        <v>12367317</v>
      </c>
      <c r="H31" s="170"/>
      <c r="I31" s="179">
        <f>SUM(I17+I29)</f>
        <v>11816589</v>
      </c>
    </row>
    <row r="32" spans="1:9" s="2" customFormat="1" ht="19.5" customHeight="1" thickTop="1">
      <c r="A32" s="218"/>
      <c r="B32" s="1"/>
      <c r="C32" s="77"/>
      <c r="D32" s="170"/>
      <c r="E32" s="77"/>
      <c r="F32" s="170"/>
      <c r="G32" s="77"/>
      <c r="H32" s="170"/>
      <c r="I32" s="77"/>
    </row>
    <row r="33" spans="1:9" s="2" customFormat="1" ht="19.5" customHeight="1">
      <c r="A33" s="51" t="s">
        <v>0</v>
      </c>
      <c r="B33" s="1"/>
      <c r="C33" s="1"/>
      <c r="E33" s="1"/>
      <c r="G33" s="180"/>
      <c r="I33" s="180"/>
    </row>
    <row r="34" spans="1:9" s="2" customFormat="1" ht="19.5" customHeight="1">
      <c r="A34" s="198" t="s">
        <v>1</v>
      </c>
      <c r="B34" s="1"/>
      <c r="C34" s="1"/>
      <c r="E34" s="1"/>
      <c r="G34" s="180"/>
      <c r="I34" s="180"/>
    </row>
    <row r="35" spans="1:9" s="2" customFormat="1" ht="19.5" customHeight="1">
      <c r="A35" s="199"/>
      <c r="B35" s="1"/>
      <c r="C35" s="1"/>
      <c r="E35" s="1"/>
      <c r="G35" s="180"/>
      <c r="I35" s="180"/>
    </row>
    <row r="36" spans="1:9" s="2" customFormat="1" ht="19.5" customHeight="1">
      <c r="A36" s="181"/>
      <c r="B36" s="1"/>
      <c r="C36" s="265" t="s">
        <v>2</v>
      </c>
      <c r="D36" s="266"/>
      <c r="E36" s="266"/>
      <c r="G36" s="267" t="s">
        <v>3</v>
      </c>
      <c r="H36" s="268"/>
      <c r="I36" s="268"/>
    </row>
    <row r="37" spans="1:9" s="2" customFormat="1" ht="19.5" customHeight="1">
      <c r="A37" s="4"/>
      <c r="B37" s="1"/>
      <c r="C37" s="265" t="s">
        <v>4</v>
      </c>
      <c r="D37" s="266"/>
      <c r="E37" s="266"/>
      <c r="G37" s="265" t="s">
        <v>4</v>
      </c>
      <c r="H37" s="266"/>
      <c r="I37" s="266"/>
    </row>
    <row r="38" spans="1:9" s="2" customFormat="1" ht="19.5" customHeight="1">
      <c r="A38" s="4"/>
      <c r="B38" s="1"/>
      <c r="C38" s="200" t="s">
        <v>5</v>
      </c>
      <c r="D38" s="201"/>
      <c r="E38" s="201" t="s">
        <v>6</v>
      </c>
      <c r="F38" s="5"/>
      <c r="G38" s="200" t="s">
        <v>5</v>
      </c>
      <c r="H38" s="201"/>
      <c r="I38" s="201" t="s">
        <v>6</v>
      </c>
    </row>
    <row r="39" spans="1:9" s="2" customFormat="1" ht="19.5" customHeight="1">
      <c r="C39" s="163" t="s">
        <v>7</v>
      </c>
      <c r="D39" s="6"/>
      <c r="E39" s="163" t="s">
        <v>8</v>
      </c>
      <c r="F39" s="6"/>
      <c r="G39" s="163" t="s">
        <v>7</v>
      </c>
      <c r="H39" s="6"/>
      <c r="I39" s="163" t="s">
        <v>8</v>
      </c>
    </row>
    <row r="40" spans="1:9" s="2" customFormat="1" ht="19.5" customHeight="1">
      <c r="A40" s="219" t="s">
        <v>34</v>
      </c>
      <c r="B40" s="1" t="s">
        <v>10</v>
      </c>
      <c r="C40" s="252" t="s">
        <v>11</v>
      </c>
      <c r="D40" s="252"/>
      <c r="E40" s="252"/>
      <c r="F40" s="253"/>
      <c r="G40" s="252" t="s">
        <v>11</v>
      </c>
      <c r="H40" s="6"/>
      <c r="I40" s="163"/>
    </row>
    <row r="41" spans="1:9" s="2" customFormat="1" ht="17.100000000000001" customHeight="1">
      <c r="A41" s="4"/>
      <c r="B41" s="1"/>
      <c r="C41" s="269" t="s">
        <v>12</v>
      </c>
      <c r="D41" s="269"/>
      <c r="E41" s="269"/>
      <c r="F41" s="269"/>
      <c r="G41" s="269"/>
      <c r="H41" s="269"/>
      <c r="I41" s="269"/>
    </row>
    <row r="42" spans="1:9" s="2" customFormat="1" ht="19.5" customHeight="1">
      <c r="A42" s="220" t="s">
        <v>35</v>
      </c>
      <c r="B42" s="205"/>
      <c r="C42" s="182"/>
      <c r="D42" s="171"/>
      <c r="E42" s="182"/>
      <c r="F42" s="171"/>
      <c r="G42" s="183"/>
      <c r="H42" s="171"/>
      <c r="I42" s="183"/>
    </row>
    <row r="43" spans="1:9" s="2" customFormat="1" ht="19.5" hidden="1" customHeight="1">
      <c r="A43" s="221" t="s">
        <v>36</v>
      </c>
      <c r="B43" s="209"/>
      <c r="C43" s="7"/>
      <c r="D43" s="170"/>
      <c r="E43" s="7">
        <v>0</v>
      </c>
      <c r="F43" s="170"/>
      <c r="G43" s="7"/>
      <c r="H43" s="170"/>
      <c r="I43" s="7">
        <v>0</v>
      </c>
    </row>
    <row r="44" spans="1:9" s="2" customFormat="1" ht="19.5" customHeight="1">
      <c r="A44" s="221" t="s">
        <v>37</v>
      </c>
      <c r="B44" s="209">
        <v>2</v>
      </c>
      <c r="C44" s="184">
        <v>375725</v>
      </c>
      <c r="D44" s="170"/>
      <c r="E44" s="172">
        <v>363126</v>
      </c>
      <c r="F44" s="170"/>
      <c r="G44" s="11">
        <v>19038</v>
      </c>
      <c r="H44" s="170"/>
      <c r="I44" s="11">
        <v>30119</v>
      </c>
    </row>
    <row r="45" spans="1:9" s="2" customFormat="1" ht="19.5" hidden="1" customHeight="1">
      <c r="A45" s="222" t="s">
        <v>38</v>
      </c>
      <c r="B45" s="209"/>
      <c r="C45" s="177"/>
      <c r="D45" s="183"/>
      <c r="E45" s="7">
        <v>0</v>
      </c>
      <c r="F45" s="183"/>
      <c r="G45" s="177"/>
      <c r="H45" s="183"/>
      <c r="I45" s="7">
        <v>0</v>
      </c>
    </row>
    <row r="46" spans="1:9" s="2" customFormat="1" ht="19.5" customHeight="1">
      <c r="A46" s="222" t="s">
        <v>39</v>
      </c>
      <c r="B46" s="209">
        <v>8</v>
      </c>
      <c r="C46" s="184">
        <v>649760</v>
      </c>
      <c r="E46" s="172">
        <v>649507</v>
      </c>
      <c r="F46" s="165"/>
      <c r="G46" s="165">
        <v>649760</v>
      </c>
      <c r="H46" s="165"/>
      <c r="I46" s="165">
        <v>649507</v>
      </c>
    </row>
    <row r="47" spans="1:9" s="2" customFormat="1" ht="19.5" customHeight="1">
      <c r="A47" s="222" t="s">
        <v>40</v>
      </c>
      <c r="B47" s="209"/>
      <c r="C47" s="184">
        <v>21046</v>
      </c>
      <c r="D47" s="183"/>
      <c r="E47" s="184">
        <v>20844</v>
      </c>
      <c r="F47" s="183"/>
      <c r="G47" s="11">
        <v>5524</v>
      </c>
      <c r="H47" s="183"/>
      <c r="I47" s="11">
        <v>6085</v>
      </c>
    </row>
    <row r="48" spans="1:9" s="2" customFormat="1" ht="19.5" customHeight="1">
      <c r="A48" s="222" t="s">
        <v>41</v>
      </c>
      <c r="B48" s="12"/>
      <c r="C48" s="184">
        <v>132983</v>
      </c>
      <c r="D48" s="183"/>
      <c r="E48" s="172">
        <v>117201</v>
      </c>
      <c r="F48" s="183"/>
      <c r="G48" s="177">
        <v>0</v>
      </c>
      <c r="H48" s="185"/>
      <c r="I48" s="7">
        <v>0</v>
      </c>
    </row>
    <row r="49" spans="1:9" s="2" customFormat="1" ht="19.5" customHeight="1">
      <c r="A49" s="222" t="s">
        <v>42</v>
      </c>
      <c r="B49" s="209">
        <v>8</v>
      </c>
      <c r="C49" s="184">
        <v>553</v>
      </c>
      <c r="D49" s="183"/>
      <c r="E49" s="172">
        <v>9562</v>
      </c>
      <c r="F49" s="183"/>
      <c r="G49" s="177">
        <v>112</v>
      </c>
      <c r="H49" s="185"/>
      <c r="I49" s="7">
        <v>0</v>
      </c>
    </row>
    <row r="50" spans="1:9" s="2" customFormat="1" ht="19.5" customHeight="1">
      <c r="A50" s="222" t="s">
        <v>43</v>
      </c>
      <c r="B50" s="12"/>
      <c r="C50" s="184">
        <v>43023</v>
      </c>
      <c r="D50" s="183"/>
      <c r="E50" s="172">
        <v>52859</v>
      </c>
      <c r="F50" s="183"/>
      <c r="G50" s="11">
        <v>1139</v>
      </c>
      <c r="H50" s="183"/>
      <c r="I50" s="11">
        <v>1332</v>
      </c>
    </row>
    <row r="51" spans="1:9" s="2" customFormat="1" ht="19.5" customHeight="1">
      <c r="A51" s="223" t="s">
        <v>44</v>
      </c>
      <c r="B51" s="1"/>
      <c r="C51" s="175">
        <f>SUM(C43:C50)</f>
        <v>1223090</v>
      </c>
      <c r="D51" s="170"/>
      <c r="E51" s="175">
        <f>SUM(E43:E50)</f>
        <v>1213099</v>
      </c>
      <c r="F51" s="170"/>
      <c r="G51" s="175">
        <f>SUM(G43:G50)</f>
        <v>675573</v>
      </c>
      <c r="H51" s="170"/>
      <c r="I51" s="175">
        <f>SUM(I43:I50)</f>
        <v>687043</v>
      </c>
    </row>
    <row r="52" spans="1:9" s="2" customFormat="1" ht="17.100000000000001" customHeight="1">
      <c r="A52" s="6"/>
      <c r="B52" s="1"/>
      <c r="C52" s="176"/>
      <c r="D52" s="170"/>
      <c r="E52" s="176"/>
      <c r="F52" s="170"/>
      <c r="G52" s="186"/>
      <c r="H52" s="170"/>
      <c r="I52" s="186"/>
    </row>
    <row r="53" spans="1:9" s="2" customFormat="1" ht="19.5" customHeight="1">
      <c r="A53" s="224" t="s">
        <v>45</v>
      </c>
      <c r="B53" s="1"/>
      <c r="C53" s="176"/>
      <c r="D53" s="170"/>
      <c r="E53" s="176"/>
      <c r="F53" s="170"/>
      <c r="G53" s="186"/>
      <c r="H53" s="170"/>
      <c r="I53" s="186"/>
    </row>
    <row r="54" spans="1:9" s="2" customFormat="1" ht="19.5" hidden="1" customHeight="1">
      <c r="A54" s="225" t="s">
        <v>46</v>
      </c>
      <c r="B54" s="1"/>
      <c r="C54" s="7"/>
      <c r="D54" s="170"/>
      <c r="E54" s="7">
        <v>0</v>
      </c>
      <c r="F54" s="170"/>
      <c r="G54" s="7"/>
      <c r="H54" s="170"/>
      <c r="I54" s="7">
        <v>0</v>
      </c>
    </row>
    <row r="55" spans="1:9" s="2" customFormat="1" ht="19.5" customHeight="1">
      <c r="A55" s="222" t="s">
        <v>47</v>
      </c>
      <c r="B55" s="209">
        <v>8</v>
      </c>
      <c r="C55" s="177">
        <v>1498753</v>
      </c>
      <c r="D55" s="183"/>
      <c r="E55" s="7">
        <v>1498268</v>
      </c>
      <c r="F55" s="183"/>
      <c r="G55" s="177">
        <v>1498753</v>
      </c>
      <c r="H55" s="183"/>
      <c r="I55" s="177">
        <v>1498268</v>
      </c>
    </row>
    <row r="56" spans="1:9" s="187" customFormat="1" ht="19.5" customHeight="1">
      <c r="A56" s="222" t="s">
        <v>48</v>
      </c>
      <c r="B56" s="209"/>
      <c r="C56" s="177">
        <v>36036</v>
      </c>
      <c r="D56" s="183"/>
      <c r="E56" s="7">
        <v>28217</v>
      </c>
      <c r="F56" s="183"/>
      <c r="G56" s="177">
        <v>23532</v>
      </c>
      <c r="H56" s="183"/>
      <c r="I56" s="177">
        <v>11257</v>
      </c>
    </row>
    <row r="57" spans="1:9" s="2" customFormat="1" ht="19.5" customHeight="1">
      <c r="A57" s="226" t="s">
        <v>49</v>
      </c>
      <c r="B57" s="209"/>
      <c r="C57" s="177">
        <v>0</v>
      </c>
      <c r="D57" s="183"/>
      <c r="E57" s="7">
        <v>161</v>
      </c>
      <c r="F57" s="183"/>
      <c r="G57" s="177">
        <v>0</v>
      </c>
      <c r="H57" s="183"/>
      <c r="I57" s="177">
        <v>161</v>
      </c>
    </row>
    <row r="58" spans="1:9" s="187" customFormat="1" ht="19.5" customHeight="1">
      <c r="A58" s="222" t="s">
        <v>50</v>
      </c>
      <c r="B58" s="209"/>
      <c r="C58" s="177">
        <v>4579</v>
      </c>
      <c r="D58" s="183"/>
      <c r="E58" s="7">
        <v>4258</v>
      </c>
      <c r="F58" s="183"/>
      <c r="G58" s="177">
        <v>1639</v>
      </c>
      <c r="H58" s="183"/>
      <c r="I58" s="177">
        <v>1515</v>
      </c>
    </row>
    <row r="59" spans="1:9" s="187" customFormat="1" ht="19.5" customHeight="1">
      <c r="A59" s="222" t="s">
        <v>51</v>
      </c>
      <c r="B59" s="209">
        <v>8</v>
      </c>
      <c r="C59" s="177">
        <v>73</v>
      </c>
      <c r="D59" s="183"/>
      <c r="E59" s="7">
        <v>0</v>
      </c>
      <c r="F59" s="183"/>
      <c r="G59" s="177">
        <v>73</v>
      </c>
      <c r="H59" s="183"/>
      <c r="I59" s="7">
        <v>0</v>
      </c>
    </row>
    <row r="60" spans="1:9" s="187" customFormat="1" ht="19.5" customHeight="1">
      <c r="A60" s="222" t="s">
        <v>52</v>
      </c>
      <c r="B60" s="209"/>
      <c r="C60" s="177">
        <v>300</v>
      </c>
      <c r="D60" s="183"/>
      <c r="E60" s="7">
        <v>300</v>
      </c>
      <c r="F60" s="183"/>
      <c r="G60" s="177">
        <v>0</v>
      </c>
      <c r="H60" s="183"/>
      <c r="I60" s="7">
        <v>0</v>
      </c>
    </row>
    <row r="61" spans="1:9" s="2" customFormat="1" ht="19.5" customHeight="1">
      <c r="A61" s="227" t="s">
        <v>53</v>
      </c>
      <c r="B61" s="1"/>
      <c r="C61" s="188">
        <f>SUM(C54:C60)</f>
        <v>1539741</v>
      </c>
      <c r="D61" s="170"/>
      <c r="E61" s="188">
        <f>SUM(E54:E60)</f>
        <v>1531204</v>
      </c>
      <c r="F61" s="170"/>
      <c r="G61" s="188">
        <f>SUM(G54:G60)</f>
        <v>1523997</v>
      </c>
      <c r="H61" s="170"/>
      <c r="I61" s="188">
        <f>SUM(I54:I60)</f>
        <v>1511201</v>
      </c>
    </row>
    <row r="62" spans="1:9" s="2" customFormat="1" ht="17.100000000000001" customHeight="1">
      <c r="A62" s="227"/>
      <c r="B62" s="1"/>
      <c r="C62" s="189"/>
      <c r="D62" s="190"/>
      <c r="E62" s="189"/>
      <c r="F62" s="190"/>
      <c r="G62" s="189"/>
      <c r="H62" s="190"/>
      <c r="I62" s="189"/>
    </row>
    <row r="63" spans="1:9" s="2" customFormat="1" ht="19.5" customHeight="1">
      <c r="A63" s="228" t="s">
        <v>54</v>
      </c>
      <c r="B63" s="1"/>
      <c r="C63" s="191">
        <f>SUM(C51+C61)</f>
        <v>2762831</v>
      </c>
      <c r="D63" s="170"/>
      <c r="E63" s="191">
        <f>SUM(E51+E61)</f>
        <v>2744303</v>
      </c>
      <c r="F63" s="170"/>
      <c r="G63" s="191">
        <f>SUM(G51+G61)</f>
        <v>2199570</v>
      </c>
      <c r="H63" s="170"/>
      <c r="I63" s="191">
        <f>SUM(I51+I61)</f>
        <v>2198244</v>
      </c>
    </row>
    <row r="64" spans="1:9" s="2" customFormat="1" ht="17.100000000000001" customHeight="1">
      <c r="A64" s="228"/>
      <c r="B64" s="1"/>
      <c r="C64" s="77"/>
      <c r="D64" s="170"/>
      <c r="E64" s="77"/>
      <c r="F64" s="170"/>
      <c r="G64" s="77"/>
      <c r="H64" s="170"/>
      <c r="I64" s="77"/>
    </row>
    <row r="65" spans="1:9" s="2" customFormat="1" ht="19.5" customHeight="1">
      <c r="A65" s="229" t="s">
        <v>55</v>
      </c>
      <c r="B65" s="1"/>
      <c r="C65" s="176"/>
      <c r="D65" s="170"/>
      <c r="E65" s="176"/>
      <c r="F65" s="170"/>
      <c r="G65" s="186"/>
      <c r="H65" s="170"/>
      <c r="I65" s="186"/>
    </row>
    <row r="66" spans="1:9" s="2" customFormat="1" ht="19.5" customHeight="1">
      <c r="A66" s="230" t="s">
        <v>56</v>
      </c>
      <c r="B66" s="209"/>
      <c r="C66" s="176"/>
      <c r="D66" s="170"/>
      <c r="E66" s="176"/>
      <c r="F66" s="170"/>
      <c r="G66" s="186"/>
      <c r="H66" s="170"/>
      <c r="I66" s="186"/>
    </row>
    <row r="67" spans="1:9" s="2" customFormat="1" ht="19.5" customHeight="1">
      <c r="A67" s="231" t="s">
        <v>57</v>
      </c>
      <c r="B67" s="209"/>
    </row>
    <row r="68" spans="1:9" s="2" customFormat="1" ht="19.5" customHeight="1" thickBot="1">
      <c r="A68" s="232" t="s">
        <v>58</v>
      </c>
      <c r="B68" s="209"/>
      <c r="C68" s="254">
        <v>1153189</v>
      </c>
      <c r="D68" s="170"/>
      <c r="E68" s="192">
        <v>1153189</v>
      </c>
      <c r="F68" s="170"/>
      <c r="G68" s="254">
        <v>1153189</v>
      </c>
      <c r="H68" s="170"/>
      <c r="I68" s="192">
        <v>1153189</v>
      </c>
    </row>
    <row r="69" spans="1:9" s="2" customFormat="1" ht="19.5" customHeight="1" thickTop="1">
      <c r="A69" s="231" t="s">
        <v>59</v>
      </c>
      <c r="B69" s="1"/>
    </row>
    <row r="70" spans="1:9" s="2" customFormat="1" ht="19.5" customHeight="1">
      <c r="A70" s="232" t="s">
        <v>60</v>
      </c>
      <c r="B70" s="1"/>
      <c r="C70" s="11">
        <v>1055790</v>
      </c>
      <c r="D70" s="170"/>
      <c r="E70" s="11">
        <v>1055790</v>
      </c>
      <c r="F70" s="170"/>
      <c r="G70" s="11">
        <v>1055790</v>
      </c>
      <c r="H70" s="170"/>
      <c r="I70" s="11">
        <v>1055790</v>
      </c>
    </row>
    <row r="71" spans="1:9" s="2" customFormat="1" ht="19.5" customHeight="1">
      <c r="A71" s="233" t="s">
        <v>61</v>
      </c>
      <c r="B71" s="209"/>
      <c r="C71" s="11">
        <v>5673723</v>
      </c>
      <c r="D71" s="170"/>
      <c r="E71" s="11">
        <v>5673723</v>
      </c>
      <c r="F71" s="170"/>
      <c r="G71" s="11">
        <v>6500593</v>
      </c>
      <c r="H71" s="170"/>
      <c r="I71" s="11">
        <v>6500593</v>
      </c>
    </row>
    <row r="72" spans="1:9" s="2" customFormat="1" ht="19.5" customHeight="1">
      <c r="A72" s="233" t="s">
        <v>62</v>
      </c>
      <c r="B72" s="209"/>
      <c r="C72" s="11">
        <v>89000</v>
      </c>
      <c r="D72" s="170"/>
      <c r="E72" s="11">
        <v>89000</v>
      </c>
      <c r="F72" s="170"/>
      <c r="G72" s="177">
        <v>0</v>
      </c>
      <c r="H72" s="170"/>
      <c r="I72" s="7">
        <v>0</v>
      </c>
    </row>
    <row r="73" spans="1:9" s="2" customFormat="1" ht="19.5" customHeight="1">
      <c r="A73" s="233" t="s">
        <v>63</v>
      </c>
      <c r="B73" s="209"/>
      <c r="C73" s="11">
        <v>-1758878</v>
      </c>
      <c r="D73" s="170"/>
      <c r="E73" s="11">
        <v>-1758878</v>
      </c>
      <c r="F73" s="170"/>
      <c r="G73" s="177">
        <v>0</v>
      </c>
      <c r="H73" s="170"/>
      <c r="I73" s="7">
        <v>0</v>
      </c>
    </row>
    <row r="74" spans="1:9" s="2" customFormat="1" ht="19.5" customHeight="1">
      <c r="A74" s="234" t="s">
        <v>64</v>
      </c>
      <c r="B74" s="209"/>
      <c r="C74" s="184"/>
      <c r="D74" s="170"/>
      <c r="E74" s="184"/>
      <c r="F74" s="170"/>
      <c r="G74" s="177"/>
      <c r="H74" s="170"/>
      <c r="I74" s="177"/>
    </row>
    <row r="75" spans="1:9" s="2" customFormat="1" ht="19.5" customHeight="1">
      <c r="A75" s="235" t="s">
        <v>65</v>
      </c>
      <c r="B75" s="209"/>
      <c r="C75" s="184"/>
      <c r="D75" s="170"/>
      <c r="E75" s="184"/>
      <c r="F75" s="170"/>
      <c r="G75" s="177"/>
      <c r="H75" s="170"/>
      <c r="I75" s="177"/>
    </row>
    <row r="76" spans="1:9" s="2" customFormat="1" ht="19.5" customHeight="1">
      <c r="A76" s="235" t="s">
        <v>66</v>
      </c>
      <c r="B76" s="209"/>
      <c r="C76" s="184">
        <v>115319</v>
      </c>
      <c r="D76" s="170"/>
      <c r="E76" s="172">
        <v>115319</v>
      </c>
      <c r="F76" s="170"/>
      <c r="G76" s="184">
        <v>115319</v>
      </c>
      <c r="H76" s="170"/>
      <c r="I76" s="172">
        <v>115319</v>
      </c>
    </row>
    <row r="77" spans="1:9" s="2" customFormat="1" ht="19.5" customHeight="1">
      <c r="A77" s="236" t="s">
        <v>67</v>
      </c>
      <c r="B77" s="209"/>
      <c r="C77" s="255">
        <v>13594795</v>
      </c>
      <c r="D77" s="170"/>
      <c r="E77" s="193">
        <v>13092565</v>
      </c>
      <c r="F77" s="170"/>
      <c r="G77" s="251">
        <v>2494161</v>
      </c>
      <c r="H77" s="170"/>
      <c r="I77" s="10">
        <v>1946643</v>
      </c>
    </row>
    <row r="78" spans="1:9" s="2" customFormat="1" ht="19.5" customHeight="1">
      <c r="A78" s="236" t="s">
        <v>68</v>
      </c>
      <c r="B78" s="209"/>
      <c r="C78" s="255">
        <v>1884</v>
      </c>
      <c r="D78" s="170"/>
      <c r="E78" s="193">
        <v>0</v>
      </c>
      <c r="F78" s="170"/>
      <c r="G78" s="251">
        <v>1884</v>
      </c>
      <c r="H78" s="170"/>
      <c r="I78" s="10">
        <v>0</v>
      </c>
    </row>
    <row r="79" spans="1:9" s="2" customFormat="1" ht="19.5" customHeight="1">
      <c r="A79" s="237" t="s">
        <v>69</v>
      </c>
      <c r="B79" s="1"/>
      <c r="C79" s="194">
        <f>SUM(C70:C78)</f>
        <v>18771633</v>
      </c>
      <c r="D79" s="170"/>
      <c r="E79" s="194">
        <f>SUM(E70:E78)</f>
        <v>18267519</v>
      </c>
      <c r="F79" s="170"/>
      <c r="G79" s="194">
        <f>SUM(G70:G78)</f>
        <v>10167747</v>
      </c>
      <c r="H79" s="170"/>
      <c r="I79" s="194">
        <f>SUM(I70:I77)</f>
        <v>9618345</v>
      </c>
    </row>
    <row r="80" spans="1:9" s="2" customFormat="1" ht="19.5" customHeight="1">
      <c r="A80" s="238" t="s">
        <v>70</v>
      </c>
      <c r="B80" s="209"/>
      <c r="C80" s="195">
        <v>2745813</v>
      </c>
      <c r="D80" s="190"/>
      <c r="E80" s="195">
        <v>2706333</v>
      </c>
      <c r="F80" s="190"/>
      <c r="G80" s="195">
        <v>0</v>
      </c>
      <c r="H80" s="190"/>
      <c r="I80" s="196">
        <v>0</v>
      </c>
    </row>
    <row r="81" spans="1:9" s="2" customFormat="1" ht="19.5" customHeight="1">
      <c r="A81" s="237" t="s">
        <v>71</v>
      </c>
      <c r="B81" s="1"/>
      <c r="C81" s="191">
        <f>SUM(C79:C80)</f>
        <v>21517446</v>
      </c>
      <c r="D81" s="170"/>
      <c r="E81" s="191">
        <f>SUM(E79:E80)</f>
        <v>20973852</v>
      </c>
      <c r="F81" s="170"/>
      <c r="G81" s="191">
        <f>SUM(G79:G80)</f>
        <v>10167747</v>
      </c>
      <c r="H81" s="170"/>
      <c r="I81" s="191">
        <f>SUM(I79:I80)</f>
        <v>9618345</v>
      </c>
    </row>
    <row r="82" spans="1:9" s="2" customFormat="1" ht="17.100000000000001" customHeight="1">
      <c r="A82" s="237"/>
      <c r="B82" s="1"/>
      <c r="C82" s="77"/>
      <c r="D82" s="170"/>
      <c r="E82" s="77"/>
      <c r="F82" s="170"/>
      <c r="G82" s="77"/>
      <c r="H82" s="170"/>
      <c r="I82" s="77"/>
    </row>
    <row r="83" spans="1:9" s="2" customFormat="1" ht="19.5" customHeight="1" thickBot="1">
      <c r="A83" s="239" t="s">
        <v>72</v>
      </c>
      <c r="B83" s="1"/>
      <c r="C83" s="179">
        <f>SUM(C63+C81)</f>
        <v>24280277</v>
      </c>
      <c r="D83" s="170"/>
      <c r="E83" s="179">
        <f>SUM(E63+E81)</f>
        <v>23718155</v>
      </c>
      <c r="F83" s="170"/>
      <c r="G83" s="179">
        <f>SUM(G63+G81)</f>
        <v>12367317</v>
      </c>
      <c r="H83" s="170"/>
      <c r="I83" s="179">
        <f>SUM(I63+I81)</f>
        <v>11816589</v>
      </c>
    </row>
    <row r="84" spans="1:9" ht="19.5" customHeight="1" thickTop="1"/>
    <row r="85" spans="1:9" ht="19.5" customHeight="1">
      <c r="C85" s="8"/>
      <c r="E85" s="8"/>
      <c r="G85" s="8"/>
      <c r="I85" s="8"/>
    </row>
    <row r="86" spans="1:9" ht="19.5" customHeight="1"/>
    <row r="87" spans="1:9" ht="19.5" customHeight="1">
      <c r="C87" s="8">
        <f>C83-C31</f>
        <v>0</v>
      </c>
      <c r="G87" s="8">
        <f>G83-G31</f>
        <v>0</v>
      </c>
    </row>
    <row r="88" spans="1:9" ht="19.5" customHeight="1"/>
    <row r="89" spans="1:9" ht="19.5" customHeight="1"/>
    <row r="90" spans="1:9" ht="19.5" customHeight="1"/>
    <row r="91" spans="1:9" ht="19.5" customHeight="1"/>
    <row r="92" spans="1:9" ht="19.5" customHeight="1"/>
    <row r="93" spans="1:9" ht="19.5" customHeight="1"/>
    <row r="94" spans="1:9" ht="19.5" customHeight="1"/>
    <row r="95" spans="1:9" ht="19.5" customHeight="1"/>
    <row r="96" spans="1:9" ht="19.5" customHeight="1"/>
    <row r="97" s="3" customFormat="1" ht="19.5" customHeight="1"/>
  </sheetData>
  <mergeCells count="10">
    <mergeCell ref="C36:E36"/>
    <mergeCell ref="G36:I36"/>
    <mergeCell ref="C37:E37"/>
    <mergeCell ref="G37:I37"/>
    <mergeCell ref="C41:I41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2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2"/>
  <sheetViews>
    <sheetView view="pageBreakPreview" topLeftCell="A35" zoomScale="85" zoomScaleNormal="90" zoomScaleSheetLayoutView="85" workbookViewId="0">
      <selection activeCell="J47" sqref="J47"/>
    </sheetView>
  </sheetViews>
  <sheetFormatPr defaultColWidth="8.85546875" defaultRowHeight="20.65" customHeight="1"/>
  <cols>
    <col min="1" max="1" width="59.28515625" style="84" customWidth="1"/>
    <col min="2" max="2" width="6.28515625" style="84" customWidth="1"/>
    <col min="3" max="3" width="1.140625" style="84" customWidth="1"/>
    <col min="4" max="4" width="10.85546875" style="84" customWidth="1"/>
    <col min="5" max="5" width="1.140625" style="84" customWidth="1"/>
    <col min="6" max="6" width="10.85546875" style="84" customWidth="1"/>
    <col min="7" max="7" width="1.140625" style="84" customWidth="1"/>
    <col min="8" max="8" width="10.85546875" style="116" customWidth="1"/>
    <col min="9" max="9" width="1.140625" style="84" customWidth="1"/>
    <col min="10" max="10" width="10.85546875" style="116" customWidth="1"/>
    <col min="11" max="11" width="12.42578125" style="84" bestFit="1" customWidth="1"/>
    <col min="12" max="12" width="12.42578125" style="119" bestFit="1" customWidth="1"/>
    <col min="13" max="13" width="13.85546875" style="119" bestFit="1" customWidth="1"/>
    <col min="14" max="14" width="12.42578125" style="119" bestFit="1" customWidth="1"/>
    <col min="15" max="15" width="11.140625" style="119" bestFit="1" customWidth="1"/>
    <col min="16" max="16" width="12.42578125" style="119" bestFit="1" customWidth="1"/>
    <col min="17" max="17" width="11.140625" style="119" bestFit="1" customWidth="1"/>
    <col min="18" max="18" width="12.42578125" style="119" bestFit="1" customWidth="1"/>
    <col min="19" max="19" width="8.85546875" style="119" bestFit="1" customWidth="1"/>
    <col min="20" max="16384" width="8.85546875" style="84"/>
  </cols>
  <sheetData>
    <row r="1" spans="1:19" s="85" customFormat="1" ht="20.65" customHeight="1">
      <c r="A1" s="51" t="s">
        <v>0</v>
      </c>
      <c r="B1" s="82"/>
      <c r="C1" s="82"/>
      <c r="D1" s="83"/>
      <c r="E1" s="83"/>
      <c r="F1" s="83"/>
      <c r="G1" s="83"/>
      <c r="H1" s="84"/>
      <c r="I1" s="83"/>
      <c r="J1" s="84"/>
      <c r="L1" s="117"/>
      <c r="M1" s="117"/>
      <c r="N1" s="117"/>
      <c r="O1" s="117"/>
      <c r="P1" s="117"/>
      <c r="Q1" s="117"/>
      <c r="R1" s="117"/>
      <c r="S1" s="117"/>
    </row>
    <row r="2" spans="1:19" s="87" customFormat="1" ht="20.65" customHeight="1">
      <c r="A2" s="19" t="s">
        <v>73</v>
      </c>
      <c r="B2" s="86"/>
      <c r="C2" s="86"/>
      <c r="D2" s="83"/>
      <c r="E2" s="83"/>
      <c r="F2" s="83"/>
      <c r="G2" s="83"/>
      <c r="H2" s="84"/>
      <c r="I2" s="83"/>
      <c r="J2" s="84"/>
      <c r="L2" s="118"/>
      <c r="M2" s="118"/>
      <c r="N2" s="118"/>
      <c r="O2" s="118"/>
      <c r="P2" s="118"/>
      <c r="Q2" s="118"/>
      <c r="R2" s="118"/>
      <c r="S2" s="118"/>
    </row>
    <row r="3" spans="1:19" s="87" customFormat="1" ht="20.65" customHeight="1">
      <c r="A3" s="88"/>
      <c r="B3" s="86"/>
      <c r="C3" s="86"/>
      <c r="D3" s="83"/>
      <c r="E3" s="83"/>
      <c r="F3" s="83"/>
      <c r="G3" s="83"/>
      <c r="H3" s="84"/>
      <c r="I3" s="83"/>
      <c r="J3" s="84"/>
      <c r="L3" s="118"/>
      <c r="M3" s="118"/>
      <c r="N3" s="118"/>
      <c r="O3" s="118"/>
      <c r="P3" s="118"/>
      <c r="Q3" s="118"/>
      <c r="R3" s="118"/>
      <c r="S3" s="118"/>
    </row>
    <row r="4" spans="1:19" s="87" customFormat="1" ht="20.65" customHeight="1">
      <c r="A4" s="88"/>
      <c r="B4" s="86"/>
      <c r="C4" s="86"/>
      <c r="D4" s="265" t="s">
        <v>2</v>
      </c>
      <c r="E4" s="266"/>
      <c r="F4" s="266"/>
      <c r="G4" s="20"/>
      <c r="H4" s="265" t="s">
        <v>3</v>
      </c>
      <c r="I4" s="266"/>
      <c r="J4" s="266"/>
      <c r="L4" s="118"/>
      <c r="M4" s="118"/>
      <c r="N4" s="118"/>
      <c r="O4" s="118"/>
      <c r="P4" s="118"/>
      <c r="Q4" s="118"/>
      <c r="R4" s="118"/>
      <c r="S4" s="118"/>
    </row>
    <row r="5" spans="1:19" ht="20.65" customHeight="1">
      <c r="A5" s="89"/>
      <c r="B5" s="90"/>
      <c r="C5" s="90"/>
      <c r="D5" s="265" t="s">
        <v>4</v>
      </c>
      <c r="E5" s="266"/>
      <c r="F5" s="266"/>
      <c r="G5" s="2"/>
      <c r="H5" s="265" t="s">
        <v>4</v>
      </c>
      <c r="I5" s="266"/>
      <c r="J5" s="266"/>
      <c r="L5" s="96"/>
      <c r="M5" s="96"/>
      <c r="N5" s="96"/>
      <c r="O5" s="96"/>
      <c r="P5" s="96"/>
      <c r="Q5" s="96"/>
      <c r="R5" s="96"/>
      <c r="S5" s="96"/>
    </row>
    <row r="6" spans="1:19" ht="20.65" customHeight="1">
      <c r="A6" s="89"/>
      <c r="B6" s="90"/>
      <c r="C6" s="90"/>
      <c r="D6" s="268" t="s">
        <v>74</v>
      </c>
      <c r="E6" s="268"/>
      <c r="F6" s="268"/>
      <c r="G6" s="20"/>
      <c r="H6" s="268" t="s">
        <v>74</v>
      </c>
      <c r="I6" s="268"/>
      <c r="J6" s="268"/>
      <c r="L6" s="96"/>
      <c r="M6" s="96"/>
      <c r="N6" s="96"/>
      <c r="O6" s="96"/>
      <c r="P6" s="96"/>
      <c r="Q6" s="96"/>
      <c r="R6" s="96"/>
      <c r="S6" s="96"/>
    </row>
    <row r="7" spans="1:19" ht="20.65" customHeight="1">
      <c r="A7" s="91"/>
      <c r="B7" s="90"/>
      <c r="C7" s="90"/>
      <c r="D7" s="270" t="s">
        <v>5</v>
      </c>
      <c r="E7" s="268"/>
      <c r="F7" s="268"/>
      <c r="G7" s="20"/>
      <c r="H7" s="270" t="s">
        <v>5</v>
      </c>
      <c r="I7" s="268"/>
      <c r="J7" s="268"/>
      <c r="L7" s="96"/>
      <c r="M7" s="96"/>
      <c r="N7" s="96"/>
      <c r="O7" s="96"/>
      <c r="P7" s="96"/>
      <c r="Q7" s="96"/>
      <c r="R7" s="96"/>
      <c r="S7" s="96"/>
    </row>
    <row r="8" spans="1:19" ht="20.65" customHeight="1">
      <c r="A8" s="91"/>
      <c r="B8" s="1"/>
      <c r="C8" s="1"/>
      <c r="D8" s="163" t="s">
        <v>7</v>
      </c>
      <c r="E8" s="6"/>
      <c r="F8" s="163" t="s">
        <v>8</v>
      </c>
      <c r="G8" s="6"/>
      <c r="H8" s="163" t="s">
        <v>7</v>
      </c>
      <c r="I8" s="6"/>
      <c r="J8" s="163" t="s">
        <v>8</v>
      </c>
      <c r="L8" s="96"/>
      <c r="M8" s="96"/>
      <c r="N8" s="96"/>
      <c r="O8" s="96"/>
      <c r="P8" s="96"/>
      <c r="Q8" s="96"/>
      <c r="R8" s="96"/>
      <c r="S8" s="96"/>
    </row>
    <row r="9" spans="1:19" ht="20.65" customHeight="1">
      <c r="A9" s="92"/>
      <c r="B9" s="90"/>
      <c r="C9" s="90"/>
      <c r="D9" s="269" t="s">
        <v>12</v>
      </c>
      <c r="E9" s="269"/>
      <c r="F9" s="269"/>
      <c r="G9" s="269"/>
      <c r="H9" s="269"/>
      <c r="I9" s="269"/>
      <c r="J9" s="269"/>
      <c r="L9" s="96"/>
      <c r="M9" s="96"/>
      <c r="N9" s="96"/>
      <c r="O9" s="96"/>
      <c r="P9" s="96"/>
      <c r="Q9" s="96"/>
      <c r="R9" s="96"/>
      <c r="S9" s="96"/>
    </row>
    <row r="10" spans="1:19" ht="20.65" customHeight="1">
      <c r="A10" s="6" t="s">
        <v>75</v>
      </c>
      <c r="B10" s="93"/>
      <c r="C10" s="94"/>
      <c r="D10" s="10">
        <v>1204776</v>
      </c>
      <c r="E10" s="10"/>
      <c r="F10" s="10">
        <v>964259</v>
      </c>
      <c r="G10" s="95"/>
      <c r="H10" s="10">
        <v>0</v>
      </c>
      <c r="I10" s="95"/>
      <c r="J10" s="10">
        <v>0</v>
      </c>
      <c r="K10" s="96"/>
      <c r="L10" s="96"/>
      <c r="M10" s="96"/>
      <c r="N10" s="96"/>
      <c r="O10" s="96"/>
      <c r="P10" s="96"/>
      <c r="Q10" s="96"/>
      <c r="R10" s="96"/>
      <c r="S10" s="96"/>
    </row>
    <row r="11" spans="1:19" ht="20.65" customHeight="1">
      <c r="A11" s="6" t="s">
        <v>76</v>
      </c>
      <c r="B11" s="93"/>
      <c r="C11" s="97"/>
      <c r="D11" s="13">
        <v>-483334</v>
      </c>
      <c r="E11" s="10"/>
      <c r="F11" s="13">
        <v>-261620</v>
      </c>
      <c r="G11" s="98"/>
      <c r="H11" s="13">
        <v>0</v>
      </c>
      <c r="I11" s="98"/>
      <c r="J11" s="13">
        <v>0</v>
      </c>
      <c r="K11" s="96"/>
      <c r="L11" s="96"/>
      <c r="M11" s="96"/>
      <c r="N11" s="96"/>
      <c r="O11" s="96"/>
      <c r="P11" s="96"/>
      <c r="Q11" s="96"/>
      <c r="R11" s="96"/>
      <c r="S11" s="96"/>
    </row>
    <row r="12" spans="1:19" ht="20.65" customHeight="1">
      <c r="A12" s="4" t="s">
        <v>77</v>
      </c>
      <c r="B12" s="93"/>
      <c r="C12" s="94"/>
      <c r="D12" s="143">
        <f>SUM(D10:D11)</f>
        <v>721442</v>
      </c>
      <c r="E12" s="10"/>
      <c r="F12" s="143">
        <v>702639</v>
      </c>
      <c r="G12" s="95"/>
      <c r="H12" s="143">
        <v>0</v>
      </c>
      <c r="I12" s="164"/>
      <c r="J12" s="143">
        <v>0</v>
      </c>
      <c r="K12" s="96"/>
      <c r="L12" s="96"/>
      <c r="M12" s="96"/>
      <c r="N12" s="96"/>
      <c r="O12" s="96"/>
      <c r="P12" s="96"/>
      <c r="Q12" s="96"/>
      <c r="R12" s="96"/>
      <c r="S12" s="96"/>
    </row>
    <row r="13" spans="1:19" ht="20.65" customHeight="1">
      <c r="A13" s="6" t="s">
        <v>78</v>
      </c>
      <c r="B13" s="93"/>
      <c r="C13" s="90"/>
      <c r="D13" s="193">
        <v>38366</v>
      </c>
      <c r="E13" s="26"/>
      <c r="F13" s="26">
        <v>46969</v>
      </c>
      <c r="G13" s="99"/>
      <c r="H13" s="193">
        <v>557100</v>
      </c>
      <c r="I13" s="99"/>
      <c r="J13" s="26">
        <v>540967</v>
      </c>
      <c r="K13" s="96"/>
      <c r="L13" s="96"/>
      <c r="M13" s="96"/>
      <c r="N13" s="96"/>
      <c r="O13" s="96"/>
      <c r="P13" s="96"/>
      <c r="Q13" s="96"/>
      <c r="R13" s="96"/>
      <c r="S13" s="96"/>
    </row>
    <row r="14" spans="1:19" ht="20.65" customHeight="1">
      <c r="A14" s="120" t="s">
        <v>79</v>
      </c>
      <c r="B14" s="93"/>
      <c r="C14" s="97"/>
      <c r="D14" s="184">
        <v>-20247</v>
      </c>
      <c r="E14" s="26"/>
      <c r="F14" s="26">
        <v>-1862</v>
      </c>
      <c r="G14" s="99"/>
      <c r="H14" s="184">
        <v>0</v>
      </c>
      <c r="I14" s="99"/>
      <c r="J14" s="26">
        <v>0</v>
      </c>
      <c r="K14" s="96"/>
      <c r="L14" s="96"/>
      <c r="M14" s="96"/>
      <c r="N14" s="96"/>
      <c r="O14" s="96"/>
      <c r="P14" s="96"/>
      <c r="Q14" s="96"/>
      <c r="R14" s="96"/>
      <c r="S14" s="96"/>
    </row>
    <row r="15" spans="1:19" ht="20.65" customHeight="1">
      <c r="A15" s="120" t="s">
        <v>80</v>
      </c>
      <c r="B15" s="93"/>
      <c r="C15" s="94"/>
      <c r="D15" s="184">
        <v>-59917</v>
      </c>
      <c r="E15" s="26"/>
      <c r="F15" s="26">
        <v>-52631</v>
      </c>
      <c r="G15" s="99"/>
      <c r="H15" s="184">
        <v>-32649</v>
      </c>
      <c r="I15" s="99"/>
      <c r="J15" s="26">
        <v>-34822</v>
      </c>
      <c r="K15" s="96"/>
      <c r="L15" s="96"/>
      <c r="M15" s="96"/>
      <c r="N15" s="96"/>
      <c r="O15" s="96"/>
      <c r="P15" s="96"/>
      <c r="Q15" s="96"/>
      <c r="R15" s="96"/>
      <c r="S15" s="96"/>
    </row>
    <row r="16" spans="1:19" ht="20.65" customHeight="1">
      <c r="A16" s="120" t="s">
        <v>81</v>
      </c>
      <c r="B16" s="100"/>
      <c r="C16" s="97"/>
      <c r="D16" s="184">
        <v>1640</v>
      </c>
      <c r="E16" s="26"/>
      <c r="F16" s="26">
        <v>-37292</v>
      </c>
      <c r="G16" s="99"/>
      <c r="H16" s="184">
        <v>-176</v>
      </c>
      <c r="I16" s="99"/>
      <c r="J16" s="26">
        <v>-38444</v>
      </c>
      <c r="K16" s="96"/>
      <c r="L16" s="96"/>
      <c r="M16" s="96"/>
      <c r="N16" s="96"/>
      <c r="O16" s="96"/>
      <c r="P16" s="96"/>
      <c r="Q16" s="96"/>
      <c r="R16" s="96"/>
      <c r="S16" s="96"/>
    </row>
    <row r="17" spans="1:19" ht="20.65" customHeight="1">
      <c r="A17" s="6" t="s">
        <v>82</v>
      </c>
      <c r="B17" s="100"/>
      <c r="C17" s="97"/>
      <c r="D17" s="196">
        <v>2275</v>
      </c>
      <c r="E17" s="26"/>
      <c r="F17" s="26">
        <v>2160</v>
      </c>
      <c r="G17" s="99"/>
      <c r="H17" s="195">
        <v>0</v>
      </c>
      <c r="I17" s="99"/>
      <c r="J17" s="26">
        <v>540</v>
      </c>
      <c r="K17" s="96"/>
      <c r="L17" s="96"/>
      <c r="M17" s="96"/>
      <c r="N17" s="96"/>
      <c r="O17" s="96"/>
      <c r="P17" s="96"/>
      <c r="Q17" s="96"/>
      <c r="R17" s="96"/>
      <c r="S17" s="96"/>
    </row>
    <row r="18" spans="1:19" ht="20.65" customHeight="1">
      <c r="A18" s="4" t="s">
        <v>83</v>
      </c>
      <c r="B18" s="1"/>
      <c r="C18" s="90"/>
      <c r="D18" s="143">
        <f>SUM(D12:D17)</f>
        <v>683559</v>
      </c>
      <c r="E18" s="72"/>
      <c r="F18" s="143">
        <v>659983</v>
      </c>
      <c r="G18" s="99"/>
      <c r="H18" s="143">
        <f>SUM(H12:H17)</f>
        <v>524275</v>
      </c>
      <c r="I18" s="99"/>
      <c r="J18" s="143">
        <v>468241</v>
      </c>
      <c r="K18" s="96"/>
      <c r="L18" s="96"/>
      <c r="M18" s="96"/>
      <c r="N18" s="96"/>
      <c r="O18" s="96"/>
      <c r="P18" s="96"/>
      <c r="Q18" s="96"/>
      <c r="R18" s="96"/>
      <c r="S18" s="96"/>
    </row>
    <row r="19" spans="1:19" ht="20.65" customHeight="1">
      <c r="A19" s="6" t="s">
        <v>84</v>
      </c>
      <c r="B19" s="1"/>
      <c r="C19" s="90"/>
      <c r="D19" s="257">
        <v>-13549</v>
      </c>
      <c r="E19" s="26"/>
      <c r="F19" s="101">
        <v>-27123</v>
      </c>
      <c r="G19" s="99"/>
      <c r="H19" s="196">
        <v>-13409</v>
      </c>
      <c r="I19" s="99"/>
      <c r="J19" s="101">
        <v>-26935</v>
      </c>
      <c r="K19" s="96"/>
      <c r="L19" s="96"/>
      <c r="M19" s="96"/>
      <c r="N19" s="96"/>
      <c r="O19" s="96"/>
      <c r="P19" s="96"/>
      <c r="Q19" s="96"/>
      <c r="R19" s="96"/>
      <c r="S19" s="96"/>
    </row>
    <row r="20" spans="1:19" ht="20.65" customHeight="1">
      <c r="A20" s="4" t="s">
        <v>85</v>
      </c>
      <c r="B20" s="1"/>
      <c r="C20" s="90"/>
      <c r="D20" s="143">
        <f>SUM(D18:D19)</f>
        <v>670010</v>
      </c>
      <c r="E20" s="72"/>
      <c r="F20" s="72">
        <v>632860</v>
      </c>
      <c r="G20" s="99"/>
      <c r="H20" s="72">
        <f>SUM(H18:H19)</f>
        <v>510866</v>
      </c>
      <c r="I20" s="99"/>
      <c r="J20" s="72">
        <v>441306</v>
      </c>
      <c r="K20" s="96"/>
      <c r="L20" s="96"/>
      <c r="M20" s="96"/>
      <c r="N20" s="96"/>
      <c r="O20" s="96"/>
      <c r="P20" s="96"/>
      <c r="Q20" s="96"/>
      <c r="R20" s="96"/>
      <c r="S20" s="96"/>
    </row>
    <row r="21" spans="1:19" ht="20.65" customHeight="1">
      <c r="A21" s="6" t="s">
        <v>86</v>
      </c>
      <c r="B21" s="121"/>
      <c r="C21" s="97"/>
      <c r="D21" s="196">
        <v>-76485</v>
      </c>
      <c r="E21" s="26"/>
      <c r="F21" s="101">
        <v>-44852</v>
      </c>
      <c r="G21" s="99"/>
      <c r="H21" s="196">
        <v>1645</v>
      </c>
      <c r="I21" s="99"/>
      <c r="J21" s="101">
        <v>10754</v>
      </c>
      <c r="K21" s="96"/>
      <c r="L21" s="96"/>
      <c r="M21" s="96"/>
      <c r="N21" s="96"/>
      <c r="O21" s="96"/>
      <c r="P21" s="96"/>
      <c r="Q21" s="96"/>
      <c r="R21" s="96"/>
      <c r="S21" s="96"/>
    </row>
    <row r="22" spans="1:19" ht="20.65" customHeight="1" thickBot="1">
      <c r="A22" s="4" t="s">
        <v>87</v>
      </c>
      <c r="B22" s="1"/>
      <c r="C22" s="90"/>
      <c r="D22" s="105">
        <f>SUM(D20:D21)</f>
        <v>593525</v>
      </c>
      <c r="E22" s="72"/>
      <c r="F22" s="105">
        <v>588008</v>
      </c>
      <c r="G22" s="99"/>
      <c r="H22" s="105">
        <f>SUM(H20:H21)</f>
        <v>512511</v>
      </c>
      <c r="I22" s="99"/>
      <c r="J22" s="105">
        <v>452060</v>
      </c>
      <c r="K22" s="96"/>
      <c r="L22" s="96"/>
      <c r="M22" s="96"/>
      <c r="N22" s="96"/>
      <c r="O22" s="96"/>
      <c r="P22" s="96"/>
      <c r="Q22" s="96"/>
      <c r="R22" s="96"/>
      <c r="S22" s="96"/>
    </row>
    <row r="23" spans="1:19" ht="11.65" customHeight="1" thickTop="1">
      <c r="A23" s="4"/>
      <c r="B23" s="1"/>
      <c r="D23" s="102"/>
      <c r="E23" s="102"/>
      <c r="F23" s="102"/>
      <c r="G23" s="20"/>
      <c r="H23" s="102"/>
      <c r="I23" s="20"/>
      <c r="J23" s="102"/>
      <c r="L23" s="96"/>
      <c r="M23" s="96"/>
      <c r="N23" s="96"/>
      <c r="O23" s="96"/>
      <c r="P23" s="96"/>
      <c r="Q23" s="96"/>
      <c r="R23" s="96"/>
      <c r="S23" s="96"/>
    </row>
    <row r="24" spans="1:19" ht="20.65" customHeight="1">
      <c r="A24" s="4" t="s">
        <v>88</v>
      </c>
      <c r="B24" s="2"/>
      <c r="D24" s="26"/>
      <c r="E24" s="26"/>
      <c r="F24" s="26"/>
      <c r="G24" s="99"/>
      <c r="H24" s="10"/>
      <c r="I24" s="99"/>
      <c r="J24" s="10"/>
    </row>
    <row r="25" spans="1:19" ht="20.65" customHeight="1">
      <c r="A25" s="103" t="s">
        <v>202</v>
      </c>
      <c r="B25" s="2"/>
      <c r="D25" s="26"/>
      <c r="E25" s="26"/>
      <c r="F25" s="26"/>
      <c r="G25" s="99"/>
      <c r="H25" s="10"/>
      <c r="I25" s="99"/>
      <c r="J25" s="10"/>
    </row>
    <row r="26" spans="1:19" ht="20.65" customHeight="1">
      <c r="A26" s="2" t="s">
        <v>203</v>
      </c>
      <c r="B26" s="1"/>
      <c r="C26" s="90"/>
      <c r="D26" s="122">
        <v>-100</v>
      </c>
      <c r="E26" s="7"/>
      <c r="F26" s="122">
        <v>0</v>
      </c>
      <c r="G26" s="123"/>
      <c r="H26" s="122">
        <v>0</v>
      </c>
      <c r="I26" s="123"/>
      <c r="J26" s="122">
        <v>0</v>
      </c>
      <c r="L26" s="96"/>
      <c r="N26" s="96"/>
      <c r="P26" s="96"/>
      <c r="R26" s="96"/>
    </row>
    <row r="27" spans="1:19" ht="20.65" customHeight="1">
      <c r="A27" s="2" t="s">
        <v>204</v>
      </c>
      <c r="B27" s="1"/>
      <c r="C27" s="90"/>
      <c r="D27" s="122"/>
      <c r="E27" s="7"/>
      <c r="F27" s="122"/>
      <c r="G27" s="123"/>
      <c r="H27" s="122"/>
      <c r="I27" s="123"/>
      <c r="J27" s="122"/>
      <c r="L27" s="96"/>
      <c r="N27" s="96"/>
      <c r="P27" s="96"/>
      <c r="R27" s="96"/>
    </row>
    <row r="28" spans="1:19" ht="20.65" customHeight="1">
      <c r="A28" s="2" t="s">
        <v>210</v>
      </c>
      <c r="B28" s="1"/>
      <c r="C28" s="90"/>
      <c r="D28" s="124">
        <v>20</v>
      </c>
      <c r="E28" s="7"/>
      <c r="F28" s="124">
        <v>0</v>
      </c>
      <c r="G28" s="123"/>
      <c r="H28" s="124">
        <v>0</v>
      </c>
      <c r="I28" s="123"/>
      <c r="J28" s="124">
        <v>0</v>
      </c>
      <c r="L28" s="96"/>
      <c r="N28" s="96"/>
      <c r="P28" s="96"/>
      <c r="R28" s="96"/>
    </row>
    <row r="29" spans="1:19" ht="20.65" customHeight="1">
      <c r="A29" s="53" t="s">
        <v>205</v>
      </c>
      <c r="B29" s="1"/>
      <c r="C29" s="90"/>
      <c r="D29" s="161">
        <f>SUM(D26:D28)</f>
        <v>-80</v>
      </c>
      <c r="E29" s="7"/>
      <c r="F29" s="161">
        <v>0</v>
      </c>
      <c r="G29" s="127"/>
      <c r="H29" s="161">
        <f>SUM(H26:H28)</f>
        <v>0</v>
      </c>
      <c r="I29" s="127"/>
      <c r="J29" s="161">
        <v>0</v>
      </c>
      <c r="L29" s="96"/>
      <c r="N29" s="96"/>
      <c r="P29" s="96"/>
      <c r="R29" s="96"/>
    </row>
    <row r="30" spans="1:19" ht="11.65" customHeight="1">
      <c r="A30" s="53"/>
      <c r="B30" s="1"/>
      <c r="C30" s="90"/>
      <c r="D30" s="246"/>
      <c r="E30" s="7"/>
      <c r="F30" s="246"/>
      <c r="G30" s="123"/>
      <c r="H30" s="246"/>
      <c r="I30" s="123"/>
      <c r="J30" s="246"/>
      <c r="L30" s="96"/>
      <c r="N30" s="96"/>
      <c r="P30" s="96"/>
      <c r="R30" s="96"/>
    </row>
    <row r="31" spans="1:19" ht="20.65" customHeight="1">
      <c r="A31" s="103" t="s">
        <v>209</v>
      </c>
      <c r="B31" s="2"/>
      <c r="D31" s="26"/>
      <c r="E31" s="26"/>
      <c r="F31" s="26"/>
      <c r="G31" s="99"/>
      <c r="H31" s="10"/>
      <c r="I31" s="99"/>
      <c r="J31" s="10"/>
    </row>
    <row r="32" spans="1:19" ht="20.65" customHeight="1">
      <c r="A32" s="2" t="s">
        <v>211</v>
      </c>
      <c r="B32" s="2"/>
      <c r="D32" s="26"/>
      <c r="E32" s="26"/>
      <c r="F32" s="26"/>
      <c r="G32" s="99"/>
      <c r="H32" s="10"/>
      <c r="I32" s="99"/>
      <c r="J32" s="10"/>
    </row>
    <row r="33" spans="1:18" ht="20.65" customHeight="1">
      <c r="A33" s="2" t="s">
        <v>212</v>
      </c>
      <c r="B33" s="1"/>
      <c r="C33" s="90"/>
      <c r="D33" s="122">
        <v>2355</v>
      </c>
      <c r="E33" s="7"/>
      <c r="F33" s="122">
        <v>0</v>
      </c>
      <c r="G33" s="123"/>
      <c r="H33" s="122">
        <v>2355</v>
      </c>
      <c r="I33" s="123"/>
      <c r="J33" s="122">
        <v>0</v>
      </c>
      <c r="L33" s="96"/>
      <c r="N33" s="96"/>
      <c r="P33" s="96"/>
      <c r="R33" s="96"/>
    </row>
    <row r="34" spans="1:18" ht="20.65" customHeight="1">
      <c r="A34" s="2" t="s">
        <v>89</v>
      </c>
      <c r="B34" s="1"/>
      <c r="C34" s="90"/>
      <c r="D34" s="122"/>
      <c r="E34" s="7"/>
      <c r="F34" s="122"/>
      <c r="G34" s="123"/>
      <c r="H34" s="122"/>
      <c r="I34" s="123"/>
      <c r="J34" s="122"/>
      <c r="L34" s="96"/>
      <c r="N34" s="96"/>
      <c r="P34" s="96"/>
      <c r="R34" s="96"/>
    </row>
    <row r="35" spans="1:18" ht="20.65" customHeight="1">
      <c r="A35" s="2" t="s">
        <v>210</v>
      </c>
      <c r="B35" s="1"/>
      <c r="C35" s="90"/>
      <c r="D35" s="124">
        <v>-471</v>
      </c>
      <c r="E35" s="7"/>
      <c r="F35" s="124">
        <v>0</v>
      </c>
      <c r="G35" s="123"/>
      <c r="H35" s="124">
        <v>-471</v>
      </c>
      <c r="I35" s="123"/>
      <c r="J35" s="124">
        <v>0</v>
      </c>
      <c r="L35" s="96"/>
      <c r="N35" s="96"/>
      <c r="P35" s="96"/>
      <c r="R35" s="96"/>
    </row>
    <row r="36" spans="1:18" ht="20.65" customHeight="1">
      <c r="A36" s="53" t="s">
        <v>213</v>
      </c>
      <c r="B36" s="1"/>
      <c r="C36" s="90"/>
      <c r="D36" s="161">
        <f>SUM(D33:D35)</f>
        <v>1884</v>
      </c>
      <c r="E36" s="7"/>
      <c r="F36" s="161">
        <v>0</v>
      </c>
      <c r="G36" s="123"/>
      <c r="H36" s="161">
        <f>SUM(H33:H35)</f>
        <v>1884</v>
      </c>
      <c r="I36" s="123"/>
      <c r="J36" s="161">
        <v>0</v>
      </c>
      <c r="L36" s="96"/>
      <c r="N36" s="96"/>
      <c r="P36" s="96"/>
      <c r="R36" s="96"/>
    </row>
    <row r="37" spans="1:18" ht="20.65" customHeight="1">
      <c r="A37" s="53" t="s">
        <v>90</v>
      </c>
      <c r="B37" s="1"/>
      <c r="C37" s="90"/>
      <c r="D37" s="125">
        <f>D29+D36</f>
        <v>1804</v>
      </c>
      <c r="E37" s="126"/>
      <c r="F37" s="125">
        <v>0</v>
      </c>
      <c r="G37" s="127"/>
      <c r="H37" s="125">
        <f>H36+H29</f>
        <v>1884</v>
      </c>
      <c r="I37" s="127"/>
      <c r="J37" s="125">
        <v>0</v>
      </c>
      <c r="L37" s="96"/>
      <c r="N37" s="96"/>
      <c r="P37" s="96"/>
      <c r="R37" s="96"/>
    </row>
    <row r="38" spans="1:18" ht="20.65" customHeight="1" thickBot="1">
      <c r="A38" s="4" t="s">
        <v>91</v>
      </c>
      <c r="B38" s="1"/>
      <c r="C38" s="90"/>
      <c r="D38" s="128">
        <f>D22+D37</f>
        <v>595329</v>
      </c>
      <c r="E38" s="125"/>
      <c r="F38" s="128">
        <v>588008</v>
      </c>
      <c r="G38" s="123"/>
      <c r="H38" s="128">
        <f>H22+H37</f>
        <v>514395</v>
      </c>
      <c r="I38" s="123"/>
      <c r="J38" s="128">
        <v>452060</v>
      </c>
      <c r="L38" s="96"/>
      <c r="N38" s="96"/>
      <c r="P38" s="96"/>
      <c r="R38" s="96"/>
    </row>
    <row r="39" spans="1:18" ht="11.65" customHeight="1" thickTop="1">
      <c r="A39" s="2"/>
      <c r="B39" s="2"/>
      <c r="D39" s="11"/>
      <c r="E39" s="11"/>
      <c r="F39" s="11"/>
      <c r="G39" s="2"/>
      <c r="H39" s="106"/>
      <c r="I39" s="2"/>
      <c r="J39" s="106"/>
    </row>
    <row r="40" spans="1:18" ht="20.65" customHeight="1">
      <c r="A40" s="4" t="s">
        <v>92</v>
      </c>
      <c r="B40" s="1"/>
      <c r="C40" s="90"/>
      <c r="D40" s="102"/>
      <c r="E40" s="102"/>
      <c r="F40" s="102"/>
      <c r="G40" s="20"/>
      <c r="H40" s="102"/>
      <c r="I40" s="20"/>
      <c r="J40" s="102"/>
      <c r="L40" s="96"/>
      <c r="N40" s="96"/>
      <c r="P40" s="96"/>
      <c r="R40" s="96"/>
    </row>
    <row r="41" spans="1:18" ht="20.65" customHeight="1">
      <c r="A41" s="6" t="s">
        <v>93</v>
      </c>
      <c r="B41" s="1"/>
      <c r="C41" s="90"/>
      <c r="D41" s="257">
        <v>553403</v>
      </c>
      <c r="E41" s="107"/>
      <c r="F41" s="107">
        <v>553959</v>
      </c>
      <c r="G41" s="20"/>
      <c r="H41" s="257">
        <v>512511</v>
      </c>
      <c r="I41" s="20"/>
      <c r="J41" s="9">
        <v>452060</v>
      </c>
      <c r="L41" s="96"/>
      <c r="N41" s="96"/>
      <c r="P41" s="96"/>
      <c r="R41" s="96"/>
    </row>
    <row r="42" spans="1:18" ht="20.65" customHeight="1">
      <c r="A42" s="6" t="s">
        <v>94</v>
      </c>
      <c r="B42" s="1"/>
      <c r="C42" s="90"/>
      <c r="D42" s="257">
        <v>40122</v>
      </c>
      <c r="E42" s="107"/>
      <c r="F42" s="107">
        <v>34049</v>
      </c>
      <c r="G42" s="20"/>
      <c r="H42" s="257">
        <v>0</v>
      </c>
      <c r="I42" s="20"/>
      <c r="J42" s="101">
        <v>0</v>
      </c>
      <c r="L42" s="96"/>
      <c r="N42" s="96"/>
      <c r="P42" s="96"/>
      <c r="R42" s="96"/>
    </row>
    <row r="43" spans="1:18" ht="20.65" customHeight="1" thickBot="1">
      <c r="A43" s="4" t="s">
        <v>87</v>
      </c>
      <c r="B43" s="1"/>
      <c r="C43" s="90"/>
      <c r="D43" s="108">
        <f>SUM(D41:D42)</f>
        <v>593525</v>
      </c>
      <c r="E43" s="77"/>
      <c r="F43" s="108">
        <v>588008</v>
      </c>
      <c r="G43" s="109"/>
      <c r="H43" s="108">
        <f>SUM(H41:H42)</f>
        <v>512511</v>
      </c>
      <c r="I43" s="109"/>
      <c r="J43" s="108">
        <v>452060</v>
      </c>
      <c r="L43" s="96"/>
      <c r="N43" s="96"/>
      <c r="P43" s="96"/>
      <c r="R43" s="96"/>
    </row>
    <row r="44" spans="1:18" ht="11.65" customHeight="1" thickTop="1">
      <c r="A44" s="4"/>
      <c r="B44" s="1"/>
      <c r="C44" s="90"/>
      <c r="D44" s="77"/>
      <c r="E44" s="77"/>
      <c r="F44" s="77"/>
      <c r="G44" s="109"/>
      <c r="H44" s="77"/>
      <c r="I44" s="109"/>
      <c r="J44" s="77"/>
      <c r="L44" s="96"/>
      <c r="N44" s="96"/>
      <c r="P44" s="96"/>
      <c r="R44" s="96"/>
    </row>
    <row r="45" spans="1:18" ht="20.65" customHeight="1">
      <c r="A45" s="53" t="s">
        <v>95</v>
      </c>
      <c r="B45" s="2"/>
      <c r="D45" s="78"/>
      <c r="E45" s="78"/>
      <c r="F45" s="78"/>
      <c r="G45" s="2"/>
      <c r="H45" s="106"/>
      <c r="I45" s="2"/>
      <c r="J45" s="106"/>
      <c r="L45" s="96"/>
      <c r="N45" s="96"/>
      <c r="P45" s="96"/>
      <c r="R45" s="96"/>
    </row>
    <row r="46" spans="1:18" ht="20.65" customHeight="1">
      <c r="A46" s="6" t="s">
        <v>93</v>
      </c>
      <c r="B46" s="2"/>
      <c r="D46" s="257">
        <v>555207</v>
      </c>
      <c r="E46" s="110"/>
      <c r="F46" s="110">
        <v>553959</v>
      </c>
      <c r="G46" s="110"/>
      <c r="H46" s="257">
        <v>514395</v>
      </c>
      <c r="I46" s="110"/>
      <c r="J46" s="110">
        <v>452060</v>
      </c>
      <c r="L46" s="96"/>
      <c r="N46" s="96"/>
      <c r="P46" s="96"/>
      <c r="R46" s="96"/>
    </row>
    <row r="47" spans="1:18" ht="20.65" customHeight="1">
      <c r="A47" s="6" t="s">
        <v>94</v>
      </c>
      <c r="B47" s="1"/>
      <c r="C47" s="90"/>
      <c r="D47" s="257">
        <v>40122</v>
      </c>
      <c r="E47" s="110"/>
      <c r="F47" s="110">
        <v>34049</v>
      </c>
      <c r="G47" s="110"/>
      <c r="H47" s="257">
        <v>0</v>
      </c>
      <c r="I47" s="110"/>
      <c r="J47" s="101">
        <v>0</v>
      </c>
      <c r="L47" s="96"/>
      <c r="N47" s="96"/>
      <c r="P47" s="96"/>
      <c r="R47" s="96"/>
    </row>
    <row r="48" spans="1:18" ht="20.65" customHeight="1" thickBot="1">
      <c r="A48" s="53" t="s">
        <v>91</v>
      </c>
      <c r="B48" s="2"/>
      <c r="D48" s="111">
        <f>SUM(D46:D47)</f>
        <v>595329</v>
      </c>
      <c r="E48" s="112"/>
      <c r="F48" s="111">
        <v>588008</v>
      </c>
      <c r="G48" s="2"/>
      <c r="H48" s="111">
        <f>SUM(H46:H47)</f>
        <v>514395</v>
      </c>
      <c r="I48" s="2"/>
      <c r="J48" s="111">
        <v>452060</v>
      </c>
      <c r="L48" s="96"/>
      <c r="N48" s="96"/>
      <c r="P48" s="96"/>
      <c r="R48" s="96"/>
    </row>
    <row r="49" spans="1:19" ht="11.65" customHeight="1" thickTop="1">
      <c r="A49" s="4"/>
      <c r="B49" s="1"/>
      <c r="C49" s="90"/>
      <c r="D49" s="102"/>
      <c r="E49" s="102"/>
      <c r="F49" s="102"/>
      <c r="G49" s="20"/>
      <c r="H49" s="102"/>
      <c r="I49" s="20"/>
      <c r="J49" s="102"/>
      <c r="L49" s="96"/>
      <c r="N49" s="96"/>
      <c r="P49" s="96"/>
      <c r="R49" s="96"/>
    </row>
    <row r="50" spans="1:19" ht="20.65" customHeight="1" thickBot="1">
      <c r="A50" s="4" t="s">
        <v>96</v>
      </c>
      <c r="B50" s="64"/>
      <c r="C50" s="113"/>
      <c r="D50" s="258">
        <v>0.52</v>
      </c>
      <c r="E50" s="115"/>
      <c r="F50" s="114">
        <v>0.52468672747421363</v>
      </c>
      <c r="G50" s="99"/>
      <c r="H50" s="258">
        <v>0.49</v>
      </c>
      <c r="I50" s="99"/>
      <c r="J50" s="114">
        <v>0.42817226910654582</v>
      </c>
      <c r="L50" s="96"/>
      <c r="N50" s="96"/>
      <c r="P50" s="96"/>
      <c r="R50" s="96"/>
    </row>
    <row r="51" spans="1:19" ht="10.5" customHeight="1" thickTop="1">
      <c r="L51" s="96"/>
      <c r="M51" s="96"/>
      <c r="N51" s="96"/>
      <c r="O51" s="96"/>
      <c r="P51" s="96"/>
      <c r="Q51" s="96"/>
      <c r="R51" s="96"/>
      <c r="S51" s="96"/>
    </row>
    <row r="52" spans="1:19" ht="20.65" customHeight="1">
      <c r="B52" s="15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5"/>
  <sheetViews>
    <sheetView view="pageBreakPreview" topLeftCell="A26" zoomScaleNormal="90" zoomScaleSheetLayoutView="100" workbookViewId="0">
      <selection activeCell="D44" sqref="D44"/>
    </sheetView>
  </sheetViews>
  <sheetFormatPr defaultColWidth="8.85546875" defaultRowHeight="20.65" customHeight="1"/>
  <cols>
    <col min="1" max="1" width="57.28515625" style="84" customWidth="1"/>
    <col min="2" max="2" width="6.85546875" style="84" customWidth="1"/>
    <col min="3" max="3" width="1.140625" style="84" customWidth="1"/>
    <col min="4" max="4" width="11.42578125" style="84" customWidth="1"/>
    <col min="5" max="5" width="1.140625" style="84" customWidth="1"/>
    <col min="6" max="6" width="11.42578125" style="84" customWidth="1"/>
    <col min="7" max="7" width="1.140625" style="84" customWidth="1"/>
    <col min="8" max="8" width="11.42578125" style="116" customWidth="1"/>
    <col min="9" max="9" width="1.140625" style="84" customWidth="1"/>
    <col min="10" max="10" width="11.42578125" style="116" customWidth="1"/>
    <col min="11" max="11" width="9.140625" style="84" bestFit="1" customWidth="1"/>
    <col min="12" max="16384" width="8.85546875" style="84"/>
  </cols>
  <sheetData>
    <row r="1" spans="1:11" s="85" customFormat="1" ht="20.65" customHeight="1">
      <c r="A1" s="51" t="s">
        <v>0</v>
      </c>
      <c r="B1" s="82"/>
      <c r="C1" s="82"/>
      <c r="D1" s="83"/>
      <c r="E1" s="83"/>
      <c r="F1" s="83"/>
      <c r="G1" s="83"/>
      <c r="H1" s="84"/>
      <c r="I1" s="83"/>
      <c r="J1" s="84"/>
    </row>
    <row r="2" spans="1:11" s="87" customFormat="1" ht="20.65" customHeight="1">
      <c r="A2" s="19" t="s">
        <v>73</v>
      </c>
      <c r="B2" s="86"/>
      <c r="C2" s="86"/>
      <c r="D2" s="83"/>
      <c r="E2" s="83"/>
      <c r="F2" s="83"/>
      <c r="G2" s="83"/>
      <c r="H2" s="84"/>
      <c r="I2" s="83"/>
      <c r="J2" s="84"/>
    </row>
    <row r="3" spans="1:11" s="87" customFormat="1" ht="20.65" customHeight="1">
      <c r="A3" s="88"/>
      <c r="B3" s="86"/>
      <c r="C3" s="86"/>
      <c r="D3" s="83"/>
      <c r="E3" s="83"/>
      <c r="F3" s="83"/>
      <c r="G3" s="83"/>
      <c r="H3" s="84"/>
      <c r="I3" s="83"/>
      <c r="J3" s="84"/>
    </row>
    <row r="4" spans="1:11" s="87" customFormat="1" ht="20.65" customHeight="1">
      <c r="A4" s="88"/>
      <c r="B4" s="86"/>
      <c r="C4" s="86"/>
      <c r="D4" s="265" t="s">
        <v>2</v>
      </c>
      <c r="E4" s="266"/>
      <c r="F4" s="266"/>
      <c r="G4" s="20"/>
      <c r="H4" s="265" t="s">
        <v>3</v>
      </c>
      <c r="I4" s="266"/>
      <c r="J4" s="266"/>
    </row>
    <row r="5" spans="1:11" ht="20.65" customHeight="1">
      <c r="A5" s="89"/>
      <c r="B5" s="90"/>
      <c r="C5" s="90"/>
      <c r="D5" s="265" t="s">
        <v>4</v>
      </c>
      <c r="E5" s="266"/>
      <c r="F5" s="266"/>
      <c r="G5" s="2"/>
      <c r="H5" s="265" t="s">
        <v>4</v>
      </c>
      <c r="I5" s="266"/>
      <c r="J5" s="266"/>
    </row>
    <row r="6" spans="1:11" ht="20.65" customHeight="1">
      <c r="A6" s="89"/>
      <c r="B6" s="90"/>
      <c r="C6" s="90"/>
      <c r="D6" s="268" t="s">
        <v>97</v>
      </c>
      <c r="E6" s="268"/>
      <c r="F6" s="268"/>
      <c r="G6" s="20"/>
      <c r="H6" s="268" t="s">
        <v>97</v>
      </c>
      <c r="I6" s="268"/>
      <c r="J6" s="268"/>
    </row>
    <row r="7" spans="1:11" ht="20.65" customHeight="1">
      <c r="A7" s="91"/>
      <c r="B7" s="90"/>
      <c r="C7" s="90"/>
      <c r="D7" s="270" t="s">
        <v>5</v>
      </c>
      <c r="E7" s="268"/>
      <c r="F7" s="268"/>
      <c r="G7" s="20"/>
      <c r="H7" s="270" t="s">
        <v>5</v>
      </c>
      <c r="I7" s="268"/>
      <c r="J7" s="268"/>
    </row>
    <row r="8" spans="1:11" ht="20.65" customHeight="1">
      <c r="A8" s="91"/>
      <c r="B8" s="1" t="s">
        <v>10</v>
      </c>
      <c r="C8" s="1"/>
      <c r="D8" s="163" t="s">
        <v>7</v>
      </c>
      <c r="E8" s="6"/>
      <c r="F8" s="163" t="s">
        <v>8</v>
      </c>
      <c r="G8" s="6"/>
      <c r="H8" s="163" t="s">
        <v>7</v>
      </c>
      <c r="I8" s="6"/>
      <c r="J8" s="163" t="s">
        <v>8</v>
      </c>
    </row>
    <row r="9" spans="1:11" ht="20.65" customHeight="1">
      <c r="A9" s="92"/>
      <c r="B9" s="90"/>
      <c r="C9" s="90"/>
      <c r="D9" s="269" t="s">
        <v>12</v>
      </c>
      <c r="E9" s="269"/>
      <c r="F9" s="269"/>
      <c r="G9" s="269"/>
      <c r="H9" s="269"/>
      <c r="I9" s="269"/>
      <c r="J9" s="269"/>
    </row>
    <row r="10" spans="1:11" ht="20.65" customHeight="1">
      <c r="A10" s="6" t="s">
        <v>98</v>
      </c>
      <c r="B10" s="93" t="s">
        <v>99</v>
      </c>
      <c r="C10" s="94"/>
      <c r="D10" s="257">
        <v>2386703</v>
      </c>
      <c r="E10" s="10"/>
      <c r="F10" s="10">
        <v>2019135</v>
      </c>
      <c r="G10" s="95"/>
      <c r="H10" s="257">
        <v>0</v>
      </c>
      <c r="I10" s="95"/>
      <c r="J10" s="10">
        <v>0</v>
      </c>
      <c r="K10" s="96"/>
    </row>
    <row r="11" spans="1:11" ht="20.65" customHeight="1">
      <c r="A11" s="6" t="s">
        <v>100</v>
      </c>
      <c r="B11" s="93">
        <v>2</v>
      </c>
      <c r="C11" s="97"/>
      <c r="D11" s="196">
        <v>-863744</v>
      </c>
      <c r="E11" s="10"/>
      <c r="F11" s="13">
        <v>-526182</v>
      </c>
      <c r="G11" s="98"/>
      <c r="H11" s="196">
        <v>0</v>
      </c>
      <c r="I11" s="98"/>
      <c r="J11" s="13">
        <v>0</v>
      </c>
      <c r="K11" s="96"/>
    </row>
    <row r="12" spans="1:11" ht="20.65" customHeight="1">
      <c r="A12" s="4" t="s">
        <v>77</v>
      </c>
      <c r="B12" s="93"/>
      <c r="C12" s="94"/>
      <c r="D12" s="143">
        <f>SUM(D10:D11)</f>
        <v>1522959</v>
      </c>
      <c r="E12" s="10"/>
      <c r="F12" s="143">
        <v>1492953</v>
      </c>
      <c r="G12" s="95"/>
      <c r="H12" s="143">
        <v>0</v>
      </c>
      <c r="I12" s="164"/>
      <c r="J12" s="143">
        <v>0</v>
      </c>
      <c r="K12" s="96"/>
    </row>
    <row r="13" spans="1:11" ht="20.65" customHeight="1">
      <c r="A13" s="6" t="s">
        <v>78</v>
      </c>
      <c r="B13" s="93">
        <v>2</v>
      </c>
      <c r="C13" s="90"/>
      <c r="D13" s="193">
        <v>44175</v>
      </c>
      <c r="E13" s="26"/>
      <c r="F13" s="26">
        <v>97776</v>
      </c>
      <c r="G13" s="99"/>
      <c r="H13" s="193">
        <v>1269607</v>
      </c>
      <c r="I13" s="99"/>
      <c r="J13" s="26">
        <v>1150972</v>
      </c>
      <c r="K13" s="96"/>
    </row>
    <row r="14" spans="1:11" ht="20.65" customHeight="1">
      <c r="A14" s="120" t="s">
        <v>79</v>
      </c>
      <c r="B14" s="93">
        <v>2</v>
      </c>
      <c r="C14" s="97"/>
      <c r="D14" s="39">
        <v>-29503</v>
      </c>
      <c r="E14" s="26"/>
      <c r="F14" s="26">
        <v>-2351</v>
      </c>
      <c r="G14" s="99"/>
      <c r="H14" s="39">
        <v>0</v>
      </c>
      <c r="I14" s="99"/>
      <c r="J14" s="26">
        <v>0</v>
      </c>
      <c r="K14" s="96"/>
    </row>
    <row r="15" spans="1:11" ht="20.65" customHeight="1">
      <c r="A15" s="120" t="s">
        <v>80</v>
      </c>
      <c r="B15" s="93">
        <v>2</v>
      </c>
      <c r="C15" s="94"/>
      <c r="D15" s="257">
        <v>-113802</v>
      </c>
      <c r="E15" s="26"/>
      <c r="F15" s="26">
        <v>-100318</v>
      </c>
      <c r="G15" s="99"/>
      <c r="H15" s="257">
        <v>-63671</v>
      </c>
      <c r="I15" s="99"/>
      <c r="J15" s="26">
        <v>-64752</v>
      </c>
      <c r="K15" s="96"/>
    </row>
    <row r="16" spans="1:11" ht="20.65" customHeight="1">
      <c r="A16" s="120" t="s">
        <v>81</v>
      </c>
      <c r="B16" s="100"/>
      <c r="C16" s="97"/>
      <c r="D16" s="257">
        <v>2122</v>
      </c>
      <c r="E16" s="26"/>
      <c r="F16" s="26">
        <v>-89145</v>
      </c>
      <c r="G16" s="99"/>
      <c r="H16" s="257">
        <v>-67</v>
      </c>
      <c r="I16" s="99"/>
      <c r="J16" s="26">
        <v>-91310</v>
      </c>
      <c r="K16" s="96"/>
    </row>
    <row r="17" spans="1:11" ht="20.65" customHeight="1">
      <c r="A17" s="6" t="s">
        <v>82</v>
      </c>
      <c r="B17" s="100"/>
      <c r="C17" s="97"/>
      <c r="D17" s="196">
        <v>2275</v>
      </c>
      <c r="E17" s="26"/>
      <c r="F17" s="101">
        <v>2343</v>
      </c>
      <c r="G17" s="99"/>
      <c r="H17" s="196">
        <v>0</v>
      </c>
      <c r="I17" s="99"/>
      <c r="J17" s="101">
        <v>1253</v>
      </c>
      <c r="K17" s="96"/>
    </row>
    <row r="18" spans="1:11" ht="20.65" customHeight="1">
      <c r="A18" s="4" t="s">
        <v>83</v>
      </c>
      <c r="B18" s="93">
        <v>6</v>
      </c>
      <c r="C18" s="90"/>
      <c r="D18" s="72">
        <f>SUM(D12:D17)</f>
        <v>1428226</v>
      </c>
      <c r="E18" s="26"/>
      <c r="F18" s="72">
        <v>1401258</v>
      </c>
      <c r="G18" s="99"/>
      <c r="H18" s="72">
        <f>SUM(H12:H17)</f>
        <v>1205869</v>
      </c>
      <c r="I18" s="99"/>
      <c r="J18" s="72">
        <v>996163</v>
      </c>
      <c r="K18" s="96"/>
    </row>
    <row r="19" spans="1:11" ht="20.65" customHeight="1">
      <c r="A19" s="6" t="s">
        <v>84</v>
      </c>
      <c r="B19" s="1"/>
      <c r="C19" s="90"/>
      <c r="D19" s="169">
        <v>-26897</v>
      </c>
      <c r="E19" s="26"/>
      <c r="F19" s="101">
        <v>-54370</v>
      </c>
      <c r="G19" s="99"/>
      <c r="H19" s="169">
        <v>-26617</v>
      </c>
      <c r="I19" s="99"/>
      <c r="J19" s="101">
        <v>-53902</v>
      </c>
      <c r="K19" s="96"/>
    </row>
    <row r="20" spans="1:11" ht="20.65" customHeight="1">
      <c r="A20" s="4" t="s">
        <v>85</v>
      </c>
      <c r="B20" s="1"/>
      <c r="C20" s="97"/>
      <c r="D20" s="72">
        <f>SUM(D18:D19)</f>
        <v>1401329</v>
      </c>
      <c r="E20" s="72"/>
      <c r="F20" s="72">
        <v>1346888</v>
      </c>
      <c r="G20" s="104"/>
      <c r="H20" s="72">
        <f>SUM(H18:H19)</f>
        <v>1179252</v>
      </c>
      <c r="I20" s="104"/>
      <c r="J20" s="72">
        <v>942261</v>
      </c>
      <c r="K20" s="96"/>
    </row>
    <row r="21" spans="1:11" ht="20.65" customHeight="1">
      <c r="A21" s="6" t="s">
        <v>86</v>
      </c>
      <c r="B21" s="121"/>
      <c r="C21" s="97"/>
      <c r="D21" s="196">
        <v>-161587</v>
      </c>
      <c r="E21" s="26"/>
      <c r="F21" s="101">
        <v>-92747</v>
      </c>
      <c r="G21" s="99"/>
      <c r="H21" s="196">
        <v>1728</v>
      </c>
      <c r="I21" s="99"/>
      <c r="J21" s="101">
        <v>16045</v>
      </c>
      <c r="K21" s="96"/>
    </row>
    <row r="22" spans="1:11" ht="20.65" customHeight="1" thickBot="1">
      <c r="A22" s="4" t="s">
        <v>87</v>
      </c>
      <c r="B22" s="1"/>
      <c r="C22" s="90"/>
      <c r="D22" s="105">
        <f>SUM(D20:D21)</f>
        <v>1239742</v>
      </c>
      <c r="E22" s="26"/>
      <c r="F22" s="105">
        <v>1254141</v>
      </c>
      <c r="G22" s="99"/>
      <c r="H22" s="105">
        <f>SUM(H20:H21)</f>
        <v>1180980</v>
      </c>
      <c r="I22" s="99"/>
      <c r="J22" s="105">
        <v>958306</v>
      </c>
      <c r="K22" s="96"/>
    </row>
    <row r="23" spans="1:11" ht="20.65" customHeight="1" thickTop="1">
      <c r="A23" s="89"/>
      <c r="B23" s="1"/>
      <c r="C23" s="90"/>
      <c r="D23" s="102"/>
      <c r="E23" s="26"/>
      <c r="F23" s="102"/>
      <c r="G23" s="20"/>
      <c r="H23" s="102"/>
      <c r="I23" s="20"/>
      <c r="J23" s="102"/>
    </row>
    <row r="24" spans="1:11" ht="20.65" customHeight="1">
      <c r="A24" s="4" t="s">
        <v>88</v>
      </c>
      <c r="B24" s="2"/>
      <c r="D24" s="26"/>
      <c r="E24" s="26"/>
      <c r="F24" s="26"/>
      <c r="G24" s="99"/>
      <c r="H24" s="10"/>
      <c r="I24" s="99"/>
      <c r="J24" s="10"/>
    </row>
    <row r="25" spans="1:11" ht="20.65" customHeight="1">
      <c r="A25" s="103" t="s">
        <v>209</v>
      </c>
      <c r="B25" s="2"/>
      <c r="D25" s="26"/>
      <c r="E25" s="26"/>
      <c r="F25" s="26"/>
      <c r="G25" s="99"/>
      <c r="H25" s="10"/>
      <c r="I25" s="99"/>
      <c r="J25" s="10"/>
    </row>
    <row r="26" spans="1:11" ht="20.65" customHeight="1">
      <c r="A26" s="2" t="s">
        <v>211</v>
      </c>
      <c r="B26" s="2"/>
      <c r="D26" s="26"/>
      <c r="E26" s="26"/>
      <c r="F26" s="26"/>
      <c r="G26" s="99"/>
      <c r="H26" s="10"/>
      <c r="I26" s="99"/>
      <c r="J26" s="10"/>
    </row>
    <row r="27" spans="1:11" ht="20.65" customHeight="1">
      <c r="A27" s="2" t="s">
        <v>212</v>
      </c>
      <c r="B27" s="1"/>
      <c r="C27" s="90"/>
      <c r="D27" s="26">
        <v>2355</v>
      </c>
      <c r="E27" s="10"/>
      <c r="F27" s="26">
        <v>0</v>
      </c>
      <c r="G27" s="99"/>
      <c r="H27" s="26">
        <v>2355</v>
      </c>
      <c r="I27" s="99"/>
      <c r="J27" s="26">
        <v>0</v>
      </c>
      <c r="K27" s="119"/>
    </row>
    <row r="28" spans="1:11" ht="20.65" customHeight="1">
      <c r="A28" s="2" t="s">
        <v>89</v>
      </c>
      <c r="B28" s="1"/>
      <c r="C28" s="90"/>
      <c r="D28" s="26"/>
      <c r="E28" s="10"/>
      <c r="F28" s="26"/>
      <c r="G28" s="99"/>
      <c r="H28" s="26"/>
      <c r="I28" s="99"/>
      <c r="J28" s="26"/>
      <c r="K28" s="119"/>
    </row>
    <row r="29" spans="1:11" ht="20.65" customHeight="1">
      <c r="A29" s="2" t="s">
        <v>210</v>
      </c>
      <c r="B29" s="1"/>
      <c r="C29" s="90"/>
      <c r="D29" s="26">
        <v>-471</v>
      </c>
      <c r="E29" s="10"/>
      <c r="F29" s="26">
        <v>0</v>
      </c>
      <c r="G29" s="99"/>
      <c r="H29" s="26">
        <v>-471</v>
      </c>
      <c r="I29" s="99"/>
      <c r="J29" s="26">
        <v>0</v>
      </c>
      <c r="K29" s="119"/>
    </row>
    <row r="30" spans="1:11" ht="20.65" customHeight="1">
      <c r="A30" s="53" t="s">
        <v>213</v>
      </c>
      <c r="B30" s="1"/>
      <c r="C30" s="90"/>
      <c r="D30" s="161">
        <f>SUM(D27:D29)</f>
        <v>1884</v>
      </c>
      <c r="E30" s="7"/>
      <c r="F30" s="161">
        <v>0</v>
      </c>
      <c r="G30" s="123"/>
      <c r="H30" s="161">
        <f>SUM(H27:H29)</f>
        <v>1884</v>
      </c>
      <c r="I30" s="123"/>
      <c r="J30" s="161">
        <v>0</v>
      </c>
      <c r="K30" s="119"/>
    </row>
    <row r="31" spans="1:11" ht="20.65" customHeight="1">
      <c r="A31" s="53" t="s">
        <v>90</v>
      </c>
      <c r="B31" s="1"/>
      <c r="C31" s="90"/>
      <c r="D31" s="71">
        <f>D30</f>
        <v>1884</v>
      </c>
      <c r="E31" s="10"/>
      <c r="F31" s="71">
        <v>0</v>
      </c>
      <c r="G31" s="99"/>
      <c r="H31" s="71">
        <f>H30</f>
        <v>1884</v>
      </c>
      <c r="I31" s="99"/>
      <c r="J31" s="71">
        <v>0</v>
      </c>
      <c r="K31" s="119"/>
    </row>
    <row r="32" spans="1:11" ht="20.65" customHeight="1" thickBot="1">
      <c r="A32" s="4" t="s">
        <v>91</v>
      </c>
      <c r="B32" s="1"/>
      <c r="C32" s="90"/>
      <c r="D32" s="105">
        <f>D22+D31</f>
        <v>1241626</v>
      </c>
      <c r="E32" s="72"/>
      <c r="F32" s="105">
        <v>1254141</v>
      </c>
      <c r="G32" s="99"/>
      <c r="H32" s="105">
        <f>H22+H31</f>
        <v>1182864</v>
      </c>
      <c r="I32" s="99"/>
      <c r="J32" s="105">
        <v>958306</v>
      </c>
      <c r="K32" s="119"/>
    </row>
    <row r="33" spans="1:11" ht="20.65" customHeight="1" thickTop="1">
      <c r="A33" s="2"/>
      <c r="B33" s="2"/>
      <c r="D33" s="11"/>
      <c r="E33" s="11"/>
      <c r="F33" s="11"/>
      <c r="G33" s="2"/>
      <c r="H33" s="106"/>
      <c r="I33" s="2"/>
      <c r="J33" s="106"/>
      <c r="K33" s="119"/>
    </row>
    <row r="34" spans="1:11" ht="20.65" customHeight="1">
      <c r="A34" s="4" t="s">
        <v>92</v>
      </c>
      <c r="B34" s="1"/>
      <c r="C34" s="90"/>
      <c r="D34" s="102"/>
      <c r="E34" s="102"/>
      <c r="F34" s="102"/>
      <c r="G34" s="20"/>
      <c r="H34" s="102"/>
      <c r="I34" s="20"/>
      <c r="J34" s="102"/>
      <c r="K34" s="119"/>
    </row>
    <row r="35" spans="1:11" ht="20.65" customHeight="1">
      <c r="A35" s="6" t="s">
        <v>93</v>
      </c>
      <c r="B35" s="1"/>
      <c r="C35" s="90"/>
      <c r="D35" s="257">
        <v>1149914</v>
      </c>
      <c r="E35" s="107"/>
      <c r="F35" s="107">
        <v>1166527</v>
      </c>
      <c r="G35" s="20"/>
      <c r="H35" s="257">
        <v>1180980</v>
      </c>
      <c r="I35" s="20"/>
      <c r="J35" s="26">
        <v>958306</v>
      </c>
      <c r="K35" s="119"/>
    </row>
    <row r="36" spans="1:11" ht="20.65" customHeight="1">
      <c r="A36" s="6" t="s">
        <v>94</v>
      </c>
      <c r="B36" s="1"/>
      <c r="C36" s="90"/>
      <c r="D36" s="196">
        <v>89828</v>
      </c>
      <c r="E36" s="107"/>
      <c r="F36" s="107">
        <v>87614</v>
      </c>
      <c r="G36" s="20"/>
      <c r="H36" s="196">
        <v>0</v>
      </c>
      <c r="I36" s="20"/>
      <c r="J36" s="71">
        <v>0</v>
      </c>
      <c r="K36" s="119"/>
    </row>
    <row r="37" spans="1:11" ht="20.65" customHeight="1" thickBot="1">
      <c r="A37" s="4" t="s">
        <v>87</v>
      </c>
      <c r="B37" s="1"/>
      <c r="C37" s="90"/>
      <c r="D37" s="108">
        <f>SUM(D35:D36)</f>
        <v>1239742</v>
      </c>
      <c r="E37" s="77"/>
      <c r="F37" s="108">
        <v>1254141</v>
      </c>
      <c r="G37" s="109"/>
      <c r="H37" s="108">
        <f>SUM(H35:H36)</f>
        <v>1180980</v>
      </c>
      <c r="I37" s="109"/>
      <c r="J37" s="108">
        <v>958306</v>
      </c>
      <c r="K37" s="119"/>
    </row>
    <row r="38" spans="1:11" ht="20.65" customHeight="1" thickTop="1">
      <c r="A38" s="4"/>
      <c r="B38" s="1"/>
      <c r="C38" s="90"/>
      <c r="D38" s="77"/>
      <c r="E38" s="77"/>
      <c r="F38" s="77"/>
      <c r="G38" s="109"/>
      <c r="H38" s="77"/>
      <c r="I38" s="109"/>
      <c r="J38" s="77"/>
      <c r="K38" s="119"/>
    </row>
    <row r="39" spans="1:11" ht="20.65" customHeight="1">
      <c r="A39" s="53" t="s">
        <v>95</v>
      </c>
      <c r="B39" s="2"/>
      <c r="D39" s="78"/>
      <c r="E39" s="78"/>
      <c r="F39" s="78"/>
      <c r="G39" s="2"/>
      <c r="H39" s="106"/>
      <c r="I39" s="2"/>
      <c r="J39" s="106"/>
      <c r="K39" s="119"/>
    </row>
    <row r="40" spans="1:11" ht="20.65" customHeight="1">
      <c r="A40" s="6" t="s">
        <v>93</v>
      </c>
      <c r="B40" s="2"/>
      <c r="D40" s="110">
        <v>1151798</v>
      </c>
      <c r="E40" s="110"/>
      <c r="F40" s="110">
        <v>1166527</v>
      </c>
      <c r="G40" s="110"/>
      <c r="H40" s="110">
        <v>1182864</v>
      </c>
      <c r="I40" s="110"/>
      <c r="J40" s="110">
        <v>958306</v>
      </c>
      <c r="K40" s="119"/>
    </row>
    <row r="41" spans="1:11" ht="20.65" customHeight="1">
      <c r="A41" s="6" t="s">
        <v>94</v>
      </c>
      <c r="B41" s="1"/>
      <c r="C41" s="90"/>
      <c r="D41" s="110">
        <f>D36</f>
        <v>89828</v>
      </c>
      <c r="E41" s="110"/>
      <c r="F41" s="110">
        <v>87614</v>
      </c>
      <c r="G41" s="110"/>
      <c r="H41" s="71">
        <f>H36</f>
        <v>0</v>
      </c>
      <c r="I41" s="110"/>
      <c r="J41" s="71">
        <v>0</v>
      </c>
      <c r="K41" s="119"/>
    </row>
    <row r="42" spans="1:11" ht="20.65" customHeight="1" thickBot="1">
      <c r="A42" s="53" t="s">
        <v>91</v>
      </c>
      <c r="B42" s="2"/>
      <c r="D42" s="111">
        <f>SUM(D40:D41)</f>
        <v>1241626</v>
      </c>
      <c r="E42" s="112"/>
      <c r="F42" s="111">
        <v>1254141</v>
      </c>
      <c r="G42" s="2"/>
      <c r="H42" s="111">
        <f>SUM(H40:H41)</f>
        <v>1182864</v>
      </c>
      <c r="I42" s="2"/>
      <c r="J42" s="111">
        <v>958306</v>
      </c>
      <c r="K42" s="119"/>
    </row>
    <row r="43" spans="1:11" ht="20.65" customHeight="1" thickTop="1">
      <c r="A43" s="4"/>
      <c r="B43" s="1"/>
      <c r="C43" s="90"/>
      <c r="D43" s="102"/>
      <c r="E43" s="102"/>
      <c r="F43" s="102"/>
      <c r="G43" s="20"/>
      <c r="H43" s="102"/>
      <c r="I43" s="20"/>
      <c r="J43" s="102"/>
      <c r="K43" s="119"/>
    </row>
    <row r="44" spans="1:11" ht="20.65" customHeight="1" thickBot="1">
      <c r="A44" s="4" t="s">
        <v>96</v>
      </c>
      <c r="B44" s="64"/>
      <c r="C44" s="113"/>
      <c r="D44" s="258">
        <v>1.0900000000000001</v>
      </c>
      <c r="E44" s="115"/>
      <c r="F44" s="114">
        <v>1.1048854412335787</v>
      </c>
      <c r="G44" s="99"/>
      <c r="H44" s="258">
        <v>1.1200000000000001</v>
      </c>
      <c r="I44" s="99"/>
      <c r="J44" s="114">
        <v>0.90766724443307856</v>
      </c>
      <c r="K44" s="119"/>
    </row>
    <row r="45" spans="1:11" ht="20.6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5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7549-3BC1-464E-B67D-2CFC62D6AB8F}">
  <dimension ref="A1:V35"/>
  <sheetViews>
    <sheetView view="pageBreakPreview" zoomScale="70" zoomScaleNormal="80" zoomScaleSheetLayoutView="70" workbookViewId="0">
      <selection activeCell="V33" sqref="V33"/>
    </sheetView>
  </sheetViews>
  <sheetFormatPr defaultColWidth="8.85546875" defaultRowHeight="18.75" customHeight="1"/>
  <cols>
    <col min="1" max="1" width="53.140625" style="2" customWidth="1"/>
    <col min="2" max="2" width="12.28515625" style="2" customWidth="1"/>
    <col min="3" max="3" width="0.85546875" style="2" customWidth="1"/>
    <col min="4" max="4" width="12.28515625" style="2" customWidth="1"/>
    <col min="5" max="5" width="0.85546875" style="2" customWidth="1"/>
    <col min="6" max="6" width="12.28515625" style="2" customWidth="1"/>
    <col min="7" max="7" width="0.85546875" style="2" customWidth="1"/>
    <col min="8" max="8" width="12.28515625" style="2" customWidth="1"/>
    <col min="9" max="9" width="0.85546875" style="2" customWidth="1"/>
    <col min="10" max="10" width="12.28515625" style="2" customWidth="1"/>
    <col min="11" max="11" width="0.85546875" style="2" customWidth="1"/>
    <col min="12" max="12" width="12.28515625" style="75" customWidth="1"/>
    <col min="13" max="13" width="0.85546875" style="2" customWidth="1"/>
    <col min="14" max="14" width="12.28515625" style="2" customWidth="1"/>
    <col min="15" max="15" width="0.85546875" style="2" customWidth="1"/>
    <col min="16" max="16" width="13" style="2" hidden="1" customWidth="1"/>
    <col min="17" max="17" width="1.140625" style="2" hidden="1" customWidth="1"/>
    <col min="18" max="18" width="12.28515625" style="2" customWidth="1"/>
    <col min="19" max="19" width="0.85546875" style="2" customWidth="1"/>
    <col min="20" max="20" width="12.28515625" style="2" customWidth="1"/>
    <col min="21" max="21" width="0.85546875" style="2" customWidth="1"/>
    <col min="22" max="22" width="12.28515625" style="2" customWidth="1"/>
    <col min="23" max="16384" width="8.85546875" style="2"/>
  </cols>
  <sheetData>
    <row r="1" spans="1:22" ht="20.100000000000001" customHeight="1">
      <c r="A1" s="51" t="s">
        <v>0</v>
      </c>
      <c r="B1" s="52"/>
      <c r="C1" s="52"/>
      <c r="D1" s="53"/>
      <c r="E1" s="53"/>
      <c r="F1" s="53"/>
      <c r="G1" s="53"/>
      <c r="H1" s="53"/>
      <c r="I1" s="53"/>
      <c r="J1" s="53"/>
      <c r="K1" s="53"/>
      <c r="L1" s="54"/>
      <c r="M1" s="55"/>
      <c r="N1" s="53"/>
      <c r="O1" s="53"/>
      <c r="P1" s="53"/>
      <c r="Q1" s="53"/>
      <c r="R1" s="53"/>
      <c r="S1" s="53"/>
      <c r="T1" s="53"/>
      <c r="U1" s="55"/>
      <c r="V1" s="53"/>
    </row>
    <row r="2" spans="1:22" ht="20.100000000000001" customHeight="1">
      <c r="A2" s="56" t="s">
        <v>101</v>
      </c>
      <c r="B2" s="52"/>
      <c r="C2" s="52"/>
      <c r="D2" s="53"/>
      <c r="E2" s="53"/>
      <c r="F2" s="53"/>
      <c r="G2" s="53"/>
      <c r="H2" s="53"/>
      <c r="I2" s="53"/>
      <c r="J2" s="53"/>
      <c r="K2" s="53"/>
      <c r="L2" s="54"/>
      <c r="M2" s="53"/>
      <c r="N2" s="53"/>
      <c r="O2" s="53"/>
      <c r="P2" s="53"/>
      <c r="Q2" s="53"/>
      <c r="R2" s="53"/>
      <c r="S2" s="53"/>
      <c r="T2" s="53"/>
      <c r="U2" s="53"/>
      <c r="V2" s="53"/>
    </row>
    <row r="3" spans="1:22" ht="18" customHeight="1">
      <c r="A3" s="4"/>
      <c r="B3" s="52"/>
      <c r="C3" s="52"/>
      <c r="D3" s="53"/>
      <c r="E3" s="53"/>
      <c r="F3" s="53"/>
      <c r="G3" s="53"/>
      <c r="H3" s="53"/>
      <c r="I3" s="53"/>
      <c r="J3" s="53"/>
      <c r="K3" s="53"/>
      <c r="L3" s="54"/>
      <c r="M3" s="53"/>
      <c r="N3" s="53"/>
      <c r="O3" s="53"/>
      <c r="P3" s="53"/>
      <c r="Q3" s="53"/>
      <c r="R3" s="53"/>
      <c r="S3" s="53"/>
      <c r="T3" s="53"/>
      <c r="U3" s="53"/>
      <c r="V3" s="53"/>
    </row>
    <row r="4" spans="1:22" ht="20.100000000000001" customHeight="1">
      <c r="A4" s="76"/>
      <c r="B4" s="52"/>
      <c r="C4" s="52"/>
      <c r="D4" s="265" t="s">
        <v>102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</row>
    <row r="5" spans="1:22" ht="20.100000000000001" customHeight="1">
      <c r="A5" s="76"/>
      <c r="B5" s="52"/>
      <c r="C5" s="52"/>
      <c r="J5" s="5" t="s">
        <v>103</v>
      </c>
      <c r="L5" s="271" t="s">
        <v>64</v>
      </c>
      <c r="M5" s="271"/>
      <c r="N5" s="271"/>
      <c r="O5" s="5"/>
      <c r="P5" s="272" t="s">
        <v>68</v>
      </c>
      <c r="Q5" s="153"/>
      <c r="R5" s="5"/>
      <c r="S5" s="5"/>
      <c r="T5" s="5"/>
      <c r="V5" s="5"/>
    </row>
    <row r="6" spans="1:22" ht="20.100000000000001" customHeight="1">
      <c r="A6" s="22"/>
      <c r="B6" s="5"/>
      <c r="C6" s="5"/>
      <c r="J6" s="5" t="s">
        <v>104</v>
      </c>
      <c r="O6" s="5"/>
      <c r="P6" s="273"/>
      <c r="Q6" s="153"/>
      <c r="R6" s="5" t="s">
        <v>55</v>
      </c>
      <c r="S6" s="5"/>
      <c r="T6" s="5"/>
      <c r="V6" s="5"/>
    </row>
    <row r="7" spans="1:22" ht="20.100000000000001" customHeight="1">
      <c r="A7" s="22"/>
      <c r="B7" s="5"/>
      <c r="C7" s="5"/>
      <c r="D7" s="5" t="s">
        <v>105</v>
      </c>
      <c r="E7" s="5"/>
      <c r="F7" s="5" t="s">
        <v>106</v>
      </c>
      <c r="G7" s="5"/>
      <c r="H7" s="5" t="s">
        <v>106</v>
      </c>
      <c r="J7" s="5" t="s">
        <v>107</v>
      </c>
      <c r="L7" s="5"/>
      <c r="M7" s="5"/>
      <c r="N7" s="5"/>
      <c r="O7" s="5"/>
      <c r="P7" s="5"/>
      <c r="Q7" s="5"/>
      <c r="R7" s="5" t="s">
        <v>108</v>
      </c>
      <c r="S7" s="5"/>
      <c r="T7" s="5"/>
    </row>
    <row r="8" spans="1:22" ht="20.100000000000001" customHeight="1">
      <c r="A8" s="22"/>
      <c r="B8" s="53"/>
      <c r="C8" s="53"/>
      <c r="D8" s="5" t="s">
        <v>109</v>
      </c>
      <c r="E8" s="5"/>
      <c r="F8" s="5" t="s">
        <v>110</v>
      </c>
      <c r="G8" s="5"/>
      <c r="H8" s="5" t="s">
        <v>111</v>
      </c>
      <c r="J8" s="5" t="s">
        <v>112</v>
      </c>
      <c r="L8" s="57" t="s">
        <v>113</v>
      </c>
      <c r="M8" s="5"/>
      <c r="N8" s="53"/>
      <c r="O8" s="53"/>
      <c r="P8" s="5" t="s">
        <v>114</v>
      </c>
      <c r="Q8" s="5"/>
      <c r="R8" s="5" t="s">
        <v>115</v>
      </c>
      <c r="S8" s="5"/>
      <c r="T8" s="5" t="s">
        <v>116</v>
      </c>
      <c r="U8" s="5"/>
      <c r="V8" s="5" t="s">
        <v>117</v>
      </c>
    </row>
    <row r="9" spans="1:22" ht="20.100000000000001" customHeight="1">
      <c r="A9" s="53"/>
      <c r="B9" s="58" t="s">
        <v>10</v>
      </c>
      <c r="C9" s="1"/>
      <c r="D9" s="5" t="s">
        <v>118</v>
      </c>
      <c r="E9" s="5"/>
      <c r="F9" s="5" t="s">
        <v>119</v>
      </c>
      <c r="G9" s="5"/>
      <c r="H9" s="5" t="s">
        <v>120</v>
      </c>
      <c r="J9" s="5" t="s">
        <v>121</v>
      </c>
      <c r="L9" s="57" t="s">
        <v>122</v>
      </c>
      <c r="M9" s="5"/>
      <c r="N9" s="59" t="s">
        <v>123</v>
      </c>
      <c r="O9" s="59"/>
      <c r="P9" s="59" t="s">
        <v>122</v>
      </c>
      <c r="Q9" s="59"/>
      <c r="R9" s="5" t="s">
        <v>124</v>
      </c>
      <c r="S9" s="5"/>
      <c r="T9" s="5" t="s">
        <v>125</v>
      </c>
      <c r="U9" s="5"/>
      <c r="V9" s="5" t="s">
        <v>126</v>
      </c>
    </row>
    <row r="10" spans="1:22" ht="20.100000000000001" customHeight="1">
      <c r="A10" s="53"/>
      <c r="B10" s="1"/>
      <c r="C10" s="1"/>
      <c r="D10" s="266" t="s">
        <v>12</v>
      </c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</row>
    <row r="11" spans="1:22" ht="20.100000000000001" customHeight="1">
      <c r="A11" s="53" t="s">
        <v>127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0.100000000000001" hidden="1" customHeight="1">
      <c r="A12" s="53" t="s">
        <v>128</v>
      </c>
      <c r="B12" s="1"/>
      <c r="C12" s="1"/>
      <c r="D12" s="60">
        <v>973990</v>
      </c>
      <c r="E12" s="60"/>
      <c r="F12" s="79">
        <v>3955923</v>
      </c>
      <c r="G12" s="60"/>
      <c r="H12" s="60">
        <v>89000</v>
      </c>
      <c r="I12" s="60"/>
      <c r="J12" s="60">
        <v>89000</v>
      </c>
      <c r="K12" s="60"/>
      <c r="L12" s="80">
        <v>101639</v>
      </c>
      <c r="M12" s="60"/>
      <c r="N12" s="60">
        <v>8668521</v>
      </c>
      <c r="O12" s="60"/>
      <c r="P12" s="60"/>
      <c r="Q12" s="60"/>
      <c r="R12" s="60">
        <f>SUM(D12:O12)</f>
        <v>13878073</v>
      </c>
      <c r="S12" s="60"/>
      <c r="T12" s="79">
        <v>1787316</v>
      </c>
      <c r="U12" s="60"/>
      <c r="V12" s="60">
        <f>SUM(R12:T12)</f>
        <v>15665389</v>
      </c>
    </row>
    <row r="13" spans="1:22" ht="20.100000000000001" hidden="1" customHeight="1">
      <c r="A13" s="2" t="s">
        <v>129</v>
      </c>
      <c r="B13" s="81"/>
      <c r="C13" s="1"/>
      <c r="D13" s="110">
        <v>0</v>
      </c>
      <c r="E13" s="110"/>
      <c r="F13" s="110">
        <v>0</v>
      </c>
      <c r="G13" s="110"/>
      <c r="H13" s="110">
        <v>0</v>
      </c>
      <c r="I13" s="110"/>
      <c r="J13" s="110">
        <v>0</v>
      </c>
      <c r="K13" s="110"/>
      <c r="L13" s="110">
        <v>0</v>
      </c>
      <c r="M13" s="110"/>
      <c r="N13" s="110">
        <v>-62562</v>
      </c>
      <c r="O13" s="110"/>
      <c r="P13" s="110"/>
      <c r="Q13" s="110"/>
      <c r="R13" s="110">
        <f>SUM(D13:O13)</f>
        <v>-62562</v>
      </c>
      <c r="S13" s="110"/>
      <c r="T13" s="110">
        <v>0</v>
      </c>
      <c r="U13" s="110"/>
      <c r="V13" s="110">
        <f>SUM(R13:T13)</f>
        <v>-62562</v>
      </c>
    </row>
    <row r="14" spans="1:22" ht="20.100000000000001" customHeight="1">
      <c r="A14" s="53" t="s">
        <v>130</v>
      </c>
      <c r="B14" s="1"/>
      <c r="C14" s="1"/>
      <c r="D14" s="60">
        <v>1055790</v>
      </c>
      <c r="E14" s="60"/>
      <c r="F14" s="79">
        <v>5673723</v>
      </c>
      <c r="G14" s="60"/>
      <c r="H14" s="60">
        <v>89000</v>
      </c>
      <c r="I14" s="60"/>
      <c r="J14" s="60">
        <v>-1758878</v>
      </c>
      <c r="K14" s="60"/>
      <c r="L14" s="80">
        <v>115319</v>
      </c>
      <c r="M14" s="60"/>
      <c r="N14" s="60">
        <v>11616697</v>
      </c>
      <c r="O14" s="60"/>
      <c r="P14" s="60">
        <v>0</v>
      </c>
      <c r="Q14" s="60"/>
      <c r="R14" s="60">
        <v>16791651</v>
      </c>
      <c r="S14" s="60"/>
      <c r="T14" s="79">
        <v>2555221</v>
      </c>
      <c r="U14" s="60"/>
      <c r="V14" s="60">
        <v>19346872</v>
      </c>
    </row>
    <row r="15" spans="1:22" ht="18" customHeight="1">
      <c r="A15" s="53"/>
      <c r="B15" s="1"/>
      <c r="C15" s="1"/>
      <c r="D15" s="60"/>
      <c r="E15" s="60"/>
      <c r="F15" s="79"/>
      <c r="G15" s="60"/>
      <c r="H15" s="60"/>
      <c r="I15" s="60"/>
      <c r="J15" s="60"/>
      <c r="K15" s="60"/>
      <c r="L15" s="80"/>
      <c r="M15" s="60"/>
      <c r="N15" s="60"/>
      <c r="O15" s="60"/>
      <c r="P15" s="60"/>
      <c r="Q15" s="60"/>
      <c r="R15" s="60"/>
      <c r="S15" s="60"/>
      <c r="T15" s="79"/>
      <c r="U15" s="60"/>
      <c r="V15" s="60"/>
    </row>
    <row r="16" spans="1:22" ht="20.100000000000001" customHeight="1">
      <c r="A16" s="53" t="s">
        <v>131</v>
      </c>
      <c r="B16" s="1"/>
      <c r="C16" s="1"/>
      <c r="D16" s="60"/>
      <c r="E16" s="60"/>
      <c r="F16" s="79"/>
      <c r="G16" s="60"/>
      <c r="H16" s="60"/>
      <c r="I16" s="60"/>
      <c r="J16" s="60"/>
      <c r="K16" s="60"/>
      <c r="L16" s="80"/>
      <c r="M16" s="60"/>
      <c r="N16" s="60"/>
      <c r="O16" s="60"/>
      <c r="P16" s="60"/>
      <c r="Q16" s="60"/>
      <c r="R16" s="60"/>
      <c r="S16" s="60"/>
      <c r="T16" s="79"/>
      <c r="U16" s="60"/>
      <c r="V16" s="60"/>
    </row>
    <row r="17" spans="1:22" ht="20.100000000000001" customHeight="1">
      <c r="A17" s="62" t="s">
        <v>132</v>
      </c>
      <c r="B17" s="1"/>
      <c r="C17" s="1"/>
      <c r="D17" s="60"/>
      <c r="E17" s="60"/>
      <c r="F17" s="79"/>
      <c r="G17" s="60"/>
      <c r="H17" s="60"/>
      <c r="I17" s="60"/>
      <c r="J17" s="60"/>
      <c r="K17" s="60"/>
      <c r="L17" s="80"/>
      <c r="M17" s="60"/>
      <c r="N17" s="60"/>
      <c r="O17" s="60"/>
      <c r="P17" s="60"/>
      <c r="Q17" s="60"/>
      <c r="R17" s="60"/>
      <c r="S17" s="60"/>
      <c r="T17" s="79"/>
      <c r="U17" s="60"/>
      <c r="V17" s="60"/>
    </row>
    <row r="18" spans="1:22" ht="20.100000000000001" customHeight="1">
      <c r="A18" s="44" t="s">
        <v>133</v>
      </c>
      <c r="B18" s="81">
        <v>7</v>
      </c>
      <c r="C18" s="1"/>
      <c r="D18" s="110">
        <v>0</v>
      </c>
      <c r="E18" s="110"/>
      <c r="F18" s="110">
        <v>0</v>
      </c>
      <c r="G18" s="110"/>
      <c r="H18" s="110">
        <v>0</v>
      </c>
      <c r="I18" s="110"/>
      <c r="J18" s="110">
        <v>0</v>
      </c>
      <c r="K18" s="110"/>
      <c r="L18" s="110">
        <v>0</v>
      </c>
      <c r="M18" s="110"/>
      <c r="N18" s="110">
        <v>-580673</v>
      </c>
      <c r="O18" s="110"/>
      <c r="P18" s="137">
        <v>0</v>
      </c>
      <c r="Q18" s="110"/>
      <c r="R18" s="110">
        <v>-580673</v>
      </c>
      <c r="S18" s="110"/>
      <c r="T18" s="131">
        <v>-90937</v>
      </c>
      <c r="U18" s="110"/>
      <c r="V18" s="110">
        <v>-671610</v>
      </c>
    </row>
    <row r="19" spans="1:22" ht="20.100000000000001" customHeight="1">
      <c r="A19" s="62" t="s">
        <v>134</v>
      </c>
      <c r="B19" s="1"/>
      <c r="C19" s="1"/>
      <c r="D19" s="68">
        <v>0</v>
      </c>
      <c r="E19" s="60"/>
      <c r="F19" s="68">
        <v>0</v>
      </c>
      <c r="G19" s="60"/>
      <c r="H19" s="68">
        <v>0</v>
      </c>
      <c r="I19" s="60"/>
      <c r="J19" s="68">
        <v>0</v>
      </c>
      <c r="K19" s="60"/>
      <c r="L19" s="68">
        <v>0</v>
      </c>
      <c r="M19" s="60"/>
      <c r="N19" s="68">
        <v>-580673</v>
      </c>
      <c r="O19" s="60"/>
      <c r="P19" s="155">
        <v>0</v>
      </c>
      <c r="Q19" s="60"/>
      <c r="R19" s="68">
        <v>-580673</v>
      </c>
      <c r="S19" s="60"/>
      <c r="T19" s="68">
        <v>-90937</v>
      </c>
      <c r="U19" s="60"/>
      <c r="V19" s="68">
        <v>-671610</v>
      </c>
    </row>
    <row r="20" spans="1:22" ht="18" customHeight="1">
      <c r="A20" s="53"/>
      <c r="B20" s="1"/>
      <c r="C20" s="1"/>
      <c r="D20" s="60"/>
      <c r="E20" s="60"/>
      <c r="F20" s="79"/>
      <c r="G20" s="60"/>
      <c r="H20" s="60"/>
      <c r="I20" s="60"/>
      <c r="J20" s="60"/>
      <c r="K20" s="60"/>
      <c r="L20" s="80"/>
      <c r="M20" s="60"/>
      <c r="N20" s="60"/>
      <c r="O20" s="60"/>
      <c r="P20" s="60"/>
      <c r="Q20" s="60"/>
      <c r="R20" s="60"/>
      <c r="S20" s="60"/>
      <c r="T20" s="79"/>
      <c r="U20" s="60"/>
      <c r="V20" s="60"/>
    </row>
    <row r="21" spans="1:22" ht="20.100000000000001" hidden="1" customHeight="1">
      <c r="A21" s="69" t="s">
        <v>135</v>
      </c>
      <c r="B21" s="1"/>
      <c r="C21" s="1"/>
      <c r="D21" s="132"/>
      <c r="E21" s="5"/>
      <c r="F21" s="5"/>
      <c r="G21" s="5"/>
      <c r="H21" s="5"/>
      <c r="I21" s="5"/>
      <c r="J21" s="5"/>
      <c r="K21" s="5"/>
      <c r="L21" s="133"/>
      <c r="N21" s="134"/>
      <c r="O21" s="134"/>
      <c r="P21" s="134"/>
      <c r="Q21" s="134"/>
      <c r="R21" s="134"/>
      <c r="S21" s="134"/>
      <c r="T21" s="135"/>
      <c r="V21" s="135"/>
    </row>
    <row r="22" spans="1:22" ht="18.75" hidden="1" customHeight="1">
      <c r="A22" s="63" t="s">
        <v>136</v>
      </c>
      <c r="D22" s="122"/>
      <c r="E22" s="122"/>
      <c r="F22" s="122"/>
      <c r="G22" s="122"/>
      <c r="H22" s="122"/>
      <c r="I22" s="122"/>
      <c r="J22" s="122"/>
      <c r="K22" s="122"/>
      <c r="L22" s="122"/>
      <c r="M22" s="132"/>
      <c r="N22" s="122"/>
      <c r="O22" s="132"/>
      <c r="P22" s="132"/>
      <c r="Q22" s="132"/>
      <c r="R22" s="110"/>
      <c r="S22" s="132"/>
      <c r="T22" s="122"/>
      <c r="U22" s="132"/>
      <c r="V22" s="110"/>
    </row>
    <row r="23" spans="1:22" ht="18.75" hidden="1" customHeight="1">
      <c r="A23" s="129" t="s">
        <v>137</v>
      </c>
      <c r="B23" s="81"/>
      <c r="D23" s="138">
        <v>0</v>
      </c>
      <c r="E23" s="125"/>
      <c r="F23" s="138">
        <v>0</v>
      </c>
      <c r="G23" s="125"/>
      <c r="H23" s="138">
        <v>0</v>
      </c>
      <c r="I23" s="122"/>
      <c r="J23" s="124"/>
      <c r="K23" s="122"/>
      <c r="L23" s="138">
        <v>0</v>
      </c>
      <c r="M23" s="125"/>
      <c r="N23" s="138">
        <v>0</v>
      </c>
      <c r="O23" s="132"/>
      <c r="P23" s="154">
        <v>0</v>
      </c>
      <c r="Q23" s="132"/>
      <c r="R23" s="137">
        <v>0</v>
      </c>
      <c r="S23" s="107"/>
      <c r="T23" s="137"/>
      <c r="U23" s="136"/>
      <c r="V23" s="137">
        <v>0</v>
      </c>
    </row>
    <row r="24" spans="1:22" ht="18.75" hidden="1" customHeight="1">
      <c r="A24" s="149" t="s">
        <v>138</v>
      </c>
      <c r="D24" s="124">
        <v>0</v>
      </c>
      <c r="E24" s="122"/>
      <c r="F24" s="124">
        <v>0</v>
      </c>
      <c r="G24" s="122"/>
      <c r="H24" s="124">
        <v>0</v>
      </c>
      <c r="I24" s="125"/>
      <c r="J24" s="138">
        <v>0</v>
      </c>
      <c r="K24" s="125"/>
      <c r="L24" s="124">
        <v>0</v>
      </c>
      <c r="N24" s="124">
        <v>0</v>
      </c>
      <c r="O24" s="139"/>
      <c r="P24" s="154">
        <v>0</v>
      </c>
      <c r="Q24" s="139"/>
      <c r="R24" s="138">
        <v>0</v>
      </c>
      <c r="S24" s="139"/>
      <c r="T24" s="138">
        <v>0</v>
      </c>
      <c r="U24" s="53"/>
      <c r="V24" s="138">
        <v>0</v>
      </c>
    </row>
    <row r="25" spans="1:22" ht="18.75" hidden="1" customHeight="1">
      <c r="A25" s="130"/>
      <c r="D25" s="145"/>
      <c r="E25" s="125"/>
      <c r="F25" s="145"/>
      <c r="G25" s="125"/>
      <c r="H25" s="145"/>
      <c r="I25" s="125"/>
      <c r="J25" s="145"/>
      <c r="K25" s="125"/>
      <c r="L25" s="145"/>
      <c r="M25" s="53"/>
      <c r="N25" s="145"/>
      <c r="O25" s="139"/>
      <c r="P25" s="139"/>
      <c r="Q25" s="139"/>
      <c r="R25" s="145"/>
      <c r="S25" s="139"/>
      <c r="T25" s="145"/>
      <c r="U25" s="53"/>
      <c r="V25" s="145"/>
    </row>
    <row r="26" spans="1:22" ht="20.100000000000001" customHeight="1">
      <c r="A26" s="69" t="s">
        <v>139</v>
      </c>
      <c r="B26" s="1"/>
      <c r="C26" s="1"/>
      <c r="D26" s="132"/>
      <c r="E26" s="5"/>
      <c r="F26" s="5"/>
      <c r="G26" s="5"/>
      <c r="H26" s="5"/>
      <c r="I26" s="5"/>
      <c r="J26" s="5"/>
      <c r="K26" s="5"/>
      <c r="L26" s="133"/>
      <c r="N26" s="134"/>
      <c r="O26" s="134"/>
      <c r="P26" s="134"/>
      <c r="Q26" s="134"/>
      <c r="R26" s="134"/>
      <c r="S26" s="134"/>
      <c r="T26" s="135"/>
      <c r="V26" s="135"/>
    </row>
    <row r="27" spans="1:22" ht="20.100000000000001" customHeight="1">
      <c r="A27" s="63" t="s">
        <v>140</v>
      </c>
      <c r="D27" s="122">
        <v>0</v>
      </c>
      <c r="E27" s="122"/>
      <c r="F27" s="122">
        <v>0</v>
      </c>
      <c r="G27" s="122"/>
      <c r="H27" s="122">
        <v>0</v>
      </c>
      <c r="I27" s="122"/>
      <c r="J27" s="122">
        <v>0</v>
      </c>
      <c r="K27" s="122"/>
      <c r="L27" s="122">
        <v>0</v>
      </c>
      <c r="M27" s="132"/>
      <c r="N27" s="122">
        <v>1166527</v>
      </c>
      <c r="O27" s="132"/>
      <c r="P27" s="132">
        <v>0</v>
      </c>
      <c r="Q27" s="132"/>
      <c r="R27" s="110">
        <v>1166527</v>
      </c>
      <c r="S27" s="132"/>
      <c r="T27" s="122">
        <v>87614</v>
      </c>
      <c r="U27" s="132"/>
      <c r="V27" s="110">
        <v>1254141</v>
      </c>
    </row>
    <row r="28" spans="1:22" ht="20.100000000000001" customHeight="1">
      <c r="A28" s="129" t="s">
        <v>141</v>
      </c>
      <c r="D28" s="124">
        <v>0</v>
      </c>
      <c r="E28" s="122"/>
      <c r="F28" s="124">
        <v>0</v>
      </c>
      <c r="G28" s="122"/>
      <c r="H28" s="124">
        <v>0</v>
      </c>
      <c r="I28" s="122"/>
      <c r="J28" s="124">
        <v>0</v>
      </c>
      <c r="K28" s="122"/>
      <c r="L28" s="124">
        <v>0</v>
      </c>
      <c r="M28" s="122"/>
      <c r="N28" s="124">
        <v>0</v>
      </c>
      <c r="O28" s="132"/>
      <c r="P28" s="154">
        <v>0</v>
      </c>
      <c r="Q28" s="132"/>
      <c r="R28" s="137">
        <v>0</v>
      </c>
      <c r="S28" s="107"/>
      <c r="T28" s="124">
        <v>0</v>
      </c>
      <c r="U28" s="136"/>
      <c r="V28" s="137">
        <v>0</v>
      </c>
    </row>
    <row r="29" spans="1:22" ht="20.100000000000001" customHeight="1">
      <c r="A29" s="130" t="s">
        <v>91</v>
      </c>
      <c r="D29" s="138">
        <v>0</v>
      </c>
      <c r="E29" s="125"/>
      <c r="F29" s="138">
        <v>0</v>
      </c>
      <c r="G29" s="125"/>
      <c r="H29" s="138">
        <v>0</v>
      </c>
      <c r="I29" s="125"/>
      <c r="J29" s="138">
        <v>0</v>
      </c>
      <c r="K29" s="125"/>
      <c r="L29" s="138">
        <v>0</v>
      </c>
      <c r="M29" s="53"/>
      <c r="N29" s="138">
        <v>1166527</v>
      </c>
      <c r="O29" s="139"/>
      <c r="P29" s="156">
        <v>0</v>
      </c>
      <c r="Q29" s="145"/>
      <c r="R29" s="138">
        <v>1166527</v>
      </c>
      <c r="S29" s="145">
        <v>0</v>
      </c>
      <c r="T29" s="138">
        <v>87614</v>
      </c>
      <c r="U29" s="145">
        <v>0</v>
      </c>
      <c r="V29" s="138">
        <v>1254141</v>
      </c>
    </row>
    <row r="30" spans="1:22" ht="18" customHeight="1">
      <c r="A30" s="130"/>
      <c r="D30" s="125"/>
      <c r="E30" s="125"/>
      <c r="F30" s="125"/>
      <c r="G30" s="125"/>
      <c r="H30" s="125"/>
      <c r="I30" s="125"/>
      <c r="J30" s="125"/>
      <c r="K30" s="125"/>
      <c r="L30" s="125"/>
      <c r="M30" s="53"/>
      <c r="N30" s="139"/>
      <c r="O30" s="139"/>
      <c r="P30" s="139"/>
      <c r="Q30" s="139"/>
      <c r="R30" s="139"/>
      <c r="S30" s="139"/>
      <c r="T30" s="125"/>
      <c r="U30" s="53"/>
      <c r="V30" s="139"/>
    </row>
    <row r="31" spans="1:22" ht="18.75" hidden="1" customHeight="1">
      <c r="A31" s="146" t="s">
        <v>142</v>
      </c>
      <c r="B31" s="81">
        <v>7</v>
      </c>
      <c r="D31" s="151">
        <v>0</v>
      </c>
      <c r="E31" s="125"/>
      <c r="F31" s="151">
        <v>0</v>
      </c>
      <c r="G31" s="125"/>
      <c r="H31" s="151">
        <v>0</v>
      </c>
      <c r="I31" s="125"/>
      <c r="J31" s="151">
        <v>0</v>
      </c>
      <c r="K31" s="122"/>
      <c r="L31" s="147"/>
      <c r="N31" s="147"/>
      <c r="O31" s="107"/>
      <c r="P31" s="147"/>
      <c r="Q31" s="107"/>
      <c r="R31" s="151">
        <v>0</v>
      </c>
      <c r="S31" s="139"/>
      <c r="T31" s="151">
        <v>0</v>
      </c>
      <c r="U31" s="53"/>
      <c r="V31" s="151">
        <v>0</v>
      </c>
    </row>
    <row r="32" spans="1:22" ht="18" hidden="1" customHeight="1">
      <c r="A32" s="130"/>
      <c r="D32" s="125"/>
      <c r="E32" s="125"/>
      <c r="F32" s="125"/>
      <c r="G32" s="125"/>
      <c r="H32" s="125"/>
      <c r="I32" s="125"/>
      <c r="J32" s="125"/>
      <c r="K32" s="125"/>
      <c r="L32" s="125"/>
      <c r="M32" s="53"/>
      <c r="N32" s="139"/>
      <c r="O32" s="139"/>
      <c r="P32" s="139"/>
      <c r="Q32" s="139"/>
      <c r="R32" s="139"/>
      <c r="S32" s="139"/>
      <c r="T32" s="125"/>
      <c r="U32" s="53"/>
      <c r="V32" s="139"/>
    </row>
    <row r="33" spans="1:22" ht="18.75" customHeight="1" thickBot="1">
      <c r="A33" s="73" t="s">
        <v>143</v>
      </c>
      <c r="D33" s="140">
        <v>1055790</v>
      </c>
      <c r="E33" s="141"/>
      <c r="F33" s="140">
        <v>5673723</v>
      </c>
      <c r="G33" s="141"/>
      <c r="H33" s="140">
        <v>89000</v>
      </c>
      <c r="I33" s="141"/>
      <c r="J33" s="140">
        <v>-1758878</v>
      </c>
      <c r="K33" s="141"/>
      <c r="L33" s="140">
        <v>115319</v>
      </c>
      <c r="M33" s="141"/>
      <c r="N33" s="140">
        <v>12202551</v>
      </c>
      <c r="O33" s="141"/>
      <c r="P33" s="140">
        <v>0</v>
      </c>
      <c r="Q33" s="158"/>
      <c r="R33" s="140">
        <v>17377505</v>
      </c>
      <c r="S33" s="141"/>
      <c r="T33" s="140">
        <v>2551898</v>
      </c>
      <c r="U33" s="141"/>
      <c r="V33" s="140">
        <v>19929403</v>
      </c>
    </row>
    <row r="34" spans="1:22" ht="18.75" customHeight="1" thickTop="1"/>
    <row r="35" spans="1:22" ht="18.75" customHeight="1">
      <c r="D35" s="78"/>
      <c r="F35" s="78"/>
      <c r="H35" s="78"/>
      <c r="J35" s="78"/>
      <c r="N35" s="78"/>
      <c r="R35" s="78"/>
      <c r="T35" s="78"/>
      <c r="V35" s="78"/>
    </row>
  </sheetData>
  <mergeCells count="4">
    <mergeCell ref="L5:N5"/>
    <mergeCell ref="D4:V4"/>
    <mergeCell ref="P5:P6"/>
    <mergeCell ref="D10:V10"/>
  </mergeCells>
  <pageMargins left="0.8" right="0.8" top="0.48" bottom="0.5" header="0.5" footer="0.5"/>
  <pageSetup paperSize="9" scale="69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9"/>
  <sheetViews>
    <sheetView view="pageBreakPreview" topLeftCell="A16" zoomScale="70" zoomScaleNormal="70" zoomScaleSheetLayoutView="70" workbookViewId="0">
      <selection activeCell="Z37" sqref="Z37"/>
    </sheetView>
  </sheetViews>
  <sheetFormatPr defaultColWidth="8.85546875" defaultRowHeight="18.75" customHeight="1"/>
  <cols>
    <col min="1" max="1" width="53.28515625" style="2" customWidth="1"/>
    <col min="2" max="2" width="11" style="2" customWidth="1"/>
    <col min="3" max="3" width="0.85546875" style="2" customWidth="1"/>
    <col min="4" max="4" width="12.7109375" style="2" customWidth="1"/>
    <col min="5" max="5" width="0.85546875" style="2" customWidth="1"/>
    <col min="6" max="6" width="12.7109375" style="2" customWidth="1"/>
    <col min="7" max="7" width="0.85546875" style="2" customWidth="1"/>
    <col min="8" max="8" width="12.7109375" style="2" customWidth="1"/>
    <col min="9" max="9" width="0.85546875" style="2" customWidth="1"/>
    <col min="10" max="10" width="12.7109375" style="2" customWidth="1"/>
    <col min="11" max="11" width="0.85546875" style="2" customWidth="1"/>
    <col min="12" max="12" width="12.7109375" style="75" customWidth="1"/>
    <col min="13" max="13" width="0.85546875" style="2" customWidth="1"/>
    <col min="14" max="14" width="12.7109375" style="2" customWidth="1"/>
    <col min="15" max="15" width="0.85546875" style="2" customWidth="1"/>
    <col min="16" max="16" width="13" style="2" hidden="1" customWidth="1"/>
    <col min="17" max="17" width="1.7109375" style="2" hidden="1" customWidth="1"/>
    <col min="18" max="18" width="12.7109375" style="2" customWidth="1"/>
    <col min="19" max="19" width="0.85546875" style="2" customWidth="1"/>
    <col min="20" max="20" width="13" style="2" hidden="1" customWidth="1"/>
    <col min="21" max="21" width="1.140625" style="2" hidden="1" customWidth="1"/>
    <col min="22" max="22" width="12.7109375" style="2" customWidth="1"/>
    <col min="23" max="23" width="0.85546875" style="2" customWidth="1"/>
    <col min="24" max="24" width="12.7109375" style="2" customWidth="1"/>
    <col min="25" max="25" width="0.85546875" style="2" customWidth="1"/>
    <col min="26" max="26" width="12.7109375" style="2" customWidth="1"/>
    <col min="27" max="16384" width="8.85546875" style="2"/>
  </cols>
  <sheetData>
    <row r="1" spans="1:26" ht="20.100000000000001" customHeight="1">
      <c r="A1" s="51" t="s">
        <v>0</v>
      </c>
      <c r="B1" s="52"/>
      <c r="C1" s="52"/>
      <c r="D1" s="53"/>
      <c r="E1" s="53"/>
      <c r="F1" s="53"/>
      <c r="G1" s="53"/>
      <c r="H1" s="53"/>
      <c r="I1" s="53"/>
      <c r="J1" s="53"/>
      <c r="K1" s="53"/>
      <c r="L1" s="54"/>
      <c r="M1" s="55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5"/>
      <c r="Z1" s="53"/>
    </row>
    <row r="2" spans="1:26" ht="20.100000000000001" customHeight="1">
      <c r="A2" s="56" t="s">
        <v>101</v>
      </c>
      <c r="B2" s="52"/>
      <c r="C2" s="52"/>
      <c r="D2" s="53"/>
      <c r="E2" s="53"/>
      <c r="F2" s="53"/>
      <c r="G2" s="53"/>
      <c r="H2" s="53"/>
      <c r="I2" s="53"/>
      <c r="J2" s="53"/>
      <c r="K2" s="53"/>
      <c r="L2" s="54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ht="18" customHeight="1">
      <c r="A3" s="4"/>
      <c r="B3" s="52"/>
      <c r="C3" s="52"/>
      <c r="D3" s="53"/>
      <c r="E3" s="53"/>
      <c r="F3" s="53"/>
      <c r="G3" s="53"/>
      <c r="H3" s="53"/>
      <c r="I3" s="53"/>
      <c r="J3" s="53"/>
      <c r="K3" s="53"/>
      <c r="L3" s="54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20.100000000000001" customHeight="1">
      <c r="A4" s="76"/>
      <c r="B4" s="52"/>
      <c r="C4" s="52"/>
      <c r="D4" s="265" t="s">
        <v>102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</row>
    <row r="5" spans="1:26" ht="20.100000000000001" customHeight="1">
      <c r="A5" s="76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" t="s">
        <v>144</v>
      </c>
      <c r="S5" s="52"/>
      <c r="T5" s="52"/>
      <c r="U5" s="52"/>
      <c r="V5" s="52"/>
      <c r="W5" s="52"/>
      <c r="X5" s="52"/>
      <c r="Y5" s="52"/>
      <c r="Z5" s="52"/>
    </row>
    <row r="6" spans="1:26" ht="20.100000000000001" customHeight="1">
      <c r="A6" s="76"/>
      <c r="B6" s="52"/>
      <c r="C6" s="52"/>
      <c r="J6" s="5"/>
      <c r="L6" s="2"/>
      <c r="O6" s="5"/>
      <c r="P6" s="272" t="s">
        <v>68</v>
      </c>
      <c r="Q6" s="153"/>
      <c r="R6" s="5" t="s">
        <v>145</v>
      </c>
      <c r="S6" s="5"/>
      <c r="T6" s="272" t="s">
        <v>68</v>
      </c>
      <c r="U6" s="153"/>
      <c r="V6" s="5"/>
      <c r="W6" s="5"/>
      <c r="X6" s="5"/>
      <c r="Z6" s="5"/>
    </row>
    <row r="7" spans="1:26" ht="20.100000000000001" customHeight="1">
      <c r="A7" s="76"/>
      <c r="B7" s="52"/>
      <c r="C7" s="52"/>
      <c r="J7" s="5" t="s">
        <v>103</v>
      </c>
      <c r="L7" s="271" t="s">
        <v>64</v>
      </c>
      <c r="M7" s="271"/>
      <c r="N7" s="271"/>
      <c r="O7" s="5"/>
      <c r="P7" s="272"/>
      <c r="Q7" s="153"/>
      <c r="R7" s="245" t="s">
        <v>146</v>
      </c>
      <c r="S7" s="5"/>
      <c r="T7" s="272"/>
      <c r="U7" s="153"/>
      <c r="V7" s="5"/>
      <c r="W7" s="5"/>
      <c r="X7" s="5"/>
      <c r="Z7" s="5"/>
    </row>
    <row r="8" spans="1:26" ht="20.100000000000001" customHeight="1">
      <c r="A8" s="22"/>
      <c r="B8" s="5"/>
      <c r="C8" s="5"/>
      <c r="J8" s="5" t="s">
        <v>104</v>
      </c>
      <c r="L8" s="2"/>
      <c r="O8" s="5"/>
      <c r="P8" s="273"/>
      <c r="Q8" s="153"/>
      <c r="S8" s="5"/>
      <c r="T8" s="273"/>
      <c r="U8" s="153"/>
      <c r="V8" s="5" t="s">
        <v>55</v>
      </c>
      <c r="W8" s="5"/>
      <c r="X8" s="5"/>
      <c r="Z8" s="5"/>
    </row>
    <row r="9" spans="1:26" ht="20.100000000000001" customHeight="1">
      <c r="A9" s="22"/>
      <c r="B9" s="5"/>
      <c r="C9" s="5"/>
      <c r="D9" s="5" t="s">
        <v>105</v>
      </c>
      <c r="E9" s="5"/>
      <c r="F9" s="5" t="s">
        <v>106</v>
      </c>
      <c r="G9" s="5"/>
      <c r="H9" s="5" t="s">
        <v>106</v>
      </c>
      <c r="J9" s="5" t="s">
        <v>107</v>
      </c>
      <c r="O9" s="5"/>
      <c r="P9" s="5"/>
      <c r="Q9" s="5"/>
      <c r="S9" s="5"/>
      <c r="T9" s="5"/>
      <c r="U9" s="5"/>
      <c r="V9" s="5" t="s">
        <v>108</v>
      </c>
      <c r="W9" s="5"/>
      <c r="X9" s="5"/>
    </row>
    <row r="10" spans="1:26" ht="20.100000000000001" customHeight="1">
      <c r="A10" s="22"/>
      <c r="B10" s="53"/>
      <c r="C10" s="53"/>
      <c r="D10" s="5" t="s">
        <v>109</v>
      </c>
      <c r="E10" s="5"/>
      <c r="F10" s="5" t="s">
        <v>110</v>
      </c>
      <c r="G10" s="5"/>
      <c r="H10" s="5" t="s">
        <v>111</v>
      </c>
      <c r="J10" s="5" t="s">
        <v>112</v>
      </c>
      <c r="L10" s="57" t="s">
        <v>113</v>
      </c>
      <c r="M10" s="5"/>
      <c r="N10" s="53"/>
      <c r="O10" s="53"/>
      <c r="P10" s="5" t="s">
        <v>114</v>
      </c>
      <c r="Q10" s="5"/>
      <c r="R10" s="5" t="s">
        <v>114</v>
      </c>
      <c r="S10" s="53"/>
      <c r="T10" s="5" t="s">
        <v>114</v>
      </c>
      <c r="U10" s="5"/>
      <c r="V10" s="5" t="s">
        <v>115</v>
      </c>
      <c r="W10" s="5"/>
      <c r="X10" s="5" t="s">
        <v>116</v>
      </c>
      <c r="Y10" s="5"/>
      <c r="Z10" s="5" t="s">
        <v>117</v>
      </c>
    </row>
    <row r="11" spans="1:26" ht="20.100000000000001" customHeight="1">
      <c r="A11" s="53"/>
      <c r="B11" s="58" t="s">
        <v>10</v>
      </c>
      <c r="C11" s="1"/>
      <c r="D11" s="5" t="s">
        <v>118</v>
      </c>
      <c r="E11" s="5"/>
      <c r="F11" s="5" t="s">
        <v>119</v>
      </c>
      <c r="G11" s="5"/>
      <c r="H11" s="5" t="s">
        <v>120</v>
      </c>
      <c r="J11" s="5" t="s">
        <v>121</v>
      </c>
      <c r="L11" s="57" t="s">
        <v>122</v>
      </c>
      <c r="M11" s="5"/>
      <c r="N11" s="59" t="s">
        <v>123</v>
      </c>
      <c r="O11" s="59"/>
      <c r="P11" s="59" t="s">
        <v>122</v>
      </c>
      <c r="Q11" s="59"/>
      <c r="R11" s="5" t="s">
        <v>122</v>
      </c>
      <c r="S11" s="59"/>
      <c r="T11" s="59" t="s">
        <v>122</v>
      </c>
      <c r="U11" s="59"/>
      <c r="V11" s="5" t="s">
        <v>124</v>
      </c>
      <c r="W11" s="5"/>
      <c r="X11" s="5" t="s">
        <v>125</v>
      </c>
      <c r="Y11" s="5"/>
      <c r="Z11" s="5" t="s">
        <v>126</v>
      </c>
    </row>
    <row r="12" spans="1:26" ht="20.100000000000001" customHeight="1">
      <c r="A12" s="53"/>
      <c r="B12" s="1"/>
      <c r="C12" s="1"/>
      <c r="D12" s="266" t="s">
        <v>12</v>
      </c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</row>
    <row r="13" spans="1:26" ht="20.100000000000001" customHeight="1">
      <c r="A13" s="53" t="s">
        <v>147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100000000000001" hidden="1" customHeight="1">
      <c r="A14" s="53" t="s">
        <v>148</v>
      </c>
      <c r="B14" s="1"/>
      <c r="C14" s="1"/>
      <c r="D14" s="60">
        <v>1055790</v>
      </c>
      <c r="E14" s="60"/>
      <c r="F14" s="79">
        <v>5673723</v>
      </c>
      <c r="G14" s="60"/>
      <c r="H14" s="60">
        <v>89000</v>
      </c>
      <c r="I14" s="60"/>
      <c r="J14" s="60">
        <v>-1758878</v>
      </c>
      <c r="K14" s="60"/>
      <c r="L14" s="80">
        <v>115319</v>
      </c>
      <c r="M14" s="60"/>
      <c r="N14" s="60">
        <v>13092565</v>
      </c>
      <c r="O14" s="60"/>
      <c r="P14" s="60"/>
      <c r="Q14" s="60"/>
      <c r="R14" s="60">
        <v>0</v>
      </c>
      <c r="S14" s="60"/>
      <c r="T14" s="60"/>
      <c r="U14" s="60"/>
      <c r="V14" s="60">
        <f>SUM(D14:S14)</f>
        <v>18267519</v>
      </c>
      <c r="W14" s="60"/>
      <c r="X14" s="79">
        <v>2706333</v>
      </c>
      <c r="Y14" s="60"/>
      <c r="Z14" s="60">
        <f>SUM(V14:X14)</f>
        <v>20973852</v>
      </c>
    </row>
    <row r="15" spans="1:26" ht="20.100000000000001" hidden="1" customHeight="1">
      <c r="A15" s="2" t="s">
        <v>149</v>
      </c>
      <c r="B15" s="81"/>
      <c r="C15" s="1"/>
      <c r="D15" s="110">
        <v>0</v>
      </c>
      <c r="E15" s="110"/>
      <c r="F15" s="110">
        <v>0</v>
      </c>
      <c r="G15" s="110"/>
      <c r="H15" s="110">
        <v>0</v>
      </c>
      <c r="I15" s="110"/>
      <c r="J15" s="110">
        <v>0</v>
      </c>
      <c r="K15" s="110"/>
      <c r="L15" s="110">
        <v>0</v>
      </c>
      <c r="M15" s="110"/>
      <c r="N15" s="110">
        <v>0</v>
      </c>
      <c r="O15" s="110"/>
      <c r="P15" s="110"/>
      <c r="Q15" s="110"/>
      <c r="R15" s="110">
        <v>0</v>
      </c>
      <c r="S15" s="110"/>
      <c r="T15" s="110"/>
      <c r="U15" s="110"/>
      <c r="V15" s="110">
        <f>SUM(D15:S15)</f>
        <v>0</v>
      </c>
      <c r="W15" s="110"/>
      <c r="X15" s="110">
        <v>0</v>
      </c>
      <c r="Y15" s="110"/>
      <c r="Z15" s="110">
        <f>SUM(V15:X15)</f>
        <v>0</v>
      </c>
    </row>
    <row r="16" spans="1:26" ht="20.100000000000001" customHeight="1">
      <c r="A16" s="53" t="s">
        <v>150</v>
      </c>
      <c r="B16" s="1"/>
      <c r="C16" s="1"/>
      <c r="D16" s="60">
        <f>SUM(D14:D15)</f>
        <v>1055790</v>
      </c>
      <c r="E16" s="60"/>
      <c r="F16" s="79">
        <f>SUM(F14:F15)</f>
        <v>5673723</v>
      </c>
      <c r="G16" s="60"/>
      <c r="H16" s="60">
        <f>SUM(H14:H15)</f>
        <v>89000</v>
      </c>
      <c r="I16" s="60"/>
      <c r="J16" s="60">
        <f>SUM(J14:J15)</f>
        <v>-1758878</v>
      </c>
      <c r="K16" s="60"/>
      <c r="L16" s="80">
        <f>SUM(L14:L15)</f>
        <v>115319</v>
      </c>
      <c r="M16" s="60"/>
      <c r="N16" s="60">
        <f>SUM(N14:N15)</f>
        <v>13092565</v>
      </c>
      <c r="O16" s="60"/>
      <c r="P16" s="60"/>
      <c r="Q16" s="60"/>
      <c r="R16" s="60">
        <f>SUM(R14:R15)</f>
        <v>0</v>
      </c>
      <c r="S16" s="60"/>
      <c r="T16" s="60"/>
      <c r="U16" s="60"/>
      <c r="V16" s="60">
        <f>SUM(V14:V15)</f>
        <v>18267519</v>
      </c>
      <c r="W16" s="60"/>
      <c r="X16" s="79">
        <f>SUM(X14:X15)</f>
        <v>2706333</v>
      </c>
      <c r="Y16" s="60"/>
      <c r="Z16" s="60">
        <f>SUM(Z14:Z15)</f>
        <v>20973852</v>
      </c>
    </row>
    <row r="17" spans="1:26" ht="18" customHeight="1">
      <c r="A17" s="53"/>
      <c r="B17" s="1"/>
      <c r="C17" s="1"/>
      <c r="D17" s="60"/>
      <c r="E17" s="60"/>
      <c r="F17" s="79"/>
      <c r="G17" s="60"/>
      <c r="H17" s="60"/>
      <c r="I17" s="60"/>
      <c r="J17" s="60"/>
      <c r="K17" s="60"/>
      <c r="L17" s="8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79"/>
      <c r="Y17" s="60"/>
      <c r="Z17" s="60"/>
    </row>
    <row r="18" spans="1:26" ht="20.100000000000001" customHeight="1">
      <c r="A18" s="53" t="s">
        <v>131</v>
      </c>
      <c r="B18" s="1"/>
      <c r="C18" s="1"/>
      <c r="D18" s="60"/>
      <c r="E18" s="60"/>
      <c r="F18" s="79"/>
      <c r="G18" s="60"/>
      <c r="H18" s="60"/>
      <c r="I18" s="60"/>
      <c r="J18" s="60"/>
      <c r="K18" s="60"/>
      <c r="L18" s="8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79"/>
      <c r="Y18" s="60"/>
      <c r="Z18" s="60"/>
    </row>
    <row r="19" spans="1:26" ht="20.100000000000001" customHeight="1">
      <c r="A19" s="62" t="s">
        <v>132</v>
      </c>
      <c r="B19" s="1"/>
      <c r="C19" s="1"/>
      <c r="D19" s="60"/>
      <c r="E19" s="60"/>
      <c r="F19" s="79"/>
      <c r="G19" s="60"/>
      <c r="H19" s="60"/>
      <c r="I19" s="60"/>
      <c r="J19" s="60"/>
      <c r="K19" s="60"/>
      <c r="L19" s="8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79"/>
      <c r="Y19" s="60"/>
      <c r="Z19" s="60"/>
    </row>
    <row r="20" spans="1:26" ht="20.100000000000001" customHeight="1">
      <c r="A20" s="2" t="s">
        <v>149</v>
      </c>
      <c r="B20" s="81">
        <v>4</v>
      </c>
      <c r="C20" s="1"/>
      <c r="D20" s="110">
        <v>0</v>
      </c>
      <c r="E20" s="110"/>
      <c r="F20" s="110">
        <v>0</v>
      </c>
      <c r="G20" s="110"/>
      <c r="H20" s="110">
        <v>0</v>
      </c>
      <c r="I20" s="110"/>
      <c r="J20" s="110">
        <v>0</v>
      </c>
      <c r="K20" s="110"/>
      <c r="L20" s="110">
        <v>0</v>
      </c>
      <c r="M20" s="110"/>
      <c r="N20" s="70">
        <v>-14222</v>
      </c>
      <c r="O20" s="110"/>
      <c r="P20" s="110"/>
      <c r="Q20" s="110"/>
      <c r="R20" s="110">
        <v>0</v>
      </c>
      <c r="S20" s="110"/>
      <c r="T20" s="110"/>
      <c r="U20" s="110"/>
      <c r="V20" s="110">
        <f>SUM(D20:R20)</f>
        <v>-14222</v>
      </c>
      <c r="W20" s="110"/>
      <c r="X20" s="131">
        <v>14222</v>
      </c>
      <c r="Y20" s="110"/>
      <c r="Z20" s="110">
        <f>SUM(V20:X20)</f>
        <v>0</v>
      </c>
    </row>
    <row r="21" spans="1:26" ht="20.100000000000001" customHeight="1">
      <c r="A21" s="44" t="s">
        <v>133</v>
      </c>
      <c r="B21" s="81">
        <v>7</v>
      </c>
      <c r="C21" s="1"/>
      <c r="D21" s="110">
        <v>0</v>
      </c>
      <c r="E21" s="110"/>
      <c r="F21" s="110">
        <v>0</v>
      </c>
      <c r="G21" s="110"/>
      <c r="H21" s="110">
        <v>0</v>
      </c>
      <c r="I21" s="110"/>
      <c r="J21" s="110">
        <v>0</v>
      </c>
      <c r="K21" s="110"/>
      <c r="L21" s="110">
        <v>0</v>
      </c>
      <c r="M21" s="110"/>
      <c r="N21" s="110">
        <v>-633462</v>
      </c>
      <c r="O21" s="110"/>
      <c r="P21" s="137"/>
      <c r="Q21" s="110"/>
      <c r="R21" s="110">
        <v>0</v>
      </c>
      <c r="S21" s="110"/>
      <c r="T21" s="137"/>
      <c r="U21" s="110"/>
      <c r="V21" s="110">
        <f>SUM(D21:R21)</f>
        <v>-633462</v>
      </c>
      <c r="W21" s="110"/>
      <c r="X21" s="131">
        <v>-117338</v>
      </c>
      <c r="Y21" s="110"/>
      <c r="Z21" s="110">
        <f>SUM(V21:X21)</f>
        <v>-750800</v>
      </c>
    </row>
    <row r="22" spans="1:26" ht="20.100000000000001" customHeight="1">
      <c r="A22" s="62" t="s">
        <v>134</v>
      </c>
      <c r="B22" s="1"/>
      <c r="C22" s="1"/>
      <c r="D22" s="68">
        <f>SUM(D20:D21)</f>
        <v>0</v>
      </c>
      <c r="E22" s="60"/>
      <c r="F22" s="68">
        <f>SUM(F20:F21)</f>
        <v>0</v>
      </c>
      <c r="G22" s="60"/>
      <c r="H22" s="68">
        <f>SUM(H20:H21)</f>
        <v>0</v>
      </c>
      <c r="I22" s="60"/>
      <c r="J22" s="68">
        <f>SUM(J20:J21)</f>
        <v>0</v>
      </c>
      <c r="K22" s="60"/>
      <c r="L22" s="68">
        <f>SUM(L20:L21)</f>
        <v>0</v>
      </c>
      <c r="M22" s="60"/>
      <c r="N22" s="68">
        <f>SUM(N20:N21)</f>
        <v>-647684</v>
      </c>
      <c r="O22" s="60"/>
      <c r="P22" s="155">
        <f>SUM(P21)</f>
        <v>0</v>
      </c>
      <c r="Q22" s="60"/>
      <c r="R22" s="68">
        <f>SUM(R20:R21)</f>
        <v>0</v>
      </c>
      <c r="S22" s="60"/>
      <c r="T22" s="155">
        <f>SUM(T21)</f>
        <v>0</v>
      </c>
      <c r="U22" s="60"/>
      <c r="V22" s="68">
        <f>SUM(V20:V21)</f>
        <v>-647684</v>
      </c>
      <c r="W22" s="60"/>
      <c r="X22" s="68">
        <f>SUM(X20:X21)</f>
        <v>-103116</v>
      </c>
      <c r="Y22" s="60"/>
      <c r="Z22" s="68">
        <f>SUM(Z20:Z21)</f>
        <v>-750800</v>
      </c>
    </row>
    <row r="23" spans="1:26" ht="18" customHeight="1">
      <c r="A23" s="53"/>
      <c r="B23" s="1"/>
      <c r="C23" s="1"/>
      <c r="D23" s="60"/>
      <c r="E23" s="60"/>
      <c r="F23" s="79"/>
      <c r="G23" s="60"/>
      <c r="H23" s="60"/>
      <c r="I23" s="60"/>
      <c r="J23" s="60"/>
      <c r="K23" s="60"/>
      <c r="L23" s="8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79"/>
      <c r="Y23" s="60"/>
      <c r="Z23" s="60"/>
    </row>
    <row r="24" spans="1:26" ht="20.100000000000001" customHeight="1">
      <c r="A24" s="264" t="s">
        <v>214</v>
      </c>
      <c r="B24" s="1"/>
      <c r="C24" s="1"/>
      <c r="D24" s="132"/>
      <c r="E24" s="5"/>
      <c r="F24" s="5"/>
      <c r="G24" s="5"/>
      <c r="H24" s="5"/>
      <c r="I24" s="5"/>
      <c r="J24" s="5"/>
      <c r="K24" s="5"/>
      <c r="L24" s="133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5"/>
      <c r="Z24" s="135"/>
    </row>
    <row r="25" spans="1:26" ht="18.75" customHeight="1">
      <c r="A25" s="63" t="s">
        <v>215</v>
      </c>
      <c r="B25" s="81">
        <v>4</v>
      </c>
      <c r="D25" s="124">
        <v>0</v>
      </c>
      <c r="E25" s="122"/>
      <c r="F25" s="124">
        <v>0</v>
      </c>
      <c r="G25" s="122"/>
      <c r="H25" s="124">
        <v>0</v>
      </c>
      <c r="I25" s="122"/>
      <c r="J25" s="124">
        <v>0</v>
      </c>
      <c r="K25" s="122"/>
      <c r="L25" s="124">
        <v>0</v>
      </c>
      <c r="M25" s="122"/>
      <c r="N25" s="124">
        <v>0</v>
      </c>
      <c r="O25" s="132"/>
      <c r="P25" s="154">
        <v>0</v>
      </c>
      <c r="Q25" s="132"/>
      <c r="R25" s="137">
        <v>0</v>
      </c>
      <c r="S25" s="132"/>
      <c r="T25" s="154">
        <v>0</v>
      </c>
      <c r="U25" s="132"/>
      <c r="V25" s="137">
        <f>SUM(D25:S25)</f>
        <v>0</v>
      </c>
      <c r="W25" s="107"/>
      <c r="X25" s="137">
        <v>52768</v>
      </c>
      <c r="Y25" s="136"/>
      <c r="Z25" s="137">
        <f>SUM(V25:X25)</f>
        <v>52768</v>
      </c>
    </row>
    <row r="26" spans="1:26" ht="18.75" customHeight="1">
      <c r="A26" s="149" t="s">
        <v>216</v>
      </c>
      <c r="D26" s="124">
        <f>SUM(D25)</f>
        <v>0</v>
      </c>
      <c r="E26" s="122"/>
      <c r="F26" s="124">
        <f>SUM(F25)</f>
        <v>0</v>
      </c>
      <c r="G26" s="122"/>
      <c r="H26" s="124">
        <f>SUM(H25)</f>
        <v>0</v>
      </c>
      <c r="I26" s="125"/>
      <c r="J26" s="138">
        <f>SUM(J25)</f>
        <v>0</v>
      </c>
      <c r="K26" s="125"/>
      <c r="L26" s="124">
        <f>SUM(L25)</f>
        <v>0</v>
      </c>
      <c r="N26" s="124">
        <f>SUM(N25)</f>
        <v>0</v>
      </c>
      <c r="O26" s="139"/>
      <c r="P26" s="154">
        <f>SUM(P25)</f>
        <v>0</v>
      </c>
      <c r="Q26" s="139"/>
      <c r="R26" s="138">
        <f>SUM(R25)</f>
        <v>0</v>
      </c>
      <c r="S26" s="139"/>
      <c r="T26" s="154">
        <f>SUM(T25)</f>
        <v>0</v>
      </c>
      <c r="U26" s="139"/>
      <c r="V26" s="138">
        <f>SUM(V25)</f>
        <v>0</v>
      </c>
      <c r="W26" s="139"/>
      <c r="X26" s="138">
        <f>SUM(X25)</f>
        <v>52768</v>
      </c>
      <c r="Y26" s="53"/>
      <c r="Z26" s="138">
        <f>SUM(Z25)</f>
        <v>52768</v>
      </c>
    </row>
    <row r="27" spans="1:26" ht="18.75" customHeight="1">
      <c r="A27" s="130"/>
      <c r="D27" s="145"/>
      <c r="E27" s="125"/>
      <c r="F27" s="145"/>
      <c r="G27" s="125"/>
      <c r="H27" s="145"/>
      <c r="I27" s="125"/>
      <c r="J27" s="145"/>
      <c r="K27" s="125"/>
      <c r="L27" s="145"/>
      <c r="M27" s="53"/>
      <c r="N27" s="145"/>
      <c r="O27" s="139"/>
      <c r="P27" s="139"/>
      <c r="Q27" s="139"/>
      <c r="R27" s="145"/>
      <c r="S27" s="139"/>
      <c r="T27" s="139"/>
      <c r="U27" s="139"/>
      <c r="V27" s="145"/>
      <c r="W27" s="139"/>
      <c r="X27" s="145"/>
      <c r="Y27" s="53"/>
      <c r="Z27" s="145"/>
    </row>
    <row r="28" spans="1:26" ht="18.75" customHeight="1">
      <c r="A28" s="240" t="s">
        <v>151</v>
      </c>
      <c r="D28" s="138">
        <f>SUM(D22,D26)</f>
        <v>0</v>
      </c>
      <c r="E28" s="125"/>
      <c r="F28" s="138">
        <f>SUM(F22,F26)</f>
        <v>0</v>
      </c>
      <c r="G28" s="125"/>
      <c r="H28" s="138">
        <f>SUM(H22,H26)</f>
        <v>0</v>
      </c>
      <c r="I28" s="125"/>
      <c r="J28" s="138">
        <f>SUM(J22,J26)</f>
        <v>0</v>
      </c>
      <c r="K28" s="125"/>
      <c r="L28" s="138">
        <f>SUM(L22,L26)</f>
        <v>0</v>
      </c>
      <c r="M28" s="53"/>
      <c r="N28" s="138">
        <f>SUM(N22,N26)</f>
        <v>-647684</v>
      </c>
      <c r="O28" s="139"/>
      <c r="P28" s="139"/>
      <c r="Q28" s="139"/>
      <c r="R28" s="138">
        <f>SUM(R22,R26)</f>
        <v>0</v>
      </c>
      <c r="S28" s="139"/>
      <c r="T28" s="139"/>
      <c r="U28" s="139"/>
      <c r="V28" s="138">
        <f>SUM(V22,V26)</f>
        <v>-647684</v>
      </c>
      <c r="W28" s="139"/>
      <c r="X28" s="138">
        <f>SUM(X22,X26)</f>
        <v>-50348</v>
      </c>
      <c r="Y28" s="53"/>
      <c r="Z28" s="138">
        <f>SUM(Z22,Z26)</f>
        <v>-698032</v>
      </c>
    </row>
    <row r="29" spans="1:26" ht="18.75" customHeight="1">
      <c r="A29" s="130"/>
      <c r="D29" s="145"/>
      <c r="E29" s="125"/>
      <c r="F29" s="145"/>
      <c r="G29" s="125"/>
      <c r="H29" s="145"/>
      <c r="I29" s="125"/>
      <c r="J29" s="145"/>
      <c r="K29" s="125"/>
      <c r="L29" s="145"/>
      <c r="M29" s="53"/>
      <c r="N29" s="145"/>
      <c r="O29" s="139"/>
      <c r="P29" s="139"/>
      <c r="Q29" s="139"/>
      <c r="R29" s="145"/>
      <c r="S29" s="139"/>
      <c r="T29" s="139"/>
      <c r="U29" s="139"/>
      <c r="V29" s="145"/>
      <c r="W29" s="139"/>
      <c r="X29" s="145"/>
      <c r="Y29" s="53"/>
      <c r="Z29" s="145"/>
    </row>
    <row r="30" spans="1:26" ht="20.100000000000001" customHeight="1">
      <c r="A30" s="69" t="s">
        <v>139</v>
      </c>
      <c r="B30" s="1"/>
      <c r="C30" s="1"/>
      <c r="D30" s="132"/>
      <c r="E30" s="5"/>
      <c r="F30" s="5"/>
      <c r="G30" s="5"/>
      <c r="H30" s="5"/>
      <c r="I30" s="5"/>
      <c r="J30" s="5"/>
      <c r="K30" s="5"/>
      <c r="L30" s="133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5"/>
      <c r="Z30" s="135"/>
    </row>
    <row r="31" spans="1:26" ht="20.100000000000001" customHeight="1">
      <c r="A31" s="63" t="s">
        <v>140</v>
      </c>
      <c r="D31" s="122">
        <v>0</v>
      </c>
      <c r="E31" s="122"/>
      <c r="F31" s="122">
        <v>0</v>
      </c>
      <c r="G31" s="122"/>
      <c r="H31" s="122">
        <v>0</v>
      </c>
      <c r="I31" s="122"/>
      <c r="J31" s="122">
        <v>0</v>
      </c>
      <c r="K31" s="122"/>
      <c r="L31" s="122">
        <v>0</v>
      </c>
      <c r="M31" s="132"/>
      <c r="N31" s="122">
        <v>1149914</v>
      </c>
      <c r="O31" s="132"/>
      <c r="P31" s="132"/>
      <c r="Q31" s="132"/>
      <c r="R31" s="110">
        <v>0</v>
      </c>
      <c r="S31" s="132"/>
      <c r="T31" s="132"/>
      <c r="U31" s="132"/>
      <c r="V31" s="110">
        <f>SUM(D31:R31)</f>
        <v>1149914</v>
      </c>
      <c r="W31" s="132"/>
      <c r="X31" s="122">
        <v>89828</v>
      </c>
      <c r="Y31" s="132"/>
      <c r="Z31" s="110">
        <f>SUM(V31:X31)</f>
        <v>1239742</v>
      </c>
    </row>
    <row r="32" spans="1:26" ht="20.100000000000001" customHeight="1">
      <c r="A32" s="129" t="s">
        <v>141</v>
      </c>
      <c r="D32" s="124">
        <v>0</v>
      </c>
      <c r="E32" s="122"/>
      <c r="F32" s="124">
        <v>0</v>
      </c>
      <c r="G32" s="122"/>
      <c r="H32" s="124">
        <v>0</v>
      </c>
      <c r="I32" s="122"/>
      <c r="J32" s="124">
        <v>0</v>
      </c>
      <c r="K32" s="122"/>
      <c r="L32" s="124">
        <v>0</v>
      </c>
      <c r="M32" s="122"/>
      <c r="N32" s="124">
        <v>0</v>
      </c>
      <c r="O32" s="132"/>
      <c r="P32" s="154"/>
      <c r="Q32" s="132"/>
      <c r="R32" s="137">
        <v>1884</v>
      </c>
      <c r="S32" s="132"/>
      <c r="T32" s="154"/>
      <c r="U32" s="132"/>
      <c r="V32" s="137">
        <f>SUM(D32:R32)</f>
        <v>1884</v>
      </c>
      <c r="W32" s="107"/>
      <c r="X32" s="124">
        <v>0</v>
      </c>
      <c r="Y32" s="136"/>
      <c r="Z32" s="137">
        <f>SUM(V32:X32)</f>
        <v>1884</v>
      </c>
    </row>
    <row r="33" spans="1:26" ht="20.100000000000001" customHeight="1">
      <c r="A33" s="130" t="s">
        <v>91</v>
      </c>
      <c r="D33" s="138">
        <f>SUM(D31:D32)</f>
        <v>0</v>
      </c>
      <c r="E33" s="125"/>
      <c r="F33" s="138">
        <f>SUM(F31:F32)</f>
        <v>0</v>
      </c>
      <c r="G33" s="125"/>
      <c r="H33" s="138">
        <f>SUM(H31:H32)</f>
        <v>0</v>
      </c>
      <c r="I33" s="125"/>
      <c r="J33" s="138">
        <f>SUM(J31:J32)</f>
        <v>0</v>
      </c>
      <c r="K33" s="125"/>
      <c r="L33" s="138">
        <f>SUM(L31:L32)</f>
        <v>0</v>
      </c>
      <c r="M33" s="53"/>
      <c r="N33" s="138">
        <f>N31</f>
        <v>1149914</v>
      </c>
      <c r="O33" s="139"/>
      <c r="P33" s="156">
        <f>SUM(P31:P32)</f>
        <v>0</v>
      </c>
      <c r="Q33" s="145"/>
      <c r="R33" s="138">
        <f>SUM(R30+R31+R32)</f>
        <v>1884</v>
      </c>
      <c r="S33" s="139"/>
      <c r="T33" s="156">
        <f>SUM(T31:T32)</f>
        <v>0</v>
      </c>
      <c r="U33" s="145"/>
      <c r="V33" s="138">
        <f>SUM(V30+V31+V32)</f>
        <v>1151798</v>
      </c>
      <c r="W33" s="145">
        <f t="shared" ref="W33:Y33" si="0">SUM(W30+W31+W32)</f>
        <v>0</v>
      </c>
      <c r="X33" s="138">
        <f>SUM(X30+X31+X32)</f>
        <v>89828</v>
      </c>
      <c r="Y33" s="145">
        <f t="shared" si="0"/>
        <v>0</v>
      </c>
      <c r="Z33" s="138">
        <f>SUM(Z30+Z31+Z32)</f>
        <v>1241626</v>
      </c>
    </row>
    <row r="34" spans="1:26" ht="18" customHeight="1">
      <c r="A34" s="130"/>
      <c r="D34" s="125"/>
      <c r="E34" s="125"/>
      <c r="F34" s="125"/>
      <c r="G34" s="125"/>
      <c r="H34" s="125"/>
      <c r="I34" s="125"/>
      <c r="J34" s="125"/>
      <c r="K34" s="125"/>
      <c r="L34" s="125"/>
      <c r="M34" s="53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25"/>
      <c r="Y34" s="53"/>
      <c r="Z34" s="139"/>
    </row>
    <row r="35" spans="1:26" ht="18.75" hidden="1" customHeight="1">
      <c r="A35" s="146" t="s">
        <v>142</v>
      </c>
      <c r="B35" s="81">
        <v>7</v>
      </c>
      <c r="D35" s="151">
        <v>0</v>
      </c>
      <c r="E35" s="125"/>
      <c r="F35" s="151">
        <v>0</v>
      </c>
      <c r="G35" s="125"/>
      <c r="H35" s="151">
        <v>0</v>
      </c>
      <c r="I35" s="125"/>
      <c r="J35" s="151">
        <v>0</v>
      </c>
      <c r="K35" s="122"/>
      <c r="L35" s="147"/>
      <c r="N35" s="147"/>
      <c r="O35" s="107"/>
      <c r="P35" s="147"/>
      <c r="Q35" s="107"/>
      <c r="R35" s="151">
        <v>0</v>
      </c>
      <c r="S35" s="107"/>
      <c r="T35" s="147"/>
      <c r="U35" s="107"/>
      <c r="V35" s="151">
        <v>0</v>
      </c>
      <c r="W35" s="139"/>
      <c r="X35" s="151">
        <v>0</v>
      </c>
      <c r="Y35" s="53"/>
      <c r="Z35" s="151">
        <v>0</v>
      </c>
    </row>
    <row r="36" spans="1:26" ht="18" hidden="1" customHeight="1">
      <c r="A36" s="130"/>
      <c r="D36" s="125"/>
      <c r="E36" s="125"/>
      <c r="F36" s="125"/>
      <c r="G36" s="125"/>
      <c r="H36" s="125"/>
      <c r="I36" s="125"/>
      <c r="J36" s="125"/>
      <c r="K36" s="125"/>
      <c r="L36" s="125"/>
      <c r="M36" s="53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25"/>
      <c r="Y36" s="53"/>
      <c r="Z36" s="139"/>
    </row>
    <row r="37" spans="1:26" ht="18.75" customHeight="1" thickBot="1">
      <c r="A37" s="73" t="s">
        <v>152</v>
      </c>
      <c r="D37" s="140">
        <f>SUM(D16,D33,D22,D26,D35)</f>
        <v>1055790</v>
      </c>
      <c r="E37" s="141"/>
      <c r="F37" s="140">
        <f>SUM(F16,F33,F22,F26,F35)</f>
        <v>5673723</v>
      </c>
      <c r="G37" s="141"/>
      <c r="H37" s="140">
        <f>SUM(H16,H33,H22,H26,H35)</f>
        <v>89000</v>
      </c>
      <c r="I37" s="141"/>
      <c r="J37" s="140">
        <f>SUM(J16,J33,J22,J26,J35)</f>
        <v>-1758878</v>
      </c>
      <c r="K37" s="141"/>
      <c r="L37" s="140">
        <f>SUM(L16,L33,L22,L26,L35)</f>
        <v>115319</v>
      </c>
      <c r="M37" s="141"/>
      <c r="N37" s="140">
        <f>SUM(N16,N33,N22,N26,N35)</f>
        <v>13594795</v>
      </c>
      <c r="O37" s="141"/>
      <c r="P37" s="140">
        <f>SUM(P33,P26,P22,P16)</f>
        <v>0</v>
      </c>
      <c r="Q37" s="158"/>
      <c r="R37" s="140">
        <f>SUM(R16,R33,R22,R26,R35)</f>
        <v>1884</v>
      </c>
      <c r="S37" s="141"/>
      <c r="T37" s="140">
        <f>SUM(T33,T26,T22,T16)</f>
        <v>0</v>
      </c>
      <c r="U37" s="158"/>
      <c r="V37" s="140">
        <f>SUM(V16,V33,V22,V26,V35)</f>
        <v>18771633</v>
      </c>
      <c r="W37" s="141"/>
      <c r="X37" s="140">
        <f>SUM(X16,X33,X22,X26,X35)</f>
        <v>2745813</v>
      </c>
      <c r="Y37" s="141"/>
      <c r="Z37" s="140">
        <f>SUM(Z16,Z33,Z22,Z26,Z35)</f>
        <v>21517446</v>
      </c>
    </row>
    <row r="38" spans="1:26" ht="18.75" customHeight="1" thickTop="1">
      <c r="Z38" s="260">
        <f>Z37-'BS-2-3'!C81</f>
        <v>0</v>
      </c>
    </row>
    <row r="39" spans="1:26" ht="18.75" customHeight="1">
      <c r="D39" s="78"/>
      <c r="F39" s="78"/>
      <c r="H39" s="78"/>
      <c r="J39" s="78"/>
      <c r="N39" s="78"/>
      <c r="R39" s="78"/>
      <c r="V39" s="78"/>
      <c r="X39" s="78"/>
      <c r="Z39" s="78"/>
    </row>
  </sheetData>
  <mergeCells count="5">
    <mergeCell ref="D4:Z4"/>
    <mergeCell ref="D12:Z12"/>
    <mergeCell ref="T6:T8"/>
    <mergeCell ref="P6:P8"/>
    <mergeCell ref="L7:N7"/>
  </mergeCells>
  <pageMargins left="0.8" right="0.8" top="0.48" bottom="0.5" header="0.5" footer="0.5"/>
  <pageSetup paperSize="9" scale="63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view="pageBreakPreview" topLeftCell="A8" zoomScaleNormal="70" zoomScaleSheetLayoutView="100" workbookViewId="0">
      <selection activeCell="D25" sqref="D25"/>
    </sheetView>
  </sheetViews>
  <sheetFormatPr defaultColWidth="8.7109375" defaultRowHeight="18.75" customHeight="1"/>
  <cols>
    <col min="1" max="1" width="50.28515625" style="168" customWidth="1"/>
    <col min="2" max="2" width="9.7109375" style="168" customWidth="1"/>
    <col min="3" max="3" width="1.7109375" style="168" customWidth="1"/>
    <col min="4" max="4" width="14.7109375" style="168" customWidth="1"/>
    <col min="5" max="5" width="1.7109375" style="168" customWidth="1"/>
    <col min="6" max="6" width="14.7109375" style="168" customWidth="1"/>
    <col min="7" max="7" width="1.7109375" style="168" customWidth="1"/>
    <col min="8" max="8" width="14.7109375" style="168" customWidth="1"/>
    <col min="9" max="9" width="1.7109375" style="168" customWidth="1"/>
    <col min="10" max="10" width="14.7109375" style="168" customWidth="1"/>
    <col min="11" max="11" width="1.7109375" style="168" customWidth="1"/>
    <col min="12" max="12" width="15.28515625" style="2" hidden="1" customWidth="1"/>
    <col min="13" max="13" width="1.7109375" style="2" hidden="1" customWidth="1"/>
    <col min="14" max="14" width="14.7109375" style="168" customWidth="1"/>
    <col min="15" max="16384" width="8.7109375" style="168"/>
  </cols>
  <sheetData>
    <row r="1" spans="1:14" ht="20.100000000000001" customHeight="1">
      <c r="A1" s="51" t="s">
        <v>0</v>
      </c>
      <c r="B1" s="52"/>
      <c r="C1" s="52"/>
      <c r="D1" s="53"/>
      <c r="E1" s="53"/>
      <c r="F1" s="53"/>
      <c r="G1" s="53"/>
      <c r="H1" s="53"/>
      <c r="I1" s="53"/>
      <c r="J1" s="54"/>
      <c r="K1" s="53"/>
      <c r="L1" s="53"/>
      <c r="M1" s="53"/>
      <c r="N1" s="53"/>
    </row>
    <row r="2" spans="1:14" ht="20.100000000000001" customHeight="1">
      <c r="A2" s="56" t="s">
        <v>101</v>
      </c>
      <c r="B2" s="52"/>
      <c r="C2" s="52"/>
      <c r="D2" s="53"/>
      <c r="E2" s="53"/>
      <c r="F2" s="53"/>
      <c r="G2" s="53"/>
      <c r="H2" s="53"/>
      <c r="I2" s="53"/>
      <c r="J2" s="54"/>
      <c r="K2" s="53"/>
      <c r="L2" s="53"/>
      <c r="M2" s="53"/>
      <c r="N2" s="53"/>
    </row>
    <row r="3" spans="1:14" ht="20.100000000000001" customHeight="1">
      <c r="A3" s="4"/>
      <c r="B3" s="52"/>
      <c r="C3" s="52"/>
      <c r="D3" s="53"/>
      <c r="E3" s="53"/>
      <c r="F3" s="53"/>
      <c r="G3" s="53"/>
      <c r="H3" s="53"/>
      <c r="I3" s="53"/>
      <c r="J3" s="54"/>
      <c r="K3" s="53"/>
      <c r="L3" s="53"/>
      <c r="M3" s="53"/>
      <c r="N3" s="53"/>
    </row>
    <row r="4" spans="1:14" ht="20.100000000000001" customHeight="1">
      <c r="A4" s="4"/>
      <c r="B4" s="52"/>
      <c r="C4" s="52"/>
      <c r="D4" s="265" t="s">
        <v>153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14" ht="20.100000000000001" customHeight="1">
      <c r="A5" s="2"/>
      <c r="B5" s="5"/>
      <c r="C5" s="5"/>
      <c r="D5" s="2"/>
      <c r="E5" s="2"/>
      <c r="F5" s="2"/>
      <c r="G5" s="2"/>
      <c r="H5" s="271" t="s">
        <v>64</v>
      </c>
      <c r="I5" s="271"/>
      <c r="J5" s="271"/>
      <c r="K5" s="2"/>
      <c r="L5" s="162"/>
      <c r="M5" s="157"/>
      <c r="N5" s="2"/>
    </row>
    <row r="6" spans="1:14" ht="20.100000000000001" customHeight="1">
      <c r="A6" s="2"/>
      <c r="B6" s="5"/>
      <c r="C6" s="5"/>
      <c r="D6" s="5" t="s">
        <v>105</v>
      </c>
      <c r="E6" s="2"/>
      <c r="F6" s="5" t="s">
        <v>106</v>
      </c>
      <c r="G6" s="5"/>
      <c r="H6" s="5"/>
      <c r="I6" s="5"/>
      <c r="J6" s="5"/>
      <c r="K6" s="2"/>
      <c r="L6" s="157"/>
      <c r="M6" s="157"/>
      <c r="N6" s="5"/>
    </row>
    <row r="7" spans="1:14" ht="20.100000000000001" customHeight="1">
      <c r="A7" s="53"/>
      <c r="B7" s="53"/>
      <c r="C7" s="53"/>
      <c r="D7" s="5" t="s">
        <v>109</v>
      </c>
      <c r="E7" s="5"/>
      <c r="F7" s="5" t="s">
        <v>154</v>
      </c>
      <c r="G7" s="5"/>
      <c r="H7" s="57" t="s">
        <v>113</v>
      </c>
      <c r="I7" s="5"/>
      <c r="J7" s="53"/>
      <c r="K7" s="2"/>
      <c r="L7" s="5" t="s">
        <v>114</v>
      </c>
      <c r="M7" s="5"/>
      <c r="N7" s="5" t="s">
        <v>117</v>
      </c>
    </row>
    <row r="8" spans="1:14" ht="20.100000000000001" customHeight="1">
      <c r="A8" s="53"/>
      <c r="B8" s="58" t="s">
        <v>10</v>
      </c>
      <c r="C8" s="1"/>
      <c r="D8" s="5" t="s">
        <v>118</v>
      </c>
      <c r="E8" s="5"/>
      <c r="F8" s="5" t="s">
        <v>155</v>
      </c>
      <c r="G8" s="5"/>
      <c r="H8" s="57" t="s">
        <v>122</v>
      </c>
      <c r="I8" s="5"/>
      <c r="J8" s="59" t="s">
        <v>156</v>
      </c>
      <c r="K8" s="2"/>
      <c r="L8" s="5" t="s">
        <v>122</v>
      </c>
      <c r="M8" s="5"/>
      <c r="N8" s="5" t="s">
        <v>126</v>
      </c>
    </row>
    <row r="9" spans="1:14" ht="20.100000000000001" customHeight="1">
      <c r="A9" s="53"/>
      <c r="B9" s="1"/>
      <c r="C9" s="1"/>
      <c r="D9" s="266" t="s">
        <v>12</v>
      </c>
      <c r="E9" s="266"/>
      <c r="F9" s="266"/>
      <c r="G9" s="266"/>
      <c r="H9" s="266"/>
      <c r="I9" s="266"/>
      <c r="J9" s="266"/>
      <c r="K9" s="266"/>
      <c r="L9" s="266"/>
      <c r="M9" s="266"/>
      <c r="N9" s="266"/>
    </row>
    <row r="10" spans="1:14" ht="20.100000000000001" customHeight="1">
      <c r="A10" s="53" t="s">
        <v>127</v>
      </c>
      <c r="B10" s="1"/>
      <c r="C10" s="1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ht="20.100000000000001" customHeight="1">
      <c r="A11" s="53" t="s">
        <v>130</v>
      </c>
      <c r="B11" s="12"/>
      <c r="C11" s="12"/>
      <c r="D11" s="148">
        <v>1055790</v>
      </c>
      <c r="E11" s="148"/>
      <c r="F11" s="148">
        <v>6500593</v>
      </c>
      <c r="G11" s="148"/>
      <c r="H11" s="148">
        <v>115319</v>
      </c>
      <c r="I11" s="148"/>
      <c r="J11" s="148">
        <v>966485</v>
      </c>
      <c r="K11" s="148"/>
      <c r="L11" s="110">
        <v>0</v>
      </c>
      <c r="M11" s="110"/>
      <c r="N11" s="148">
        <f>SUM(D11:J11)</f>
        <v>8638187</v>
      </c>
    </row>
    <row r="12" spans="1:14" ht="20.100000000000001" customHeight="1">
      <c r="A12" s="53"/>
      <c r="B12" s="12"/>
      <c r="C12" s="12"/>
      <c r="D12" s="60"/>
      <c r="E12" s="60"/>
      <c r="F12" s="60"/>
      <c r="G12" s="60"/>
      <c r="H12" s="61"/>
      <c r="I12" s="60"/>
      <c r="J12" s="60"/>
      <c r="K12" s="60"/>
      <c r="L12" s="60"/>
      <c r="M12" s="60"/>
      <c r="N12" s="60"/>
    </row>
    <row r="13" spans="1:14" ht="20.100000000000001" customHeight="1">
      <c r="A13" s="53" t="s">
        <v>131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60"/>
      <c r="M13" s="60"/>
      <c r="N13" s="53"/>
    </row>
    <row r="14" spans="1:14" ht="20.100000000000001" customHeight="1">
      <c r="A14" s="62" t="s">
        <v>132</v>
      </c>
      <c r="B14" s="53"/>
      <c r="C14" s="12"/>
      <c r="D14" s="53"/>
      <c r="E14" s="53"/>
      <c r="F14" s="53"/>
      <c r="G14" s="53"/>
      <c r="H14" s="53"/>
      <c r="I14" s="53"/>
      <c r="J14" s="53"/>
      <c r="K14" s="53"/>
      <c r="L14" s="60"/>
      <c r="M14" s="60"/>
      <c r="N14" s="53"/>
    </row>
    <row r="15" spans="1:14" ht="20.100000000000001" customHeight="1">
      <c r="A15" s="44" t="s">
        <v>133</v>
      </c>
      <c r="B15" s="64">
        <v>7</v>
      </c>
      <c r="C15" s="12"/>
      <c r="D15" s="110">
        <v>0</v>
      </c>
      <c r="E15" s="66"/>
      <c r="F15" s="110">
        <v>0</v>
      </c>
      <c r="G15" s="66"/>
      <c r="H15" s="110">
        <v>0</v>
      </c>
      <c r="I15" s="110"/>
      <c r="J15" s="110">
        <v>-580673</v>
      </c>
      <c r="K15" s="110"/>
      <c r="L15" s="132">
        <v>0</v>
      </c>
      <c r="M15" s="60"/>
      <c r="N15" s="110">
        <f>SUM(D15:K15)</f>
        <v>-580673</v>
      </c>
    </row>
    <row r="16" spans="1:14" ht="20.100000000000001" customHeight="1">
      <c r="A16" s="62" t="s">
        <v>134</v>
      </c>
      <c r="B16" s="1"/>
      <c r="C16" s="1"/>
      <c r="D16" s="68">
        <f>SUM(D15:D15)</f>
        <v>0</v>
      </c>
      <c r="E16" s="150"/>
      <c r="F16" s="68">
        <f>SUM(F15:F15)</f>
        <v>0</v>
      </c>
      <c r="G16" s="60"/>
      <c r="H16" s="68">
        <f>SUM(H15:H15)</f>
        <v>0</v>
      </c>
      <c r="I16" s="60"/>
      <c r="J16" s="68">
        <f>SUM(J15:J15)</f>
        <v>-580673</v>
      </c>
      <c r="K16" s="60"/>
      <c r="L16" s="159">
        <f>SUM(L15)</f>
        <v>0</v>
      </c>
      <c r="M16" s="110"/>
      <c r="N16" s="68">
        <f>SUM(N15:N15)</f>
        <v>-580673</v>
      </c>
    </row>
    <row r="17" spans="1:14" ht="20.100000000000001" customHeight="1">
      <c r="A17" s="53"/>
      <c r="B17" s="1"/>
      <c r="C17" s="1"/>
      <c r="D17" s="2"/>
      <c r="E17" s="2"/>
      <c r="F17" s="2"/>
      <c r="G17" s="2"/>
      <c r="H17" s="2"/>
      <c r="I17" s="2"/>
      <c r="J17" s="75"/>
      <c r="K17" s="2"/>
      <c r="L17" s="60"/>
      <c r="M17" s="60"/>
      <c r="N17" s="2"/>
    </row>
    <row r="18" spans="1:14" ht="20.100000000000001" customHeight="1">
      <c r="A18" s="69" t="s">
        <v>139</v>
      </c>
      <c r="B18" s="1"/>
      <c r="C18" s="1"/>
      <c r="D18" s="2"/>
      <c r="E18" s="2"/>
      <c r="F18" s="2"/>
      <c r="G18" s="2"/>
      <c r="H18" s="2"/>
      <c r="I18" s="2"/>
      <c r="J18" s="75"/>
      <c r="K18" s="2"/>
      <c r="L18" s="60"/>
      <c r="M18" s="60"/>
      <c r="N18" s="2"/>
    </row>
    <row r="19" spans="1:14" ht="20.100000000000001" customHeight="1">
      <c r="A19" s="63" t="s">
        <v>140</v>
      </c>
      <c r="B19" s="1"/>
      <c r="C19" s="1"/>
      <c r="D19" s="65">
        <v>0</v>
      </c>
      <c r="E19" s="66"/>
      <c r="F19" s="65">
        <v>0</v>
      </c>
      <c r="G19" s="66"/>
      <c r="H19" s="65">
        <v>0</v>
      </c>
      <c r="I19" s="66"/>
      <c r="J19" s="67">
        <v>958306</v>
      </c>
      <c r="K19" s="67"/>
      <c r="L19" s="132">
        <v>0</v>
      </c>
      <c r="M19" s="132"/>
      <c r="N19" s="70">
        <f>SUM(D19:K19)</f>
        <v>958306</v>
      </c>
    </row>
    <row r="20" spans="1:14" ht="20.100000000000001" customHeight="1">
      <c r="A20" s="129" t="s">
        <v>141</v>
      </c>
      <c r="B20" s="1"/>
      <c r="C20" s="1"/>
      <c r="D20" s="166">
        <v>0</v>
      </c>
      <c r="E20" s="66"/>
      <c r="F20" s="166">
        <v>0</v>
      </c>
      <c r="G20" s="66"/>
      <c r="H20" s="166">
        <v>0</v>
      </c>
      <c r="I20" s="66"/>
      <c r="J20" s="166">
        <v>0</v>
      </c>
      <c r="K20" s="65"/>
      <c r="L20" s="154">
        <v>0</v>
      </c>
      <c r="M20" s="132"/>
      <c r="N20" s="167">
        <f>SUM(D20:K20)</f>
        <v>0</v>
      </c>
    </row>
    <row r="21" spans="1:14" ht="20.100000000000001" customHeight="1">
      <c r="A21" s="130" t="s">
        <v>91</v>
      </c>
      <c r="B21" s="1"/>
      <c r="C21" s="1"/>
      <c r="D21" s="71">
        <v>0</v>
      </c>
      <c r="E21" s="150"/>
      <c r="F21" s="71">
        <v>0</v>
      </c>
      <c r="G21" s="60"/>
      <c r="H21" s="71">
        <v>0</v>
      </c>
      <c r="I21" s="60"/>
      <c r="J21" s="71">
        <f>SUM(J19:J20)</f>
        <v>958306</v>
      </c>
      <c r="K21" s="60"/>
      <c r="L21" s="159">
        <f>SUM(L19:L20)</f>
        <v>0</v>
      </c>
      <c r="M21" s="132"/>
      <c r="N21" s="71">
        <f>SUM(N19:N20)</f>
        <v>958306</v>
      </c>
    </row>
    <row r="22" spans="1:14" ht="20.100000000000001" customHeight="1">
      <c r="A22" s="130"/>
      <c r="B22" s="2"/>
      <c r="C22" s="2"/>
      <c r="D22" s="72"/>
      <c r="E22" s="66"/>
      <c r="F22" s="72"/>
      <c r="G22" s="60"/>
      <c r="H22" s="72"/>
      <c r="I22" s="60"/>
      <c r="J22" s="72"/>
      <c r="K22" s="60"/>
      <c r="L22" s="139"/>
      <c r="M22" s="139"/>
      <c r="N22" s="72"/>
    </row>
    <row r="23" spans="1:14" ht="20.100000000000001" hidden="1" customHeight="1">
      <c r="A23" s="129" t="s">
        <v>142</v>
      </c>
      <c r="B23" s="64">
        <v>7</v>
      </c>
      <c r="C23" s="2"/>
      <c r="D23" s="71">
        <v>0</v>
      </c>
      <c r="E23" s="150"/>
      <c r="F23" s="71">
        <v>0</v>
      </c>
      <c r="G23" s="110"/>
      <c r="H23" s="101">
        <v>0</v>
      </c>
      <c r="I23" s="110"/>
      <c r="J23" s="101">
        <v>0</v>
      </c>
      <c r="K23" s="110"/>
      <c r="L23" s="151">
        <v>0</v>
      </c>
      <c r="M23" s="139"/>
      <c r="N23" s="71">
        <v>0</v>
      </c>
    </row>
    <row r="24" spans="1:14" ht="20.100000000000001" hidden="1" customHeight="1">
      <c r="A24" s="130"/>
      <c r="B24" s="2"/>
      <c r="C24" s="2"/>
      <c r="D24" s="72"/>
      <c r="E24" s="66"/>
      <c r="F24" s="72"/>
      <c r="G24" s="60"/>
      <c r="H24" s="72"/>
      <c r="I24" s="60"/>
      <c r="J24" s="72"/>
      <c r="K24" s="60"/>
      <c r="L24" s="134"/>
      <c r="M24" s="134"/>
      <c r="N24" s="72"/>
    </row>
    <row r="25" spans="1:14" ht="20.100000000000001" customHeight="1" thickBot="1">
      <c r="A25" s="73" t="s">
        <v>143</v>
      </c>
      <c r="B25" s="2"/>
      <c r="C25" s="2"/>
      <c r="D25" s="74">
        <f>SUM(D11,D16,D21)</f>
        <v>1055790</v>
      </c>
      <c r="E25" s="66"/>
      <c r="F25" s="74">
        <f>SUM(F11,F16,F21)</f>
        <v>6500593</v>
      </c>
      <c r="G25" s="60"/>
      <c r="H25" s="74">
        <f>SUM(H11,H16,H21)</f>
        <v>115319</v>
      </c>
      <c r="I25" s="60"/>
      <c r="J25" s="74">
        <f>SUM(J11,J16,J21)</f>
        <v>1344118</v>
      </c>
      <c r="K25" s="60"/>
      <c r="L25" s="74"/>
      <c r="M25" s="160"/>
      <c r="N25" s="74">
        <f>SUM(N11,N16,N21)</f>
        <v>9015820</v>
      </c>
    </row>
    <row r="26" spans="1:14" ht="20.100000000000001" customHeight="1" thickTop="1">
      <c r="A26" s="73"/>
      <c r="B26" s="2"/>
      <c r="C26" s="2"/>
      <c r="D26" s="160"/>
      <c r="E26" s="66"/>
      <c r="F26" s="160"/>
      <c r="G26" s="60"/>
      <c r="H26" s="160"/>
      <c r="I26" s="60"/>
      <c r="J26" s="160"/>
      <c r="K26" s="60"/>
      <c r="L26" s="132"/>
      <c r="M26" s="132"/>
      <c r="N26" s="160"/>
    </row>
    <row r="27" spans="1:14" ht="20.100000000000001" customHeight="1">
      <c r="L27" s="80"/>
      <c r="M27" s="80"/>
    </row>
    <row r="28" spans="1:14" ht="20.100000000000001" customHeight="1">
      <c r="L28" s="145"/>
      <c r="M28" s="145"/>
    </row>
    <row r="29" spans="1:14" ht="20.100000000000001" customHeight="1">
      <c r="L29" s="139"/>
      <c r="M29" s="139"/>
    </row>
    <row r="30" spans="1:14" ht="20.100000000000001" customHeight="1">
      <c r="L30" s="107"/>
      <c r="M30" s="107"/>
    </row>
    <row r="31" spans="1:14" ht="20.100000000000001" customHeight="1">
      <c r="L31" s="139"/>
      <c r="M31" s="139"/>
    </row>
    <row r="32" spans="1:14" ht="20.100000000000001" customHeight="1">
      <c r="L32" s="158"/>
      <c r="M32" s="158"/>
    </row>
  </sheetData>
  <mergeCells count="3">
    <mergeCell ref="H5:J5"/>
    <mergeCell ref="D4:N4"/>
    <mergeCell ref="D9:N9"/>
  </mergeCells>
  <pageMargins left="0.8" right="0.8" top="0.48" bottom="0.5" header="0.5" footer="0.5"/>
  <pageSetup paperSize="9" scale="90" firstPageNumber="8" fitToHeight="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578BB-D599-4998-A5EF-3C76DBF72C80}">
  <dimension ref="A1:R34"/>
  <sheetViews>
    <sheetView view="pageBreakPreview" topLeftCell="A4" zoomScaleNormal="100" zoomScaleSheetLayoutView="100" workbookViewId="0">
      <selection activeCell="U9" sqref="U9"/>
    </sheetView>
  </sheetViews>
  <sheetFormatPr defaultColWidth="8.7109375" defaultRowHeight="20.100000000000001" customHeight="1"/>
  <cols>
    <col min="1" max="1" width="50.28515625" style="168" customWidth="1"/>
    <col min="2" max="2" width="10" style="168" customWidth="1"/>
    <col min="3" max="3" width="1.7109375" style="168" customWidth="1"/>
    <col min="4" max="4" width="14.7109375" style="168" customWidth="1"/>
    <col min="5" max="5" width="1.7109375" style="168" customWidth="1"/>
    <col min="6" max="6" width="14.7109375" style="168" customWidth="1"/>
    <col min="7" max="7" width="1.7109375" style="168" customWidth="1"/>
    <col min="8" max="8" width="14.7109375" style="168" customWidth="1"/>
    <col min="9" max="9" width="1.7109375" style="168" customWidth="1"/>
    <col min="10" max="10" width="14.7109375" style="168" customWidth="1"/>
    <col min="11" max="11" width="1.7109375" style="168" customWidth="1"/>
    <col min="12" max="12" width="15.28515625" style="2" hidden="1" customWidth="1"/>
    <col min="13" max="13" width="1.7109375" style="2" hidden="1" customWidth="1"/>
    <col min="14" max="14" width="14.7109375" style="168" customWidth="1"/>
    <col min="15" max="15" width="1.7109375" style="168" customWidth="1"/>
    <col min="16" max="16" width="15.28515625" style="2" hidden="1" customWidth="1"/>
    <col min="17" max="17" width="1.7109375" style="2" hidden="1" customWidth="1"/>
    <col min="18" max="18" width="14.7109375" style="168" customWidth="1"/>
    <col min="19" max="16384" width="8.7109375" style="168"/>
  </cols>
  <sheetData>
    <row r="1" spans="1:18" ht="20.100000000000001" customHeight="1">
      <c r="A1" s="51" t="s">
        <v>0</v>
      </c>
      <c r="B1" s="52"/>
      <c r="C1" s="52"/>
      <c r="D1" s="53"/>
      <c r="E1" s="53"/>
      <c r="F1" s="53"/>
      <c r="G1" s="53"/>
      <c r="H1" s="53"/>
      <c r="I1" s="53"/>
      <c r="J1" s="54"/>
      <c r="K1" s="53"/>
      <c r="L1" s="53"/>
      <c r="M1" s="53"/>
      <c r="N1" s="53"/>
      <c r="O1" s="53"/>
      <c r="P1" s="53"/>
      <c r="Q1" s="53"/>
      <c r="R1" s="53"/>
    </row>
    <row r="2" spans="1:18" ht="20.100000000000001" customHeight="1">
      <c r="A2" s="56" t="s">
        <v>101</v>
      </c>
      <c r="B2" s="52"/>
      <c r="C2" s="52"/>
      <c r="D2" s="53"/>
      <c r="E2" s="53"/>
      <c r="F2" s="53"/>
      <c r="G2" s="53"/>
      <c r="H2" s="53"/>
      <c r="I2" s="53"/>
      <c r="J2" s="54"/>
      <c r="K2" s="53"/>
      <c r="L2" s="53"/>
      <c r="M2" s="53"/>
      <c r="N2" s="53"/>
      <c r="O2" s="53"/>
      <c r="P2" s="53"/>
      <c r="Q2" s="53"/>
      <c r="R2" s="53"/>
    </row>
    <row r="3" spans="1:18" ht="20.100000000000001" customHeight="1">
      <c r="A3" s="4"/>
      <c r="B3" s="52"/>
      <c r="C3" s="52"/>
      <c r="D3" s="53"/>
      <c r="E3" s="53"/>
      <c r="F3" s="53"/>
      <c r="G3" s="53"/>
      <c r="H3" s="53"/>
      <c r="I3" s="53"/>
      <c r="J3" s="54"/>
      <c r="K3" s="53"/>
      <c r="L3" s="53"/>
      <c r="M3" s="53"/>
      <c r="N3" s="53"/>
      <c r="O3" s="53"/>
      <c r="P3" s="53"/>
      <c r="Q3" s="53"/>
      <c r="R3" s="53"/>
    </row>
    <row r="4" spans="1:18" ht="20.100000000000001" customHeight="1">
      <c r="A4" s="4"/>
      <c r="B4" s="52"/>
      <c r="C4" s="52"/>
      <c r="D4" s="265" t="s">
        <v>153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</row>
    <row r="5" spans="1:18" ht="20.100000000000001" customHeight="1">
      <c r="A5" s="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" t="s">
        <v>206</v>
      </c>
      <c r="O5" s="52"/>
      <c r="P5" s="52"/>
      <c r="Q5" s="52"/>
      <c r="R5" s="52"/>
    </row>
    <row r="6" spans="1:18" ht="20.100000000000001" customHeight="1">
      <c r="A6" s="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" t="s">
        <v>145</v>
      </c>
      <c r="O6" s="52"/>
      <c r="P6" s="52"/>
      <c r="Q6" s="52"/>
      <c r="R6" s="52"/>
    </row>
    <row r="7" spans="1:18" ht="20.100000000000001" customHeight="1">
      <c r="A7" s="2"/>
      <c r="B7" s="5"/>
      <c r="C7" s="5"/>
      <c r="D7" s="2"/>
      <c r="E7" s="2"/>
      <c r="F7" s="2"/>
      <c r="G7" s="2"/>
      <c r="H7" s="271" t="s">
        <v>64</v>
      </c>
      <c r="I7" s="271"/>
      <c r="J7" s="271"/>
      <c r="K7" s="2"/>
      <c r="L7" s="162"/>
      <c r="M7" s="157"/>
      <c r="N7" s="245" t="s">
        <v>146</v>
      </c>
      <c r="O7" s="2"/>
      <c r="P7" s="162"/>
      <c r="Q7" s="157"/>
      <c r="R7" s="2"/>
    </row>
    <row r="8" spans="1:18" ht="20.100000000000001" customHeight="1">
      <c r="A8" s="2"/>
      <c r="B8" s="5"/>
      <c r="C8" s="5"/>
      <c r="D8" s="5" t="s">
        <v>105</v>
      </c>
      <c r="E8" s="2"/>
      <c r="F8" s="5" t="s">
        <v>106</v>
      </c>
      <c r="G8" s="5"/>
      <c r="K8" s="2"/>
      <c r="L8" s="157"/>
      <c r="M8" s="157"/>
      <c r="O8" s="2"/>
      <c r="P8" s="157"/>
      <c r="Q8" s="157"/>
      <c r="R8" s="5"/>
    </row>
    <row r="9" spans="1:18" ht="20.100000000000001" customHeight="1">
      <c r="A9" s="53"/>
      <c r="B9" s="53"/>
      <c r="C9" s="53"/>
      <c r="D9" s="5" t="s">
        <v>109</v>
      </c>
      <c r="E9" s="5"/>
      <c r="F9" s="5" t="s">
        <v>154</v>
      </c>
      <c r="G9" s="5"/>
      <c r="H9" s="57" t="s">
        <v>113</v>
      </c>
      <c r="I9" s="5"/>
      <c r="J9" s="53"/>
      <c r="K9" s="2"/>
      <c r="L9" s="5" t="s">
        <v>114</v>
      </c>
      <c r="M9" s="5"/>
      <c r="N9" s="5" t="s">
        <v>114</v>
      </c>
      <c r="O9" s="2"/>
      <c r="P9" s="5" t="s">
        <v>114</v>
      </c>
      <c r="Q9" s="5"/>
      <c r="R9" s="5" t="s">
        <v>117</v>
      </c>
    </row>
    <row r="10" spans="1:18" ht="20.100000000000001" customHeight="1">
      <c r="A10" s="53"/>
      <c r="B10" s="58" t="s">
        <v>10</v>
      </c>
      <c r="C10" s="1"/>
      <c r="D10" s="5" t="s">
        <v>118</v>
      </c>
      <c r="E10" s="5"/>
      <c r="F10" s="5" t="s">
        <v>155</v>
      </c>
      <c r="G10" s="5"/>
      <c r="H10" s="57" t="s">
        <v>122</v>
      </c>
      <c r="I10" s="5"/>
      <c r="J10" s="59" t="s">
        <v>156</v>
      </c>
      <c r="K10" s="2"/>
      <c r="L10" s="5" t="s">
        <v>122</v>
      </c>
      <c r="M10" s="5"/>
      <c r="N10" s="5" t="s">
        <v>122</v>
      </c>
      <c r="O10" s="2"/>
      <c r="P10" s="5" t="s">
        <v>122</v>
      </c>
      <c r="Q10" s="5"/>
      <c r="R10" s="5" t="s">
        <v>126</v>
      </c>
    </row>
    <row r="11" spans="1:18" ht="20.100000000000001" customHeight="1">
      <c r="A11" s="53"/>
      <c r="B11" s="1"/>
      <c r="C11" s="1"/>
      <c r="D11" s="266" t="s">
        <v>12</v>
      </c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</row>
    <row r="12" spans="1:18" ht="20.100000000000001" customHeight="1">
      <c r="A12" s="53" t="s">
        <v>147</v>
      </c>
      <c r="B12" s="1"/>
      <c r="C12" s="1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ht="20.100000000000001" customHeight="1">
      <c r="A13" s="53" t="s">
        <v>150</v>
      </c>
      <c r="B13" s="12"/>
      <c r="C13" s="12"/>
      <c r="D13" s="148">
        <v>1055790</v>
      </c>
      <c r="E13" s="148"/>
      <c r="F13" s="148">
        <v>6500593</v>
      </c>
      <c r="G13" s="148"/>
      <c r="H13" s="148">
        <v>115319</v>
      </c>
      <c r="I13" s="148"/>
      <c r="J13" s="148">
        <v>1946643</v>
      </c>
      <c r="K13" s="148"/>
      <c r="L13" s="110"/>
      <c r="M13" s="110"/>
      <c r="N13" s="148">
        <v>0</v>
      </c>
      <c r="O13" s="148"/>
      <c r="P13" s="110"/>
      <c r="Q13" s="110"/>
      <c r="R13" s="148">
        <f>SUM(D13:Q13)</f>
        <v>9618345</v>
      </c>
    </row>
    <row r="14" spans="1:18" ht="20.100000000000001" customHeight="1">
      <c r="A14" s="53"/>
      <c r="B14" s="12"/>
      <c r="C14" s="12"/>
      <c r="D14" s="60"/>
      <c r="E14" s="60"/>
      <c r="F14" s="60"/>
      <c r="G14" s="60"/>
      <c r="H14" s="61"/>
      <c r="I14" s="60"/>
      <c r="J14" s="60"/>
      <c r="K14" s="60"/>
      <c r="L14" s="60"/>
      <c r="M14" s="60"/>
      <c r="N14" s="60"/>
      <c r="O14" s="60"/>
      <c r="P14" s="60"/>
      <c r="Q14" s="60"/>
      <c r="R14" s="60"/>
    </row>
    <row r="15" spans="1:18" ht="20.100000000000001" customHeight="1">
      <c r="A15" s="53" t="s">
        <v>131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60"/>
      <c r="M15" s="60"/>
      <c r="N15" s="53"/>
      <c r="O15" s="53"/>
      <c r="P15" s="60"/>
      <c r="Q15" s="60"/>
      <c r="R15" s="53"/>
    </row>
    <row r="16" spans="1:18" ht="20.100000000000001" customHeight="1">
      <c r="A16" s="62" t="s">
        <v>132</v>
      </c>
      <c r="B16" s="53"/>
      <c r="C16" s="12"/>
      <c r="D16" s="243"/>
      <c r="E16" s="53"/>
      <c r="F16" s="243"/>
      <c r="G16" s="53"/>
      <c r="H16" s="243"/>
      <c r="I16" s="53"/>
      <c r="J16" s="243"/>
      <c r="K16" s="53"/>
      <c r="L16" s="60"/>
      <c r="M16" s="60"/>
      <c r="N16" s="243"/>
      <c r="O16" s="53"/>
      <c r="P16" s="60"/>
      <c r="Q16" s="60"/>
      <c r="R16" s="243"/>
    </row>
    <row r="17" spans="1:18" ht="20.100000000000001" customHeight="1">
      <c r="A17" s="44" t="s">
        <v>133</v>
      </c>
      <c r="B17" s="64">
        <v>7</v>
      </c>
      <c r="C17" s="12"/>
      <c r="D17" s="110">
        <v>0</v>
      </c>
      <c r="E17" s="66"/>
      <c r="F17" s="110">
        <v>0</v>
      </c>
      <c r="G17" s="66"/>
      <c r="H17" s="110">
        <v>0</v>
      </c>
      <c r="I17" s="110"/>
      <c r="J17" s="110">
        <v>-633462</v>
      </c>
      <c r="K17" s="110"/>
      <c r="L17" s="132"/>
      <c r="M17" s="60"/>
      <c r="N17" s="110">
        <v>0</v>
      </c>
      <c r="O17" s="110"/>
      <c r="P17" s="132"/>
      <c r="Q17" s="60"/>
      <c r="R17" s="110">
        <f>SUM(D17:N17)</f>
        <v>-633462</v>
      </c>
    </row>
    <row r="18" spans="1:18" ht="20.100000000000001" customHeight="1">
      <c r="A18" s="62" t="s">
        <v>134</v>
      </c>
      <c r="B18" s="1"/>
      <c r="C18" s="1"/>
      <c r="D18" s="68">
        <f>SUM(D17:D17)</f>
        <v>0</v>
      </c>
      <c r="E18" s="150"/>
      <c r="F18" s="68">
        <f>SUM(F17:F17)</f>
        <v>0</v>
      </c>
      <c r="G18" s="60"/>
      <c r="H18" s="68">
        <f>SUM(H17:H17)</f>
        <v>0</v>
      </c>
      <c r="I18" s="60"/>
      <c r="J18" s="68">
        <f>SUM(J17:J17)</f>
        <v>-633462</v>
      </c>
      <c r="K18" s="60"/>
      <c r="L18" s="159">
        <f>SUM(L17)</f>
        <v>0</v>
      </c>
      <c r="M18" s="110"/>
      <c r="N18" s="68">
        <f>SUM(N17:N17)</f>
        <v>0</v>
      </c>
      <c r="O18" s="60"/>
      <c r="P18" s="159">
        <f>SUM(P17)</f>
        <v>0</v>
      </c>
      <c r="Q18" s="110"/>
      <c r="R18" s="68">
        <f>SUM(R17:R17)</f>
        <v>-633462</v>
      </c>
    </row>
    <row r="19" spans="1:18" ht="20.100000000000001" customHeight="1">
      <c r="A19" s="53"/>
      <c r="B19" s="1"/>
      <c r="C19" s="1"/>
      <c r="D19" s="2"/>
      <c r="E19" s="2"/>
      <c r="F19" s="2"/>
      <c r="G19" s="2"/>
      <c r="H19" s="2"/>
      <c r="I19" s="2"/>
      <c r="J19" s="75"/>
      <c r="K19" s="2"/>
      <c r="L19" s="60"/>
      <c r="M19" s="60"/>
      <c r="N19" s="2"/>
      <c r="O19" s="2"/>
      <c r="P19" s="60"/>
      <c r="Q19" s="60"/>
      <c r="R19" s="2"/>
    </row>
    <row r="20" spans="1:18" ht="20.100000000000001" customHeight="1">
      <c r="A20" s="69" t="s">
        <v>139</v>
      </c>
      <c r="B20" s="1"/>
      <c r="C20" s="1"/>
      <c r="D20" s="2"/>
      <c r="E20" s="2"/>
      <c r="F20" s="2"/>
      <c r="G20" s="2"/>
      <c r="H20" s="2"/>
      <c r="I20" s="2"/>
      <c r="J20" s="75"/>
      <c r="K20" s="2"/>
      <c r="L20" s="60"/>
      <c r="M20" s="60"/>
      <c r="N20" s="2"/>
      <c r="O20" s="2"/>
      <c r="P20" s="60"/>
      <c r="Q20" s="60"/>
      <c r="R20" s="2"/>
    </row>
    <row r="21" spans="1:18" ht="20.100000000000001" customHeight="1">
      <c r="A21" s="63" t="s">
        <v>140</v>
      </c>
      <c r="B21" s="1"/>
      <c r="C21" s="1"/>
      <c r="D21" s="65">
        <v>0</v>
      </c>
      <c r="E21" s="66"/>
      <c r="F21" s="65">
        <v>0</v>
      </c>
      <c r="G21" s="66"/>
      <c r="H21" s="65">
        <v>0</v>
      </c>
      <c r="I21" s="66"/>
      <c r="J21" s="67">
        <v>1180980</v>
      </c>
      <c r="K21" s="67"/>
      <c r="L21" s="132"/>
      <c r="M21" s="132"/>
      <c r="N21" s="70">
        <v>0</v>
      </c>
      <c r="O21" s="67"/>
      <c r="P21" s="132"/>
      <c r="Q21" s="132"/>
      <c r="R21" s="70">
        <f>SUM(D21:N21)</f>
        <v>1180980</v>
      </c>
    </row>
    <row r="22" spans="1:18" ht="20.100000000000001" customHeight="1">
      <c r="A22" s="129" t="s">
        <v>141</v>
      </c>
      <c r="B22" s="1"/>
      <c r="C22" s="1"/>
      <c r="D22" s="166">
        <v>0</v>
      </c>
      <c r="E22" s="66"/>
      <c r="F22" s="166">
        <v>0</v>
      </c>
      <c r="G22" s="66"/>
      <c r="H22" s="166">
        <v>0</v>
      </c>
      <c r="I22" s="66"/>
      <c r="J22" s="166">
        <v>0</v>
      </c>
      <c r="K22" s="65"/>
      <c r="L22" s="154"/>
      <c r="M22" s="132"/>
      <c r="N22" s="167">
        <v>1884</v>
      </c>
      <c r="O22" s="65"/>
      <c r="P22" s="154"/>
      <c r="Q22" s="132"/>
      <c r="R22" s="167">
        <f>SUM(D22:N22)</f>
        <v>1884</v>
      </c>
    </row>
    <row r="23" spans="1:18" ht="20.100000000000001" customHeight="1">
      <c r="A23" s="130" t="s">
        <v>91</v>
      </c>
      <c r="B23" s="1"/>
      <c r="C23" s="1"/>
      <c r="D23" s="71">
        <f>SUM(D21:D22)</f>
        <v>0</v>
      </c>
      <c r="E23" s="150"/>
      <c r="F23" s="71">
        <f>SUM(F21:F22)</f>
        <v>0</v>
      </c>
      <c r="G23" s="60"/>
      <c r="H23" s="71">
        <f>SUM(H21:H22)</f>
        <v>0</v>
      </c>
      <c r="I23" s="60"/>
      <c r="J23" s="71">
        <f>SUM(J21:J22)</f>
        <v>1180980</v>
      </c>
      <c r="K23" s="60"/>
      <c r="L23" s="159">
        <f>SUM(L21:L22)</f>
        <v>0</v>
      </c>
      <c r="M23" s="132"/>
      <c r="N23" s="71">
        <f>SUM(N21:N22)</f>
        <v>1884</v>
      </c>
      <c r="O23" s="60"/>
      <c r="P23" s="159">
        <f>SUM(P21:P22)</f>
        <v>0</v>
      </c>
      <c r="Q23" s="132"/>
      <c r="R23" s="71">
        <f>SUM(R21:R22)</f>
        <v>1182864</v>
      </c>
    </row>
    <row r="24" spans="1:18" ht="20.100000000000001" customHeight="1">
      <c r="A24" s="130"/>
      <c r="B24" s="2"/>
      <c r="C24" s="2"/>
      <c r="D24" s="72"/>
      <c r="E24" s="66"/>
      <c r="F24" s="72"/>
      <c r="G24" s="60"/>
      <c r="H24" s="72"/>
      <c r="I24" s="60"/>
      <c r="J24" s="72"/>
      <c r="K24" s="60"/>
      <c r="L24" s="139"/>
      <c r="M24" s="139"/>
      <c r="N24" s="72"/>
      <c r="O24" s="60"/>
      <c r="P24" s="139"/>
      <c r="Q24" s="139"/>
      <c r="R24" s="72"/>
    </row>
    <row r="25" spans="1:18" ht="20.100000000000001" hidden="1" customHeight="1">
      <c r="A25" s="129" t="s">
        <v>142</v>
      </c>
      <c r="B25" s="64">
        <v>7</v>
      </c>
      <c r="C25" s="2"/>
      <c r="D25" s="71">
        <v>0</v>
      </c>
      <c r="E25" s="150"/>
      <c r="F25" s="71">
        <v>0</v>
      </c>
      <c r="G25" s="110"/>
      <c r="H25" s="101">
        <v>0</v>
      </c>
      <c r="I25" s="110"/>
      <c r="J25" s="101">
        <v>0</v>
      </c>
      <c r="K25" s="110"/>
      <c r="L25" s="151">
        <v>0</v>
      </c>
      <c r="M25" s="139"/>
      <c r="N25" s="71">
        <v>0</v>
      </c>
      <c r="O25" s="110"/>
      <c r="P25" s="151">
        <v>0</v>
      </c>
      <c r="Q25" s="139"/>
      <c r="R25" s="71">
        <v>0</v>
      </c>
    </row>
    <row r="26" spans="1:18" ht="20.100000000000001" hidden="1" customHeight="1">
      <c r="A26" s="130"/>
      <c r="B26" s="2"/>
      <c r="C26" s="2"/>
      <c r="D26" s="72"/>
      <c r="E26" s="66"/>
      <c r="F26" s="72"/>
      <c r="G26" s="60"/>
      <c r="H26" s="72"/>
      <c r="I26" s="60"/>
      <c r="J26" s="72"/>
      <c r="K26" s="60"/>
      <c r="L26" s="134"/>
      <c r="M26" s="134"/>
      <c r="N26" s="72"/>
      <c r="O26" s="60"/>
      <c r="P26" s="134"/>
      <c r="Q26" s="134"/>
      <c r="R26" s="72"/>
    </row>
    <row r="27" spans="1:18" ht="20.100000000000001" customHeight="1" thickBot="1">
      <c r="A27" s="73" t="s">
        <v>152</v>
      </c>
      <c r="B27" s="2"/>
      <c r="C27" s="2"/>
      <c r="D27" s="74">
        <f>SUM(D13,D18,D23)</f>
        <v>1055790</v>
      </c>
      <c r="E27" s="66"/>
      <c r="F27" s="74">
        <f>SUM(F13,F18,F23)</f>
        <v>6500593</v>
      </c>
      <c r="G27" s="60"/>
      <c r="H27" s="74">
        <f>SUM(H13,H18,H23)</f>
        <v>115319</v>
      </c>
      <c r="I27" s="60"/>
      <c r="J27" s="74">
        <f>SUM(J13,J18,J23)</f>
        <v>2494161</v>
      </c>
      <c r="K27" s="60"/>
      <c r="L27" s="74"/>
      <c r="M27" s="160"/>
      <c r="N27" s="74">
        <f>SUM(N13,N18,N23)</f>
        <v>1884</v>
      </c>
      <c r="O27" s="60"/>
      <c r="P27" s="74"/>
      <c r="Q27" s="160"/>
      <c r="R27" s="74">
        <f>SUM(R13,R18,R23)</f>
        <v>10167747</v>
      </c>
    </row>
    <row r="28" spans="1:18" ht="20.100000000000001" customHeight="1" thickTop="1">
      <c r="A28" s="73"/>
      <c r="B28" s="2"/>
      <c r="C28" s="2"/>
      <c r="D28" s="160"/>
      <c r="E28" s="66"/>
      <c r="F28" s="160"/>
      <c r="G28" s="60"/>
      <c r="H28" s="160"/>
      <c r="I28" s="60"/>
      <c r="J28" s="160"/>
      <c r="K28" s="60"/>
      <c r="L28" s="132"/>
      <c r="M28" s="132"/>
      <c r="N28" s="160"/>
      <c r="O28" s="60"/>
      <c r="P28" s="132"/>
      <c r="Q28" s="132"/>
      <c r="R28" s="160"/>
    </row>
    <row r="29" spans="1:18" ht="20.100000000000001" customHeight="1">
      <c r="L29" s="80"/>
      <c r="M29" s="80"/>
      <c r="P29" s="80"/>
      <c r="Q29" s="80"/>
    </row>
    <row r="30" spans="1:18" ht="20.100000000000001" customHeight="1">
      <c r="L30" s="145"/>
      <c r="M30" s="145"/>
      <c r="P30" s="145"/>
      <c r="Q30" s="145"/>
    </row>
    <row r="31" spans="1:18" ht="20.100000000000001" customHeight="1">
      <c r="L31" s="139"/>
      <c r="M31" s="139"/>
      <c r="P31" s="139"/>
      <c r="Q31" s="139"/>
    </row>
    <row r="32" spans="1:18" ht="20.100000000000001" customHeight="1">
      <c r="L32" s="107"/>
      <c r="M32" s="107"/>
      <c r="P32" s="107"/>
      <c r="Q32" s="107"/>
    </row>
    <row r="33" spans="12:17" ht="20.100000000000001" customHeight="1">
      <c r="L33" s="139"/>
      <c r="M33" s="139"/>
      <c r="P33" s="139"/>
      <c r="Q33" s="139"/>
    </row>
    <row r="34" spans="12:17" ht="20.100000000000001" customHeight="1">
      <c r="L34" s="158"/>
      <c r="M34" s="158"/>
      <c r="P34" s="158"/>
      <c r="Q34" s="158"/>
    </row>
  </sheetData>
  <mergeCells count="3">
    <mergeCell ref="D4:R4"/>
    <mergeCell ref="D11:R11"/>
    <mergeCell ref="H7:J7"/>
  </mergeCells>
  <pageMargins left="0.8" right="0.8" top="0.45" bottom="0.5" header="0.5" footer="0.5"/>
  <pageSetup paperSize="9" scale="81" firstPageNumber="9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0"/>
  <sheetViews>
    <sheetView tabSelected="1" view="pageBreakPreview" zoomScaleNormal="80" zoomScaleSheetLayoutView="100" workbookViewId="0">
      <selection activeCell="G2" sqref="G2"/>
    </sheetView>
  </sheetViews>
  <sheetFormatPr defaultColWidth="9.140625" defaultRowHeight="18.75" customHeight="1"/>
  <cols>
    <col min="1" max="1" width="58.85546875" style="3" customWidth="1"/>
    <col min="2" max="2" width="5.85546875" style="3" hidden="1" customWidth="1"/>
    <col min="3" max="3" width="13.42578125" style="3" customWidth="1"/>
    <col min="4" max="4" width="0.85546875" style="3" customWidth="1"/>
    <col min="5" max="5" width="11.7109375" style="3" bestFit="1" customWidth="1"/>
    <col min="6" max="6" width="0.85546875" style="3" customWidth="1"/>
    <col min="7" max="7" width="13.42578125" style="15" customWidth="1"/>
    <col min="8" max="8" width="0.85546875" style="3" customWidth="1"/>
    <col min="9" max="9" width="11.42578125" style="15" bestFit="1" customWidth="1"/>
    <col min="10" max="16384" width="9.140625" style="3"/>
  </cols>
  <sheetData>
    <row r="1" spans="1:12" s="16" customFormat="1" ht="20.25" customHeight="1">
      <c r="A1" s="14" t="s">
        <v>0</v>
      </c>
      <c r="B1" s="14"/>
      <c r="C1" s="3"/>
      <c r="D1" s="3"/>
      <c r="E1" s="3"/>
      <c r="F1" s="3"/>
      <c r="G1" s="15"/>
      <c r="H1" s="3"/>
      <c r="I1" s="15"/>
    </row>
    <row r="2" spans="1:12" s="18" customFormat="1" ht="20.25" customHeight="1">
      <c r="A2" s="17" t="s">
        <v>157</v>
      </c>
      <c r="B2" s="17"/>
      <c r="C2" s="3"/>
      <c r="D2" s="3"/>
      <c r="E2" s="3"/>
      <c r="F2" s="3"/>
      <c r="G2" s="15"/>
      <c r="H2" s="3"/>
      <c r="I2" s="15"/>
    </row>
    <row r="3" spans="1:12" s="18" customFormat="1" ht="20.25" customHeight="1">
      <c r="A3" s="17"/>
      <c r="B3" s="17"/>
      <c r="C3" s="3"/>
      <c r="D3" s="3"/>
      <c r="E3" s="3"/>
      <c r="F3" s="3"/>
      <c r="G3" s="15"/>
      <c r="H3" s="3"/>
      <c r="I3" s="15"/>
    </row>
    <row r="4" spans="1:12" s="21" customFormat="1" ht="20.25" customHeight="1">
      <c r="A4" s="19"/>
      <c r="B4" s="19"/>
      <c r="C4" s="265" t="s">
        <v>2</v>
      </c>
      <c r="D4" s="266"/>
      <c r="E4" s="266"/>
      <c r="F4" s="20"/>
      <c r="G4" s="265" t="s">
        <v>3</v>
      </c>
      <c r="H4" s="266"/>
      <c r="I4" s="266"/>
    </row>
    <row r="5" spans="1:12" s="2" customFormat="1" ht="20.25" customHeight="1">
      <c r="A5" s="4"/>
      <c r="B5" s="4"/>
      <c r="C5" s="265" t="s">
        <v>4</v>
      </c>
      <c r="D5" s="266"/>
      <c r="E5" s="266"/>
      <c r="G5" s="265" t="s">
        <v>4</v>
      </c>
      <c r="H5" s="266"/>
      <c r="I5" s="266"/>
    </row>
    <row r="6" spans="1:12" ht="20.25" customHeight="1">
      <c r="C6" s="268" t="s">
        <v>97</v>
      </c>
      <c r="D6" s="268"/>
      <c r="E6" s="268"/>
      <c r="F6" s="20"/>
      <c r="G6" s="268" t="s">
        <v>97</v>
      </c>
      <c r="H6" s="268"/>
      <c r="I6" s="268"/>
    </row>
    <row r="7" spans="1:12" ht="20.25" customHeight="1">
      <c r="C7" s="270" t="s">
        <v>5</v>
      </c>
      <c r="D7" s="268"/>
      <c r="E7" s="268"/>
      <c r="F7" s="20"/>
      <c r="G7" s="270" t="s">
        <v>5</v>
      </c>
      <c r="H7" s="268"/>
      <c r="I7" s="268"/>
    </row>
    <row r="8" spans="1:12" ht="20.25" customHeight="1">
      <c r="B8" s="58" t="s">
        <v>10</v>
      </c>
      <c r="C8" s="163" t="s">
        <v>7</v>
      </c>
      <c r="D8" s="6"/>
      <c r="E8" s="163" t="s">
        <v>8</v>
      </c>
      <c r="F8" s="6"/>
      <c r="G8" s="163" t="s">
        <v>7</v>
      </c>
      <c r="H8" s="6"/>
      <c r="I8" s="163" t="s">
        <v>8</v>
      </c>
    </row>
    <row r="9" spans="1:12" ht="20.25" customHeight="1">
      <c r="C9" s="274" t="s">
        <v>12</v>
      </c>
      <c r="D9" s="274"/>
      <c r="E9" s="274"/>
      <c r="F9" s="274"/>
      <c r="G9" s="274"/>
      <c r="H9" s="274"/>
      <c r="I9" s="274"/>
    </row>
    <row r="10" spans="1:12" ht="20.25" customHeight="1">
      <c r="A10" s="23" t="s">
        <v>158</v>
      </c>
      <c r="B10" s="23"/>
    </row>
    <row r="11" spans="1:12" ht="20.25" customHeight="1">
      <c r="A11" s="3" t="s">
        <v>87</v>
      </c>
      <c r="C11" s="15">
        <v>1239742</v>
      </c>
      <c r="E11" s="15">
        <v>1254141</v>
      </c>
      <c r="F11" s="15"/>
      <c r="G11" s="15">
        <v>1180980</v>
      </c>
      <c r="H11" s="15"/>
      <c r="I11" s="15">
        <v>958306</v>
      </c>
      <c r="J11" s="8"/>
      <c r="L11" s="8"/>
    </row>
    <row r="12" spans="1:12" ht="20.25" customHeight="1">
      <c r="A12" s="24" t="s">
        <v>159</v>
      </c>
      <c r="B12" s="24"/>
      <c r="C12" s="15"/>
      <c r="E12" s="15"/>
      <c r="J12" s="8"/>
      <c r="L12" s="8"/>
    </row>
    <row r="13" spans="1:12" ht="20.25" customHeight="1">
      <c r="A13" s="44" t="s">
        <v>160</v>
      </c>
      <c r="C13" s="15">
        <v>161587</v>
      </c>
      <c r="E13" s="15">
        <v>92747</v>
      </c>
      <c r="F13" s="15"/>
      <c r="G13" s="15">
        <v>-1728</v>
      </c>
      <c r="H13" s="15"/>
      <c r="I13" s="15">
        <v>-16045</v>
      </c>
      <c r="J13" s="8"/>
      <c r="L13" s="8"/>
    </row>
    <row r="14" spans="1:12" ht="20.25" customHeight="1">
      <c r="A14" s="3" t="s">
        <v>84</v>
      </c>
      <c r="C14" s="15">
        <v>26897</v>
      </c>
      <c r="E14" s="15">
        <v>54370</v>
      </c>
      <c r="F14" s="15"/>
      <c r="G14" s="15">
        <v>26617</v>
      </c>
      <c r="H14" s="15"/>
      <c r="I14" s="15">
        <v>53902</v>
      </c>
      <c r="J14" s="8"/>
      <c r="L14" s="8"/>
    </row>
    <row r="15" spans="1:12" ht="20.25" customHeight="1">
      <c r="A15" s="3" t="s">
        <v>161</v>
      </c>
      <c r="C15" s="15">
        <v>323424</v>
      </c>
      <c r="E15" s="15">
        <v>328232</v>
      </c>
      <c r="F15" s="15"/>
      <c r="G15" s="15">
        <v>5603</v>
      </c>
      <c r="H15" s="15"/>
      <c r="I15" s="15">
        <v>8814</v>
      </c>
      <c r="J15" s="8"/>
      <c r="L15" s="8"/>
    </row>
    <row r="16" spans="1:12" ht="20.25" customHeight="1">
      <c r="A16" s="44" t="s">
        <v>162</v>
      </c>
      <c r="C16" s="15">
        <v>-513</v>
      </c>
      <c r="E16" s="15">
        <v>-690</v>
      </c>
      <c r="F16" s="144"/>
      <c r="G16" s="144">
        <v>0</v>
      </c>
      <c r="H16" s="144"/>
      <c r="I16" s="144">
        <v>0</v>
      </c>
      <c r="J16" s="8"/>
      <c r="L16" s="8"/>
    </row>
    <row r="17" spans="1:12" ht="20.25" customHeight="1">
      <c r="A17" s="3" t="s">
        <v>163</v>
      </c>
      <c r="C17" s="15">
        <v>321</v>
      </c>
      <c r="E17" s="15">
        <v>309</v>
      </c>
      <c r="F17" s="15"/>
      <c r="G17" s="15">
        <v>124</v>
      </c>
      <c r="H17" s="15"/>
      <c r="I17" s="15">
        <v>118</v>
      </c>
      <c r="J17" s="8"/>
      <c r="L17" s="8"/>
    </row>
    <row r="18" spans="1:12" ht="20.25" customHeight="1">
      <c r="A18" s="25" t="s">
        <v>207</v>
      </c>
      <c r="B18" s="25"/>
      <c r="C18" s="15">
        <v>9655</v>
      </c>
      <c r="E18" s="15">
        <v>-58045</v>
      </c>
      <c r="G18" s="244">
        <v>0</v>
      </c>
      <c r="I18" s="26">
        <v>-70147</v>
      </c>
      <c r="J18" s="8"/>
      <c r="L18" s="8"/>
    </row>
    <row r="19" spans="1:12" ht="20.25" customHeight="1">
      <c r="A19" s="44" t="s">
        <v>164</v>
      </c>
      <c r="C19" s="256">
        <v>-6348</v>
      </c>
      <c r="E19" s="15">
        <v>53690</v>
      </c>
      <c r="F19" s="15"/>
      <c r="G19" s="256">
        <v>8106</v>
      </c>
      <c r="H19" s="15"/>
      <c r="I19" s="15">
        <v>77425</v>
      </c>
      <c r="J19" s="8"/>
      <c r="L19" s="8"/>
    </row>
    <row r="20" spans="1:12" ht="20.25" hidden="1" customHeight="1">
      <c r="A20" s="44" t="s">
        <v>165</v>
      </c>
      <c r="C20" s="15">
        <v>0</v>
      </c>
      <c r="E20" s="15">
        <v>0</v>
      </c>
      <c r="F20" s="144"/>
      <c r="G20" s="144">
        <v>0</v>
      </c>
      <c r="H20" s="144"/>
      <c r="I20" s="144">
        <v>0</v>
      </c>
      <c r="J20" s="8"/>
      <c r="L20" s="8"/>
    </row>
    <row r="21" spans="1:12" ht="20.25" customHeight="1">
      <c r="A21" s="3" t="s">
        <v>166</v>
      </c>
      <c r="C21" s="15">
        <v>-424</v>
      </c>
      <c r="E21" s="15">
        <v>-67</v>
      </c>
      <c r="F21" s="15"/>
      <c r="G21" s="15">
        <v>0</v>
      </c>
      <c r="H21" s="15"/>
      <c r="I21" s="15">
        <v>0</v>
      </c>
      <c r="J21" s="8"/>
      <c r="L21" s="8"/>
    </row>
    <row r="22" spans="1:12" ht="20.25" customHeight="1">
      <c r="A22" s="3" t="s">
        <v>167</v>
      </c>
      <c r="B22" s="142">
        <v>12</v>
      </c>
      <c r="C22" s="256">
        <v>-18113</v>
      </c>
      <c r="E22" s="15">
        <v>-9169</v>
      </c>
      <c r="F22" s="15"/>
      <c r="G22" s="256">
        <v>-1189237</v>
      </c>
      <c r="H22" s="15"/>
      <c r="I22" s="15">
        <v>-982160</v>
      </c>
      <c r="J22" s="8"/>
      <c r="L22" s="8"/>
    </row>
    <row r="23" spans="1:12" ht="20.25" customHeight="1">
      <c r="A23" s="3" t="s">
        <v>168</v>
      </c>
      <c r="B23" s="142">
        <v>12</v>
      </c>
      <c r="C23" s="15">
        <v>-18158</v>
      </c>
      <c r="E23" s="15">
        <v>-4997</v>
      </c>
      <c r="F23" s="15"/>
      <c r="G23" s="15">
        <v>-18491</v>
      </c>
      <c r="H23" s="15"/>
      <c r="I23" s="15">
        <v>-18642</v>
      </c>
      <c r="J23" s="8"/>
      <c r="L23" s="8"/>
    </row>
    <row r="24" spans="1:12" ht="20.25" hidden="1" customHeight="1">
      <c r="A24" s="3" t="s">
        <v>169</v>
      </c>
      <c r="C24" s="15"/>
      <c r="E24" s="15"/>
      <c r="F24" s="15"/>
      <c r="H24" s="15"/>
      <c r="J24" s="8"/>
      <c r="L24" s="8"/>
    </row>
    <row r="25" spans="1:12" ht="20.25" hidden="1" customHeight="1">
      <c r="A25" s="3" t="s">
        <v>170</v>
      </c>
      <c r="C25" s="169">
        <v>0</v>
      </c>
      <c r="E25" s="169">
        <v>0</v>
      </c>
      <c r="F25" s="15"/>
      <c r="G25" s="169">
        <v>0</v>
      </c>
      <c r="H25" s="15"/>
      <c r="I25" s="169">
        <v>0</v>
      </c>
      <c r="J25" s="8"/>
      <c r="L25" s="8"/>
    </row>
    <row r="26" spans="1:12" ht="20.25" customHeight="1">
      <c r="C26" s="28">
        <f>SUM(C11:C25)</f>
        <v>1718070</v>
      </c>
      <c r="E26" s="28">
        <v>1710521</v>
      </c>
      <c r="F26" s="15"/>
      <c r="G26" s="28">
        <f>SUM(G11:G25)</f>
        <v>11974</v>
      </c>
      <c r="H26" s="15"/>
      <c r="I26" s="28">
        <f>SUM(I11:I25)</f>
        <v>11571</v>
      </c>
      <c r="J26" s="8"/>
      <c r="L26" s="8"/>
    </row>
    <row r="27" spans="1:12" ht="20.25" customHeight="1">
      <c r="A27" s="29" t="s">
        <v>171</v>
      </c>
      <c r="B27" s="29"/>
      <c r="C27" s="15"/>
      <c r="E27" s="15"/>
      <c r="F27" s="15"/>
      <c r="G27" s="27"/>
      <c r="H27" s="15"/>
      <c r="I27" s="27"/>
      <c r="J27" s="8"/>
      <c r="L27" s="8"/>
    </row>
    <row r="28" spans="1:12" ht="20.25" customHeight="1">
      <c r="A28" s="30" t="s">
        <v>16</v>
      </c>
      <c r="B28" s="30"/>
      <c r="C28" s="15">
        <v>37103</v>
      </c>
      <c r="E28" s="15">
        <v>167916</v>
      </c>
      <c r="F28" s="15"/>
      <c r="G28" s="15">
        <v>-15</v>
      </c>
      <c r="H28" s="15"/>
      <c r="I28" s="15">
        <v>857</v>
      </c>
      <c r="J28" s="8"/>
      <c r="L28" s="8"/>
    </row>
    <row r="29" spans="1:12" ht="20.25" customHeight="1">
      <c r="A29" s="3" t="s">
        <v>19</v>
      </c>
      <c r="B29" s="30"/>
      <c r="C29" s="15">
        <v>85879</v>
      </c>
      <c r="E29" s="15">
        <v>20567</v>
      </c>
      <c r="F29" s="15"/>
      <c r="G29" s="15">
        <v>0</v>
      </c>
      <c r="H29" s="15"/>
      <c r="I29" s="15">
        <v>0</v>
      </c>
      <c r="J29" s="8"/>
      <c r="L29" s="8"/>
    </row>
    <row r="30" spans="1:12" ht="20.25" customHeight="1">
      <c r="A30" s="3" t="s">
        <v>20</v>
      </c>
      <c r="C30" s="15">
        <v>-3481</v>
      </c>
      <c r="E30" s="15">
        <v>416</v>
      </c>
      <c r="F30" s="15"/>
      <c r="G30" s="15">
        <v>216</v>
      </c>
      <c r="H30" s="15"/>
      <c r="I30" s="15">
        <v>203</v>
      </c>
      <c r="J30" s="8"/>
      <c r="L30" s="8"/>
    </row>
    <row r="31" spans="1:12" ht="20.25" customHeight="1">
      <c r="A31" s="3" t="s">
        <v>30</v>
      </c>
      <c r="C31" s="15">
        <v>23042</v>
      </c>
      <c r="E31" s="15">
        <v>23051</v>
      </c>
      <c r="F31" s="15"/>
      <c r="G31" s="15">
        <v>0</v>
      </c>
      <c r="H31" s="15"/>
      <c r="I31" s="15">
        <v>0</v>
      </c>
      <c r="J31" s="8"/>
      <c r="L31" s="8"/>
    </row>
    <row r="32" spans="1:12" ht="20.25" customHeight="1">
      <c r="A32" s="3" t="s">
        <v>31</v>
      </c>
      <c r="C32" s="15">
        <v>-841</v>
      </c>
      <c r="E32" s="15">
        <v>-2156</v>
      </c>
      <c r="F32" s="15"/>
      <c r="G32" s="15">
        <v>-9</v>
      </c>
      <c r="H32" s="15"/>
      <c r="I32" s="15">
        <v>2</v>
      </c>
      <c r="J32" s="8"/>
      <c r="L32" s="8"/>
    </row>
    <row r="33" spans="1:12" ht="20.25" customHeight="1">
      <c r="A33" s="30" t="s">
        <v>37</v>
      </c>
      <c r="B33" s="30"/>
      <c r="C33" s="15">
        <v>58632</v>
      </c>
      <c r="E33" s="15">
        <v>-13919</v>
      </c>
      <c r="F33" s="15"/>
      <c r="G33" s="15">
        <v>-10940</v>
      </c>
      <c r="H33" s="15"/>
      <c r="I33" s="15">
        <v>-2686</v>
      </c>
      <c r="J33" s="8"/>
      <c r="L33" s="8"/>
    </row>
    <row r="34" spans="1:12" ht="20.25" customHeight="1">
      <c r="A34" s="31" t="s">
        <v>43</v>
      </c>
      <c r="B34" s="31"/>
      <c r="C34" s="27">
        <v>-9836</v>
      </c>
      <c r="E34" s="27">
        <v>-6177</v>
      </c>
      <c r="F34" s="27"/>
      <c r="G34" s="27">
        <v>-193</v>
      </c>
      <c r="H34" s="27"/>
      <c r="I34" s="27">
        <v>-1926</v>
      </c>
      <c r="J34" s="8"/>
      <c r="L34" s="8"/>
    </row>
    <row r="35" spans="1:12" ht="20.25" customHeight="1">
      <c r="A35" s="32" t="s">
        <v>208</v>
      </c>
      <c r="B35" s="32"/>
      <c r="C35" s="28">
        <f>SUM(C26:C34)</f>
        <v>1908568</v>
      </c>
      <c r="D35" s="15">
        <f t="shared" ref="D35:H35" si="0">SUM(D26:D34)</f>
        <v>0</v>
      </c>
      <c r="E35" s="28">
        <v>1900219</v>
      </c>
      <c r="F35" s="15">
        <f t="shared" si="0"/>
        <v>0</v>
      </c>
      <c r="G35" s="28">
        <f>SUM(G26:G34)</f>
        <v>1033</v>
      </c>
      <c r="H35" s="15">
        <f t="shared" si="0"/>
        <v>0</v>
      </c>
      <c r="I35" s="28">
        <v>8021</v>
      </c>
      <c r="J35" s="8"/>
      <c r="L35" s="8"/>
    </row>
    <row r="36" spans="1:12" ht="20.25" customHeight="1">
      <c r="A36" s="31" t="s">
        <v>172</v>
      </c>
      <c r="B36" s="31"/>
      <c r="C36" s="15">
        <v>-146716</v>
      </c>
      <c r="E36" s="15">
        <v>-80014</v>
      </c>
      <c r="F36" s="33"/>
      <c r="G36" s="15">
        <v>-5538</v>
      </c>
      <c r="H36" s="33"/>
      <c r="I36" s="15">
        <v>-2039</v>
      </c>
      <c r="J36" s="8"/>
      <c r="L36" s="8"/>
    </row>
    <row r="37" spans="1:12" ht="20.25" customHeight="1">
      <c r="A37" s="34" t="s">
        <v>173</v>
      </c>
      <c r="B37" s="34"/>
      <c r="C37" s="35">
        <f>SUM(C35:C36)</f>
        <v>1761852</v>
      </c>
      <c r="D37" s="36"/>
      <c r="E37" s="35">
        <v>1820205</v>
      </c>
      <c r="F37" s="37"/>
      <c r="G37" s="35">
        <f>SUM(G35:G36)</f>
        <v>-4505</v>
      </c>
      <c r="H37" s="37"/>
      <c r="I37" s="35">
        <v>5982</v>
      </c>
      <c r="J37" s="8"/>
      <c r="L37" s="8"/>
    </row>
    <row r="38" spans="1:12" ht="18.75" customHeight="1">
      <c r="A38" s="34"/>
      <c r="B38" s="34"/>
      <c r="C38" s="37"/>
      <c r="D38" s="36"/>
      <c r="E38" s="37"/>
      <c r="F38" s="37"/>
      <c r="G38" s="37"/>
      <c r="H38" s="37"/>
      <c r="I38" s="37"/>
      <c r="J38" s="8"/>
      <c r="L38" s="8"/>
    </row>
    <row r="39" spans="1:12" s="16" customFormat="1" ht="20.25" customHeight="1">
      <c r="A39" s="14" t="s">
        <v>0</v>
      </c>
      <c r="B39" s="14"/>
      <c r="C39" s="3"/>
      <c r="D39" s="3"/>
      <c r="E39" s="3"/>
      <c r="F39" s="3"/>
      <c r="G39" s="15"/>
      <c r="H39" s="3"/>
      <c r="I39" s="15"/>
      <c r="J39" s="8"/>
      <c r="K39" s="3"/>
      <c r="L39" s="8"/>
    </row>
    <row r="40" spans="1:12" s="18" customFormat="1" ht="20.25" customHeight="1">
      <c r="A40" s="17" t="s">
        <v>157</v>
      </c>
      <c r="B40" s="17"/>
      <c r="C40" s="3"/>
      <c r="D40" s="3"/>
      <c r="E40" s="3"/>
      <c r="F40" s="3"/>
      <c r="G40" s="15"/>
      <c r="H40" s="3"/>
      <c r="I40" s="15"/>
      <c r="J40" s="8"/>
      <c r="K40" s="3"/>
      <c r="L40" s="8"/>
    </row>
    <row r="41" spans="1:12" s="18" customFormat="1" ht="18.600000000000001" customHeight="1">
      <c r="A41" s="17"/>
      <c r="B41" s="17"/>
      <c r="C41" s="3"/>
      <c r="D41" s="3"/>
      <c r="E41" s="3"/>
      <c r="F41" s="3"/>
      <c r="G41" s="15"/>
      <c r="H41" s="3"/>
      <c r="I41" s="15"/>
      <c r="J41" s="8"/>
      <c r="K41" s="3"/>
      <c r="L41" s="8"/>
    </row>
    <row r="42" spans="1:12" s="21" customFormat="1" ht="20.25" customHeight="1">
      <c r="A42" s="19"/>
      <c r="B42" s="19"/>
      <c r="C42" s="265" t="s">
        <v>2</v>
      </c>
      <c r="D42" s="265"/>
      <c r="E42" s="265"/>
      <c r="F42" s="20"/>
      <c r="G42" s="265" t="s">
        <v>3</v>
      </c>
      <c r="H42" s="265"/>
      <c r="I42" s="265"/>
      <c r="J42" s="8"/>
      <c r="K42" s="3"/>
      <c r="L42" s="8"/>
    </row>
    <row r="43" spans="1:12" s="2" customFormat="1" ht="20.25" customHeight="1">
      <c r="A43" s="4"/>
      <c r="B43" s="4"/>
      <c r="C43" s="265" t="s">
        <v>4</v>
      </c>
      <c r="D43" s="265"/>
      <c r="E43" s="265"/>
      <c r="G43" s="265" t="s">
        <v>4</v>
      </c>
      <c r="H43" s="265"/>
      <c r="I43" s="265"/>
      <c r="J43" s="8"/>
      <c r="K43" s="3"/>
      <c r="L43" s="8"/>
    </row>
    <row r="44" spans="1:12" ht="20.25" customHeight="1">
      <c r="C44" s="268" t="s">
        <v>97</v>
      </c>
      <c r="D44" s="268"/>
      <c r="E44" s="268"/>
      <c r="F44" s="20"/>
      <c r="G44" s="268" t="s">
        <v>97</v>
      </c>
      <c r="H44" s="268"/>
      <c r="I44" s="268"/>
      <c r="J44" s="8"/>
      <c r="L44" s="8"/>
    </row>
    <row r="45" spans="1:12" ht="20.25" customHeight="1">
      <c r="C45" s="270" t="s">
        <v>5</v>
      </c>
      <c r="D45" s="268"/>
      <c r="E45" s="268"/>
      <c r="F45" s="20"/>
      <c r="G45" s="270" t="s">
        <v>5</v>
      </c>
      <c r="H45" s="268"/>
      <c r="I45" s="268"/>
      <c r="J45" s="8"/>
      <c r="L45" s="8"/>
    </row>
    <row r="46" spans="1:12" ht="20.25" customHeight="1">
      <c r="B46" s="58" t="s">
        <v>10</v>
      </c>
      <c r="C46" s="163" t="s">
        <v>7</v>
      </c>
      <c r="D46" s="6"/>
      <c r="E46" s="163" t="s">
        <v>8</v>
      </c>
      <c r="F46" s="6"/>
      <c r="G46" s="163" t="s">
        <v>7</v>
      </c>
      <c r="H46" s="6"/>
      <c r="I46" s="163" t="s">
        <v>8</v>
      </c>
      <c r="J46" s="8"/>
      <c r="L46" s="8"/>
    </row>
    <row r="47" spans="1:12" ht="20.25" customHeight="1">
      <c r="C47" s="274" t="s">
        <v>12</v>
      </c>
      <c r="D47" s="274"/>
      <c r="E47" s="274"/>
      <c r="F47" s="274"/>
      <c r="G47" s="274"/>
      <c r="H47" s="274"/>
      <c r="I47" s="274"/>
      <c r="J47" s="8"/>
      <c r="L47" s="8"/>
    </row>
    <row r="48" spans="1:12" ht="20.25" customHeight="1">
      <c r="A48" s="38" t="s">
        <v>174</v>
      </c>
      <c r="B48" s="38"/>
      <c r="F48" s="39"/>
      <c r="G48" s="39"/>
      <c r="H48" s="39"/>
      <c r="I48" s="39"/>
      <c r="J48" s="8"/>
      <c r="L48" s="8"/>
    </row>
    <row r="49" spans="1:12" ht="20.25" customHeight="1">
      <c r="A49" s="40" t="s">
        <v>175</v>
      </c>
      <c r="B49" s="40"/>
      <c r="C49" s="15">
        <v>1500000</v>
      </c>
      <c r="E49" s="15">
        <v>0</v>
      </c>
      <c r="F49" s="39"/>
      <c r="G49" s="15">
        <v>1500000</v>
      </c>
      <c r="H49" s="39"/>
      <c r="I49" s="15">
        <v>0</v>
      </c>
      <c r="J49" s="8"/>
      <c r="L49" s="8"/>
    </row>
    <row r="50" spans="1:12" ht="20.25" customHeight="1">
      <c r="A50" s="40" t="s">
        <v>176</v>
      </c>
      <c r="B50" s="40"/>
      <c r="C50" s="15">
        <v>0</v>
      </c>
      <c r="E50" s="15">
        <v>3265112</v>
      </c>
      <c r="F50" s="39"/>
      <c r="G50" s="15">
        <v>0</v>
      </c>
      <c r="H50" s="39"/>
      <c r="I50" s="15">
        <v>1836961</v>
      </c>
      <c r="J50" s="8"/>
      <c r="L50" s="8"/>
    </row>
    <row r="51" spans="1:12" ht="20.25" customHeight="1">
      <c r="A51" s="40" t="s">
        <v>177</v>
      </c>
      <c r="B51" s="40"/>
      <c r="C51" s="15">
        <v>0</v>
      </c>
      <c r="E51" s="15">
        <v>-2152100</v>
      </c>
      <c r="F51" s="39"/>
      <c r="G51" s="15">
        <v>0</v>
      </c>
      <c r="H51" s="39"/>
      <c r="I51" s="15">
        <v>-928000</v>
      </c>
      <c r="J51" s="8"/>
      <c r="L51" s="8"/>
    </row>
    <row r="52" spans="1:12" ht="20.25" customHeight="1">
      <c r="A52" s="40" t="s">
        <v>178</v>
      </c>
      <c r="B52" s="40"/>
      <c r="C52" s="15">
        <v>0</v>
      </c>
      <c r="E52" s="15">
        <v>9985</v>
      </c>
      <c r="F52" s="39"/>
      <c r="G52" s="15">
        <v>0</v>
      </c>
      <c r="H52" s="39"/>
      <c r="I52" s="15">
        <v>0</v>
      </c>
      <c r="J52" s="8"/>
      <c r="L52" s="8"/>
    </row>
    <row r="53" spans="1:12" ht="20.25" hidden="1" customHeight="1">
      <c r="A53" s="3" t="s">
        <v>179</v>
      </c>
      <c r="B53" s="40"/>
      <c r="C53" s="15">
        <v>0</v>
      </c>
      <c r="E53" s="15">
        <v>0</v>
      </c>
      <c r="F53" s="39"/>
      <c r="G53" s="15">
        <v>0</v>
      </c>
      <c r="H53" s="39"/>
      <c r="I53" s="15">
        <v>0</v>
      </c>
      <c r="J53" s="8"/>
      <c r="L53" s="8"/>
    </row>
    <row r="54" spans="1:12" ht="20.25" customHeight="1">
      <c r="A54" s="3" t="s">
        <v>180</v>
      </c>
      <c r="C54" s="15">
        <v>3389</v>
      </c>
      <c r="E54" s="15">
        <v>17622</v>
      </c>
      <c r="F54" s="39"/>
      <c r="G54" s="15">
        <v>0</v>
      </c>
      <c r="H54" s="39"/>
      <c r="I54" s="15">
        <v>1</v>
      </c>
      <c r="J54" s="8"/>
      <c r="L54" s="8"/>
    </row>
    <row r="55" spans="1:12" ht="20.25" customHeight="1">
      <c r="A55" s="3" t="s">
        <v>181</v>
      </c>
      <c r="B55" s="40"/>
      <c r="C55" s="15">
        <v>-120784</v>
      </c>
      <c r="E55" s="15">
        <v>-72173</v>
      </c>
      <c r="F55" s="39"/>
      <c r="G55" s="15">
        <v>-969</v>
      </c>
      <c r="H55" s="39"/>
      <c r="I55" s="15">
        <v>-40</v>
      </c>
      <c r="J55" s="8"/>
      <c r="L55" s="8"/>
    </row>
    <row r="56" spans="1:12" ht="20.25" customHeight="1">
      <c r="A56" s="3" t="s">
        <v>182</v>
      </c>
      <c r="C56" s="15">
        <v>-105</v>
      </c>
      <c r="E56" s="15">
        <v>-652</v>
      </c>
      <c r="F56" s="39"/>
      <c r="G56" s="15">
        <v>-105</v>
      </c>
      <c r="H56" s="39"/>
      <c r="I56" s="15">
        <v>-7</v>
      </c>
      <c r="J56" s="8"/>
      <c r="L56" s="8"/>
    </row>
    <row r="57" spans="1:12" ht="20.25" hidden="1" customHeight="1">
      <c r="A57" s="3" t="s">
        <v>183</v>
      </c>
      <c r="C57" s="15">
        <v>0</v>
      </c>
      <c r="E57" s="15">
        <v>0</v>
      </c>
      <c r="F57" s="39"/>
      <c r="H57" s="39"/>
      <c r="I57" s="15">
        <v>0</v>
      </c>
      <c r="J57" s="8"/>
      <c r="L57" s="8"/>
    </row>
    <row r="58" spans="1:12" ht="20.25" hidden="1" customHeight="1">
      <c r="A58" s="3" t="s">
        <v>184</v>
      </c>
      <c r="B58" s="142">
        <v>4</v>
      </c>
      <c r="C58" s="15">
        <v>0</v>
      </c>
      <c r="E58" s="15">
        <v>0</v>
      </c>
      <c r="F58" s="39"/>
      <c r="H58" s="39"/>
      <c r="I58" s="15">
        <v>0</v>
      </c>
      <c r="J58" s="8"/>
      <c r="L58" s="8"/>
    </row>
    <row r="59" spans="1:12" ht="20.25" customHeight="1">
      <c r="A59" s="3" t="s">
        <v>185</v>
      </c>
      <c r="B59" s="142">
        <v>4</v>
      </c>
      <c r="C59" s="15">
        <v>0</v>
      </c>
      <c r="E59" s="15">
        <v>0</v>
      </c>
      <c r="F59" s="39"/>
      <c r="G59" s="15">
        <v>324873</v>
      </c>
      <c r="H59" s="39"/>
      <c r="I59" s="15">
        <v>728581</v>
      </c>
      <c r="J59" s="8"/>
      <c r="L59" s="8"/>
    </row>
    <row r="60" spans="1:12" ht="20.25" customHeight="1">
      <c r="A60" s="40" t="s">
        <v>217</v>
      </c>
      <c r="C60" s="15">
        <v>0</v>
      </c>
      <c r="E60" s="15">
        <v>0</v>
      </c>
      <c r="F60" s="39"/>
      <c r="G60" s="15">
        <v>-5000</v>
      </c>
      <c r="H60" s="39"/>
      <c r="I60" s="15">
        <v>0</v>
      </c>
      <c r="J60" s="8"/>
      <c r="L60" s="8"/>
    </row>
    <row r="61" spans="1:12" ht="20.25" hidden="1" customHeight="1">
      <c r="A61" s="40" t="s">
        <v>136</v>
      </c>
      <c r="C61" s="15">
        <v>0</v>
      </c>
      <c r="E61" s="15">
        <v>0</v>
      </c>
      <c r="F61" s="39"/>
      <c r="H61" s="39"/>
      <c r="I61" s="15">
        <v>0</v>
      </c>
      <c r="J61" s="8"/>
      <c r="L61" s="8"/>
    </row>
    <row r="62" spans="1:12" ht="20.25" customHeight="1">
      <c r="A62" s="3" t="s">
        <v>186</v>
      </c>
      <c r="C62" s="15">
        <v>18113</v>
      </c>
      <c r="E62" s="15">
        <v>9169</v>
      </c>
      <c r="F62" s="39"/>
      <c r="G62" s="256">
        <v>1189237</v>
      </c>
      <c r="H62" s="39"/>
      <c r="I62" s="15">
        <v>982160</v>
      </c>
      <c r="J62" s="8"/>
      <c r="L62" s="8"/>
    </row>
    <row r="63" spans="1:12" ht="20.25" customHeight="1">
      <c r="A63" s="3" t="s">
        <v>187</v>
      </c>
      <c r="C63" s="15">
        <v>16395</v>
      </c>
      <c r="E63" s="15">
        <v>5019</v>
      </c>
      <c r="F63" s="39"/>
      <c r="G63" s="15">
        <v>16788</v>
      </c>
      <c r="H63" s="39"/>
      <c r="I63" s="15">
        <v>18792</v>
      </c>
      <c r="J63" s="8"/>
      <c r="L63" s="8"/>
    </row>
    <row r="64" spans="1:12" ht="20.25" customHeight="1">
      <c r="A64" s="41" t="s">
        <v>188</v>
      </c>
      <c r="B64" s="41"/>
      <c r="C64" s="35">
        <f>SUM(C49:C63)</f>
        <v>1417008</v>
      </c>
      <c r="D64" s="36"/>
      <c r="E64" s="35">
        <f>SUM(E49:E63)</f>
        <v>1081982</v>
      </c>
      <c r="F64" s="42"/>
      <c r="G64" s="35">
        <f>SUM(G49:G63)</f>
        <v>3024824</v>
      </c>
      <c r="H64" s="42"/>
      <c r="I64" s="35">
        <f>SUM(I49:I63)</f>
        <v>2638448</v>
      </c>
      <c r="J64" s="8"/>
      <c r="L64" s="8"/>
    </row>
    <row r="65" spans="1:12" ht="15" customHeight="1">
      <c r="C65" s="15"/>
      <c r="E65" s="15"/>
      <c r="F65" s="15"/>
      <c r="H65" s="15"/>
      <c r="J65" s="8"/>
      <c r="L65" s="8"/>
    </row>
    <row r="66" spans="1:12" ht="20.25" customHeight="1">
      <c r="A66" s="43" t="s">
        <v>189</v>
      </c>
      <c r="B66" s="43"/>
      <c r="C66" s="15"/>
      <c r="E66" s="15"/>
      <c r="F66" s="15"/>
      <c r="H66" s="15"/>
      <c r="J66" s="8"/>
      <c r="L66" s="8"/>
    </row>
    <row r="67" spans="1:12" ht="20.25" hidden="1" customHeight="1">
      <c r="A67" s="3" t="s">
        <v>190</v>
      </c>
      <c r="B67" s="44"/>
      <c r="C67" s="15"/>
      <c r="E67" s="15">
        <v>0</v>
      </c>
      <c r="F67" s="39"/>
      <c r="H67" s="39"/>
      <c r="I67" s="15">
        <v>0</v>
      </c>
      <c r="J67" s="8"/>
      <c r="L67" s="8"/>
    </row>
    <row r="68" spans="1:12" ht="20.25" customHeight="1">
      <c r="A68" s="3" t="s">
        <v>191</v>
      </c>
      <c r="B68" s="44"/>
      <c r="C68" s="15">
        <v>0</v>
      </c>
      <c r="E68" s="15">
        <v>-20674</v>
      </c>
      <c r="F68" s="39"/>
      <c r="G68" s="15">
        <v>0</v>
      </c>
      <c r="H68" s="39"/>
      <c r="I68" s="15">
        <v>0</v>
      </c>
      <c r="J68" s="8"/>
      <c r="L68" s="8"/>
    </row>
    <row r="69" spans="1:12" ht="20.25" customHeight="1">
      <c r="A69" s="3" t="s">
        <v>192</v>
      </c>
      <c r="B69" s="44"/>
      <c r="C69" s="15">
        <v>0</v>
      </c>
      <c r="E69" s="15">
        <v>-210000</v>
      </c>
      <c r="F69" s="39"/>
      <c r="G69" s="15">
        <v>0</v>
      </c>
      <c r="H69" s="39"/>
      <c r="I69" s="15">
        <v>-210000</v>
      </c>
      <c r="J69" s="8"/>
      <c r="L69" s="8"/>
    </row>
    <row r="70" spans="1:12" ht="20.25" hidden="1" customHeight="1">
      <c r="A70" s="44" t="s">
        <v>193</v>
      </c>
      <c r="B70" s="44"/>
      <c r="E70" s="15">
        <v>0</v>
      </c>
      <c r="F70" s="39"/>
      <c r="H70" s="39"/>
      <c r="I70" s="15">
        <v>0</v>
      </c>
      <c r="J70" s="8"/>
      <c r="L70" s="8"/>
    </row>
    <row r="71" spans="1:12" ht="20.25" customHeight="1">
      <c r="A71" s="3" t="s">
        <v>194</v>
      </c>
      <c r="B71" s="44"/>
      <c r="C71" s="15">
        <v>-11404</v>
      </c>
      <c r="E71" s="15">
        <v>-10962</v>
      </c>
      <c r="F71" s="39"/>
      <c r="G71" s="15">
        <v>-3615</v>
      </c>
      <c r="H71" s="39"/>
      <c r="I71" s="15">
        <v>-3271</v>
      </c>
      <c r="J71" s="8"/>
      <c r="L71" s="8"/>
    </row>
    <row r="72" spans="1:12" ht="20.25" customHeight="1">
      <c r="A72" s="3" t="s">
        <v>195</v>
      </c>
      <c r="B72" s="44"/>
      <c r="C72" s="15">
        <v>52768</v>
      </c>
      <c r="E72" s="15">
        <v>0</v>
      </c>
      <c r="F72" s="39"/>
      <c r="G72" s="15">
        <v>0</v>
      </c>
      <c r="H72" s="39"/>
      <c r="I72" s="15">
        <v>0</v>
      </c>
      <c r="J72" s="8"/>
      <c r="L72" s="8"/>
    </row>
    <row r="73" spans="1:12" ht="20.25" customHeight="1">
      <c r="A73" s="45" t="s">
        <v>196</v>
      </c>
      <c r="B73" s="44"/>
      <c r="C73" s="15">
        <v>-750800</v>
      </c>
      <c r="E73" s="15">
        <v>-671610</v>
      </c>
      <c r="F73" s="39"/>
      <c r="G73" s="15">
        <v>-633462</v>
      </c>
      <c r="H73" s="39"/>
      <c r="I73" s="15">
        <v>-580673</v>
      </c>
      <c r="J73" s="8"/>
      <c r="L73" s="8"/>
    </row>
    <row r="74" spans="1:12" ht="20.25" customHeight="1">
      <c r="A74" s="3" t="s">
        <v>197</v>
      </c>
      <c r="B74" s="44"/>
      <c r="C74" s="259">
        <v>-25709</v>
      </c>
      <c r="E74" s="259">
        <v>-53120</v>
      </c>
      <c r="F74" s="39"/>
      <c r="G74" s="15">
        <v>-25709</v>
      </c>
      <c r="H74" s="39"/>
      <c r="I74" s="15">
        <v>-52784</v>
      </c>
      <c r="J74" s="8"/>
      <c r="L74" s="8"/>
    </row>
    <row r="75" spans="1:12" ht="20.25" customHeight="1">
      <c r="A75" s="46" t="s">
        <v>198</v>
      </c>
      <c r="B75" s="46"/>
      <c r="C75" s="35">
        <f>SUM(C67:C74)</f>
        <v>-735145</v>
      </c>
      <c r="D75" s="36"/>
      <c r="E75" s="35">
        <f>SUM(E67:E74)</f>
        <v>-966366</v>
      </c>
      <c r="F75" s="42"/>
      <c r="G75" s="35">
        <f>SUM(G67:G74)</f>
        <v>-662786</v>
      </c>
      <c r="H75" s="42"/>
      <c r="I75" s="35">
        <f>SUM(I67:I74)</f>
        <v>-846728</v>
      </c>
      <c r="J75" s="8"/>
      <c r="L75" s="8"/>
    </row>
    <row r="76" spans="1:12" ht="15" customHeight="1">
      <c r="C76" s="15"/>
      <c r="E76" s="15"/>
      <c r="F76" s="15"/>
      <c r="H76" s="15"/>
      <c r="J76" s="8"/>
      <c r="L76" s="8"/>
    </row>
    <row r="77" spans="1:12" ht="20.25" customHeight="1">
      <c r="A77" s="47" t="s">
        <v>199</v>
      </c>
      <c r="B77" s="47"/>
      <c r="C77" s="42">
        <f>C37+C64+C75</f>
        <v>2443715</v>
      </c>
      <c r="D77" s="36"/>
      <c r="E77" s="42">
        <f>E37+E64+E75</f>
        <v>1935821</v>
      </c>
      <c r="F77" s="42"/>
      <c r="G77" s="42">
        <f>G37+G64+G75</f>
        <v>2357533</v>
      </c>
      <c r="H77" s="42"/>
      <c r="I77" s="42">
        <f>I37+I64+I75</f>
        <v>1797702</v>
      </c>
      <c r="J77" s="8"/>
      <c r="L77" s="8"/>
    </row>
    <row r="78" spans="1:12" ht="20.25" customHeight="1">
      <c r="A78" s="48" t="s">
        <v>200</v>
      </c>
      <c r="B78" s="48"/>
      <c r="C78" s="15">
        <v>1733488</v>
      </c>
      <c r="E78" s="15">
        <v>46049</v>
      </c>
      <c r="F78" s="15"/>
      <c r="G78" s="27">
        <v>979740</v>
      </c>
      <c r="H78" s="15"/>
      <c r="I78" s="27">
        <v>11032</v>
      </c>
      <c r="J78" s="8"/>
      <c r="L78" s="8"/>
    </row>
    <row r="79" spans="1:12" ht="20.25" customHeight="1" thickBot="1">
      <c r="A79" s="49" t="s">
        <v>201</v>
      </c>
      <c r="B79" s="49"/>
      <c r="C79" s="50">
        <f>SUM(C77:C78)</f>
        <v>4177203</v>
      </c>
      <c r="D79" s="36"/>
      <c r="E79" s="50">
        <f>SUM(E77:E78)</f>
        <v>1981870</v>
      </c>
      <c r="F79" s="42"/>
      <c r="G79" s="50">
        <f>SUM(G77:G78)</f>
        <v>3337273</v>
      </c>
      <c r="H79" s="37"/>
      <c r="I79" s="50">
        <f>SUM(I77:I78)</f>
        <v>1808734</v>
      </c>
      <c r="J79" s="8"/>
      <c r="L79" s="8"/>
    </row>
    <row r="80" spans="1:12" ht="18.75" customHeight="1" thickTop="1">
      <c r="C80" s="261">
        <f>C79-'BS-2-3'!C11</f>
        <v>0</v>
      </c>
      <c r="D80" s="262"/>
      <c r="E80" s="262"/>
      <c r="F80" s="262"/>
      <c r="G80" s="263">
        <f>G79-'BS-2-3'!G11</f>
        <v>0</v>
      </c>
      <c r="H80" s="262"/>
      <c r="I80" s="263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7:I47"/>
    <mergeCell ref="C43:E43"/>
    <mergeCell ref="G43:I43"/>
    <mergeCell ref="C44:E44"/>
    <mergeCell ref="G44:I44"/>
    <mergeCell ref="C45:E45"/>
    <mergeCell ref="G45:I45"/>
    <mergeCell ref="G42:I42"/>
    <mergeCell ref="C42:E42"/>
  </mergeCells>
  <pageMargins left="0.8" right="0.8" top="0.48" bottom="0.5" header="0.5" footer="0.5"/>
  <pageSetup paperSize="9" scale="76" firstPageNumber="10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PL-4</vt:lpstr>
      <vt:lpstr>PL-5</vt:lpstr>
      <vt:lpstr>SH-Conso 6</vt:lpstr>
      <vt:lpstr>SH-Conso 7</vt:lpstr>
      <vt:lpstr>SH-Company 8</vt:lpstr>
      <vt:lpstr>SH-Company 9</vt:lpstr>
      <vt:lpstr>CF10-11</vt:lpstr>
      <vt:lpstr>'BS-2-3'!Print_Area</vt:lpstr>
      <vt:lpstr>'CF10-11'!Print_Area</vt:lpstr>
      <vt:lpstr>'PL-4'!Print_Area</vt:lpstr>
      <vt:lpstr>'PL-5'!Print_Area</vt:lpstr>
      <vt:lpstr>'SH-Company 8'!Print_Area</vt:lpstr>
      <vt:lpstr>'SH-Company 9'!Print_Area</vt:lpstr>
      <vt:lpstr>'SH-Conso 6'!Print_Area</vt:lpstr>
      <vt:lpstr>'SH-Conso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Suwanan Tantharapornroek</cp:lastModifiedBy>
  <cp:revision/>
  <cp:lastPrinted>2023-08-11T09:38:02Z</cp:lastPrinted>
  <dcterms:created xsi:type="dcterms:W3CDTF">2015-11-09T05:36:32Z</dcterms:created>
  <dcterms:modified xsi:type="dcterms:W3CDTF">2023-08-11T10:44:03Z</dcterms:modified>
  <cp:category/>
  <cp:contentStatus/>
</cp:coreProperties>
</file>