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defaultThemeVersion="124226"/>
  <mc:AlternateContent xmlns:mc="http://schemas.openxmlformats.org/markup-compatibility/2006">
    <mc:Choice Requires="x15">
      <x15ac:absPath xmlns:x15ac="http://schemas.microsoft.com/office/spreadsheetml/2010/11/ac" url="M:\ABAS-Non-Listed\- Non Listed Client Folder\RHB Securities (Thailand) Public Company Limited\RHB Securities (Thailand) Public-June2023_(HY)\"/>
    </mc:Choice>
  </mc:AlternateContent>
  <xr:revisionPtr revIDLastSave="0" documentId="13_ncr:1_{0C7EC51B-B34F-4F01-8CFF-C8974AE724BD}" xr6:coauthVersionLast="47" xr6:coauthVersionMax="47" xr10:uidLastSave="{00000000-0000-0000-0000-000000000000}"/>
  <bookViews>
    <workbookView xWindow="-120" yWindow="-120" windowWidth="21840" windowHeight="13020" tabRatio="601" xr2:uid="{00000000-000D-0000-FFFF-FFFF00000000}"/>
  </bookViews>
  <sheets>
    <sheet name="4-5" sheetId="30" r:id="rId1"/>
    <sheet name="6-7" sheetId="32" r:id="rId2"/>
    <sheet name="8" sheetId="33" r:id="rId3"/>
    <sheet name="9-11" sheetId="34" r:id="rId4"/>
  </sheets>
  <externalReferences>
    <externalReference r:id="rId5"/>
  </externalReferences>
  <definedNames>
    <definedName name="__123Graph_D" hidden="1">[1]ชื่อหุ้น!#REF!</definedName>
    <definedName name="_Key1" hidden="1">#REF!</definedName>
    <definedName name="_Order1" hidden="1">255</definedName>
    <definedName name="_Sort" hidden="1">#REF!</definedName>
    <definedName name="_xlnm.Print_Area" localSheetId="2">'8'!$A$1:$N$28</definedName>
    <definedName name="_xlnm.Print_Area" localSheetId="3">'9-11'!$A$1:$I$124</definedName>
  </definedNames>
  <calcPr calcId="191029"/>
</workbook>
</file>

<file path=xl/calcChain.xml><?xml version="1.0" encoding="utf-8"?>
<calcChain xmlns="http://schemas.openxmlformats.org/spreadsheetml/2006/main">
  <c r="G33" i="34" l="1"/>
  <c r="G66" i="34" s="1"/>
  <c r="N17" i="33" l="1"/>
  <c r="I33" i="34" l="1"/>
  <c r="H20" i="33" l="1"/>
  <c r="H13" i="33"/>
  <c r="I36" i="30" l="1"/>
  <c r="K69" i="30" l="1"/>
  <c r="K36" i="30"/>
  <c r="K71" i="30" s="1"/>
  <c r="K21" i="30"/>
  <c r="I61" i="32"/>
  <c r="I26" i="32"/>
  <c r="I16" i="32"/>
  <c r="J20" i="33"/>
  <c r="F20" i="33"/>
  <c r="D20" i="33"/>
  <c r="L13" i="33"/>
  <c r="J13" i="33"/>
  <c r="F13" i="33"/>
  <c r="D13" i="33"/>
  <c r="G98" i="34"/>
  <c r="I98" i="34"/>
  <c r="I79" i="34"/>
  <c r="G79" i="34"/>
  <c r="G72" i="34"/>
  <c r="I66" i="34"/>
  <c r="I72" i="34" s="1"/>
  <c r="A124" i="34"/>
  <c r="G61" i="32"/>
  <c r="L18" i="33" s="1"/>
  <c r="N18" i="33" s="1"/>
  <c r="A47" i="32"/>
  <c r="G26" i="32"/>
  <c r="G16" i="32"/>
  <c r="I28" i="32" l="1"/>
  <c r="I31" i="32" s="1"/>
  <c r="G28" i="32"/>
  <c r="G100" i="34"/>
  <c r="G104" i="34" s="1"/>
  <c r="I68" i="32"/>
  <c r="I63" i="32"/>
  <c r="N13" i="33"/>
  <c r="I100" i="34"/>
  <c r="I104" i="34" s="1"/>
  <c r="G31" i="32"/>
  <c r="G68" i="32" l="1"/>
  <c r="L16" i="33"/>
  <c r="N16" i="33" s="1"/>
  <c r="G63" i="32"/>
  <c r="N20" i="33" l="1"/>
  <c r="L20" i="33"/>
  <c r="I21" i="30"/>
  <c r="I69" i="30" l="1"/>
  <c r="A87" i="30" l="1"/>
  <c r="A47" i="30"/>
  <c r="A45" i="30"/>
  <c r="I71" i="3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Chulaporn Ekwongsupasarn</author>
  </authors>
  <commentList>
    <comment ref="B8" authorId="0" shapeId="0" xr:uid="{51615BBF-E511-4731-89F1-9AA2D6DA717D}">
      <text>
        <r>
          <rPr>
            <b/>
            <sz val="9"/>
            <color indexed="81"/>
            <rFont val="Tahoma"/>
            <family val="2"/>
          </rPr>
          <t>Added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Chulaporn Ekwongsupasarn</author>
  </authors>
  <commentList>
    <comment ref="G13" authorId="0" shapeId="0" xr:uid="{816BBAC1-C175-49FB-B2AD-B85159AE6654}">
      <text>
        <r>
          <rPr>
            <b/>
            <sz val="9"/>
            <color indexed="81"/>
            <rFont val="Tahoma"/>
            <family val="2"/>
          </rPr>
          <t>-1 to tie with NFS15</t>
        </r>
      </text>
    </comment>
    <comment ref="A22" authorId="0" shapeId="0" xr:uid="{92B830B6-7041-4C88-9BBF-085F8A471731}">
      <text>
        <r>
          <rPr>
            <b/>
            <sz val="9"/>
            <color indexed="81"/>
            <rFont val="Tahoma"/>
            <family val="2"/>
          </rPr>
          <t>Selling</t>
        </r>
      </text>
    </comment>
    <comment ref="G22" authorId="0" shapeId="0" xr:uid="{A86FC892-FC55-42CA-89EA-E895A36FEBD1}">
      <text>
        <r>
          <rPr>
            <b/>
            <sz val="9"/>
            <color indexed="81"/>
            <rFont val="Tahoma"/>
            <family val="2"/>
          </rPr>
          <t>Sold 345,700
NBV 890
Gain 344,891
ok</t>
        </r>
      </text>
    </comment>
    <comment ref="G27" authorId="0" shapeId="0" xr:uid="{3336F30E-9EE5-4396-9E74-1A90A1520C57}">
      <text>
        <r>
          <rPr>
            <b/>
            <sz val="9"/>
            <color indexed="81"/>
            <rFont val="Tahoma"/>
            <family val="2"/>
          </rPr>
          <t xml:space="preserve">round +3
</t>
        </r>
      </text>
    </comment>
    <comment ref="G28" authorId="0" shapeId="0" xr:uid="{A99B9FFC-1448-4237-9C84-FF3B0A739D5A}">
      <text>
        <r>
          <rPr>
            <b/>
            <sz val="9"/>
            <color indexed="81"/>
            <rFont val="Tahoma"/>
            <family val="2"/>
          </rPr>
          <t>PL</t>
        </r>
      </text>
    </comment>
    <comment ref="A32" authorId="0" shapeId="0" xr:uid="{6739B681-EAE1-45CA-BB86-A356909DA855}">
      <text>
        <r>
          <rPr>
            <b/>
            <sz val="9"/>
            <color indexed="81"/>
            <rFont val="Tahoma"/>
            <family val="2"/>
          </rPr>
          <t>Revised to ขาดทุน only</t>
        </r>
      </text>
    </comment>
    <comment ref="A65" authorId="0" shapeId="0" xr:uid="{F99FA300-7C9E-497F-9B0A-6ABA7B44042E}">
      <text>
        <r>
          <rPr>
            <b/>
            <sz val="9"/>
            <color indexed="81"/>
            <rFont val="Tahoma"/>
            <family val="2"/>
          </rPr>
          <t>Revised</t>
        </r>
      </text>
    </comment>
    <comment ref="A72" authorId="0" shapeId="0" xr:uid="{6FC09D15-5204-4D49-9B7C-85C485FD2CB2}">
      <text>
        <r>
          <rPr>
            <b/>
            <sz val="9"/>
            <color indexed="81"/>
            <rFont val="Tahoma"/>
            <family val="2"/>
          </rPr>
          <t>Revised</t>
        </r>
      </text>
    </comment>
    <comment ref="G76" authorId="0" shapeId="0" xr:uid="{86631391-8F4E-4E24-B741-E81A404C589E}">
      <text>
        <r>
          <rPr>
            <b/>
            <sz val="9"/>
            <color indexed="81"/>
            <rFont val="Tahoma"/>
            <family val="2"/>
          </rPr>
          <t>PPE 490
Intang 319
Total 809
+Gain 344,891
Cash received = 345,700</t>
        </r>
      </text>
    </comment>
    <comment ref="E96" authorId="0" shapeId="0" xr:uid="{79CAC255-6E35-4F18-A6B9-8D746B22A569}">
      <text>
        <r>
          <rPr>
            <b/>
            <sz val="9"/>
            <color indexed="81"/>
            <rFont val="Tahoma"/>
            <family val="2"/>
          </rPr>
          <t>Added</t>
        </r>
      </text>
    </comment>
    <comment ref="G96" authorId="0" shapeId="0" xr:uid="{0415BACF-C390-4B59-9A7A-AE8E892DD264}">
      <text>
        <r>
          <rPr>
            <b/>
            <sz val="9"/>
            <color indexed="81"/>
            <rFont val="Tahoma"/>
            <family val="2"/>
          </rPr>
          <t>Include interest</t>
        </r>
      </text>
    </comment>
    <comment ref="A98" authorId="0" shapeId="0" xr:uid="{D42F6EE9-1861-4149-B33B-2B7E8C8A87A9}">
      <text>
        <r>
          <rPr>
            <b/>
            <sz val="9"/>
            <color indexed="81"/>
            <rFont val="Tahoma"/>
            <family val="2"/>
          </rPr>
          <t>Revised</t>
        </r>
      </text>
    </comment>
    <comment ref="G102" authorId="0" shapeId="0" xr:uid="{6E1E2361-D676-4F83-85FC-E1BF6417DDF0}">
      <text>
        <r>
          <rPr>
            <b/>
            <sz val="9"/>
            <color indexed="81"/>
            <rFont val="Tahoma"/>
            <family val="2"/>
          </rPr>
          <t xml:space="preserve">tie with NFS7 - CCE
</t>
        </r>
      </text>
    </comment>
  </commentList>
</comments>
</file>

<file path=xl/sharedStrings.xml><?xml version="1.0" encoding="utf-8"?>
<sst xmlns="http://schemas.openxmlformats.org/spreadsheetml/2006/main" count="283" uniqueCount="170">
  <si>
    <t>สินทรัพย์</t>
  </si>
  <si>
    <t>หมายเหตุ</t>
  </si>
  <si>
    <t>รวมสินทรัพย์</t>
  </si>
  <si>
    <t>หนี้สินอื่น</t>
  </si>
  <si>
    <t>รวมหนี้สิน</t>
  </si>
  <si>
    <t>ทุนเรือนหุ้น</t>
  </si>
  <si>
    <t>ทุนที่ออกและชำระแล้ว</t>
  </si>
  <si>
    <t>รายได้อื่น</t>
  </si>
  <si>
    <t>ทุนจดทะเบียน</t>
  </si>
  <si>
    <t>เงินสดและรายการเทียบเท่าเงินสด</t>
  </si>
  <si>
    <t>รายได้</t>
  </si>
  <si>
    <t>รวมรายได้</t>
  </si>
  <si>
    <t>รวมค่าใช้จ่าย</t>
  </si>
  <si>
    <t>รวม</t>
  </si>
  <si>
    <t>หนี้สิน</t>
  </si>
  <si>
    <t>กระแสเงินสดจากกิจกรรมลงทุน</t>
  </si>
  <si>
    <t>กำไรสะสม</t>
  </si>
  <si>
    <t>ค่าธรรมเนียมและบริการจ่าย</t>
  </si>
  <si>
    <t>สินทรัพย์อื่น</t>
  </si>
  <si>
    <t>ยังไม่ได้จัดสรร</t>
  </si>
  <si>
    <t>ค่าใช้จ่าย</t>
  </si>
  <si>
    <t>งบแสดงฐานะการเงิน</t>
  </si>
  <si>
    <t>หนี้สินและส่วนของเจ้าของ</t>
  </si>
  <si>
    <t>ส่วนของเจ้าของ</t>
  </si>
  <si>
    <t>รวมส่วนของเจ้าของ</t>
  </si>
  <si>
    <t>รวมหนี้สินและส่วนของเจ้าของ</t>
  </si>
  <si>
    <t>กระแสเงินสดจากกิจกรรมจัดหาเงิน</t>
  </si>
  <si>
    <t>ค่าใช้จ่ายค้างจ่าย</t>
  </si>
  <si>
    <t>ส่วนเกินมูลค่าหุ้น</t>
  </si>
  <si>
    <t>ยังไม่จัดสรร</t>
  </si>
  <si>
    <t>ทุนสำรองตามกฎหมาย</t>
  </si>
  <si>
    <t>ภาระผูกพันผลประโยชน์พนักงาน</t>
  </si>
  <si>
    <t>งบกำไรขาดทุนเบ็ดเสร็จ</t>
  </si>
  <si>
    <t>งบกระแสเงินสด</t>
  </si>
  <si>
    <t xml:space="preserve">กระแสเงินสดจากกิจกรรมดำเนินงาน </t>
  </si>
  <si>
    <t>เงินสดจ่ายซื้ออุปกรณ์</t>
  </si>
  <si>
    <t>เงินสดจ่ายซื้อสินทรัพย์ไม่มีตัวตน</t>
  </si>
  <si>
    <t>เงินสดและรายการเทียบเท่าเงินสด ณ วันที่ 1 มกราคม</t>
  </si>
  <si>
    <t xml:space="preserve">งบแสดงการเปลี่ยนแปลงส่วนของเจ้าของ </t>
  </si>
  <si>
    <t>ทุนที่ออกและ</t>
  </si>
  <si>
    <t>ทุนสำรอง</t>
  </si>
  <si>
    <t>ชำระแล้ว</t>
  </si>
  <si>
    <t>มูลค่าหุ้นสามัญ</t>
  </si>
  <si>
    <t>ตามกฎหมาย</t>
  </si>
  <si>
    <t>บาท</t>
  </si>
  <si>
    <t xml:space="preserve">หุ้นสามัญ จำนวน 840,000,000 หุ้น </t>
  </si>
  <si>
    <t xml:space="preserve">   มูลค่าที่ตราไว้หุ้นละ 1 บาท</t>
  </si>
  <si>
    <t xml:space="preserve">หุ้นสามัญ จำนวน 819,171,600 หุ้น </t>
  </si>
  <si>
    <t xml:space="preserve">   มูลค่าที่ได้รับชำระแล้ว 1 บาท </t>
  </si>
  <si>
    <t>เงินสดสุทธิใช้ไปในกิจกรรมลงทุน</t>
  </si>
  <si>
    <t>ส่วนเกิน</t>
  </si>
  <si>
    <t>เจ้าหนี้ธุรกิจหลักทรัพย์และสัญญาซื้อขายล่วงหน้า</t>
  </si>
  <si>
    <t>รายการที่จะไม่จัดประเภทรายการใหม่เข้าไปไว้</t>
  </si>
  <si>
    <t>การวัดมูลค่าใหม่ของภาระผูกพันผลประโยชน์</t>
  </si>
  <si>
    <t>หลังออกจากงาน</t>
  </si>
  <si>
    <t>เข้าไปไว้ในกำไรหรือขาดทุนในภายหลัง</t>
  </si>
  <si>
    <t>ในกำไรหรือขาดทุนในภายหลัง</t>
  </si>
  <si>
    <t>บริษัทหลักทรัพย์ อาร์เอชบี (ประเทศไทย) จำกัด (มหาชน)</t>
  </si>
  <si>
    <t>ลูกหนี้สำนักหักบัญชีและบริษัทหลักทรัพย์</t>
  </si>
  <si>
    <t>ลูกหนี้ธุรกิจหลักทรัพย์และสัญญาซื้อขายล่วงหน้า</t>
  </si>
  <si>
    <t>อุปกรณ์</t>
  </si>
  <si>
    <t>สินทรัพย์ไม่มีตัวตน</t>
  </si>
  <si>
    <t>เงินกู้ยืมจากสถาบันการเงิน</t>
  </si>
  <si>
    <t>เจ้าหนี้สำนักหักบัญชีและบริษัทหลักทรัพย์</t>
  </si>
  <si>
    <t>รายได้ค่านายหน้า</t>
  </si>
  <si>
    <t>รายได้ค่าธรรมเนียมและบริการ</t>
  </si>
  <si>
    <t>ค่าใช้จ่ายผลประโยชน์พนักงาน</t>
  </si>
  <si>
    <t>ค่าใช้จ่ายอื่น</t>
  </si>
  <si>
    <t>เงินสดจ่ายเงินกู้ยืมจากสถาบันการเงิน</t>
  </si>
  <si>
    <t>เงินสดรับเงินกู้ยืมจากสถาบันการเงิน</t>
  </si>
  <si>
    <t>ขาดทุนต่อหุ้น</t>
  </si>
  <si>
    <t>ขาดทุนก่อนภาษีเงินได้</t>
  </si>
  <si>
    <t>กำไรและผลตอบแทนจากเครื่องมือทางการเงิน</t>
  </si>
  <si>
    <t xml:space="preserve"> </t>
  </si>
  <si>
    <r>
      <t xml:space="preserve">งบแสดงฐานะการเงิน </t>
    </r>
    <r>
      <rPr>
        <sz val="14"/>
        <rFont val="Browallia New"/>
        <family val="2"/>
      </rPr>
      <t>(ต่อ)</t>
    </r>
  </si>
  <si>
    <r>
      <t xml:space="preserve">งบกระแสเงินสด </t>
    </r>
    <r>
      <rPr>
        <sz val="14"/>
        <rFont val="Browallia New"/>
        <family val="2"/>
      </rPr>
      <t>(ต่อ)</t>
    </r>
  </si>
  <si>
    <r>
      <t>งบกำไรขาดทุนเบ็ดเสร็จ</t>
    </r>
    <r>
      <rPr>
        <sz val="14"/>
        <rFont val="Browallia New"/>
        <family val="2"/>
      </rPr>
      <t xml:space="preserve"> (ต่อ)</t>
    </r>
  </si>
  <si>
    <t>เงินลงทุนที่ไม่ได้วางเป็นหลักประกัน</t>
  </si>
  <si>
    <t>หนี้สินอนุพันธ์</t>
  </si>
  <si>
    <t>หนี้สินตามสัญญาเช่า</t>
  </si>
  <si>
    <t>รายได้ดอกเบี้ย</t>
  </si>
  <si>
    <t>ค่าใช้จ่ายดอกเบี้ย</t>
  </si>
  <si>
    <t>เงินสดจ่ายคืนเงินต้นของสัญญาเช่า</t>
  </si>
  <si>
    <t>สินทรัพย์สิทธิการใช้</t>
  </si>
  <si>
    <t>สินทรัพย์อนุพันธ์</t>
  </si>
  <si>
    <t>__________________________________</t>
  </si>
  <si>
    <t>กรรมการ</t>
  </si>
  <si>
    <t xml:space="preserve">          __________________________________</t>
  </si>
  <si>
    <r>
      <rPr>
        <u/>
        <sz val="14"/>
        <rFont val="Browallia New"/>
        <family val="2"/>
      </rPr>
      <t>หัก</t>
    </r>
    <r>
      <rPr>
        <sz val="14"/>
        <rFont val="Browallia New"/>
        <family val="2"/>
      </rPr>
      <t xml:space="preserve"> ค่าเผื่อผลขาดทุนด้านเครดิตที่คาดว่าจะเกิดขึ้น</t>
    </r>
  </si>
  <si>
    <t>เงินสดและรายการเทียบเท่าเงินสดลดลงสุทธิ</t>
  </si>
  <si>
    <t>รายได้ภาษีเงินได้</t>
  </si>
  <si>
    <t>กำไร (ขาดทุน) เบ็ดเสร็จอื่น :</t>
  </si>
  <si>
    <t>ภาษีเงินได้ที่เกี่ยวกับรายการที่จะไม่จัดประเภทรายการใหม่</t>
  </si>
  <si>
    <t>ขาดทุนต่อหุ้นขั้นพื้นฐาน</t>
  </si>
  <si>
    <t xml:space="preserve">(กลับรายการ) ผลขาดทุนด้านเครดิตที่คาดว่าจะเกิดขึ้น </t>
  </si>
  <si>
    <t xml:space="preserve">   (นาย ลี หยวน ตั๊ก)</t>
  </si>
  <si>
    <t>(นาย ลี หยวน ตั๊ก)</t>
  </si>
  <si>
    <t xml:space="preserve">  (นาย ลี หยวน ตั๊ก)</t>
  </si>
  <si>
    <t>15</t>
  </si>
  <si>
    <t xml:space="preserve">   (นายซิม เซง เต)</t>
  </si>
  <si>
    <t>กำไร (ขาดทุน) จากการดำเนินงานก่อนการเปลี่ยนแปลงใน</t>
  </si>
  <si>
    <t>พ.ศ. 2565</t>
  </si>
  <si>
    <t>ยอดคงเหลือ ณ วันที่ 1 มกราคม พ.ศ. 2565</t>
  </si>
  <si>
    <t>การจ่ายโดยใช้หุ้นเป็นเกณฑ์</t>
  </si>
  <si>
    <t>20</t>
  </si>
  <si>
    <t>30 มิถุนายน</t>
  </si>
  <si>
    <t>ขาดทุนสุทธิสำหรับงวด</t>
  </si>
  <si>
    <t>กำไรเบ็ดเสร็จอื่นสำหรับงวด - สุทธิจากภาษี</t>
  </si>
  <si>
    <t>กำไร (ขาดทุน) เบ็ดเสร็จรวมสำหรับงวด</t>
  </si>
  <si>
    <t>หมายเหตุประกอบงบการเงินระหว่างกาลเป็นส่วนหนึ่งของงบการเงินระหว่างกาลนี้</t>
  </si>
  <si>
    <t>ขาดทุนเบ็ดเสร็จรวมสำหรับงวด</t>
  </si>
  <si>
    <t>ยอดคงเหลือ ณ วันที่ 30 มิถุนายน พ.ศ. 2565</t>
  </si>
  <si>
    <t>รายการปรับปรุงขาดทุนสุทธิก่อนภาษีเงินได้เป็นเงินสดรับ (จ่าย)</t>
  </si>
  <si>
    <t xml:space="preserve">   จากกิจกรรมดำเนินงาน</t>
  </si>
  <si>
    <t xml:space="preserve">   ค่าเสื่อมราคาและรายจ่ายตัดจำหน่าย</t>
  </si>
  <si>
    <t>13, 14</t>
  </si>
  <si>
    <t xml:space="preserve">   ค่าเสื่อมราคาของสินทรัพย์สิทธิการใช้</t>
  </si>
  <si>
    <t xml:space="preserve">   (กลับรายการ) ผลขาดทุนด้านเครดิตที่คาดว่าจะเกิดขึ้น </t>
  </si>
  <si>
    <t xml:space="preserve">   (กำไร) ขาดทุนที่ยังไม่เกิดขึ้นจากการเปลี่ยนแปลงมูลค่ายุติธรรม</t>
  </si>
  <si>
    <t xml:space="preserve">     ในเงินลงทุน</t>
  </si>
  <si>
    <t xml:space="preserve">      ในอนุพันธ์</t>
  </si>
  <si>
    <t xml:space="preserve">      ในใบสำคัญแสดงสิทธิอนุพันธ์</t>
  </si>
  <si>
    <t xml:space="preserve">   ขาดทุนจากการตัดจำหน่ายสินทรัพย์</t>
  </si>
  <si>
    <t xml:space="preserve">   (กำไร) ขาดทุนจากการเปลี่ยนแปลงสินทรัพย์สิทธิการใช้ภายใต้สัญญาเช่า</t>
  </si>
  <si>
    <t xml:space="preserve">   ผลขาดทุนจากการด้อยค่าของสินทรัพย์</t>
  </si>
  <si>
    <t xml:space="preserve">   ค่าใช้จ่ายผลประโยชน์พนักงาน</t>
  </si>
  <si>
    <t xml:space="preserve">   ค่าใช้จ่ายดอกเบี้ย</t>
  </si>
  <si>
    <t xml:space="preserve">   รายได้ดอกเบี้ย</t>
  </si>
  <si>
    <t xml:space="preserve">   รายได้เงินปันผล</t>
  </si>
  <si>
    <t xml:space="preserve">   สินทรัพย์และหนี้สินดำเนินงาน</t>
  </si>
  <si>
    <r>
      <t xml:space="preserve">   สินทรัพย์และหนี้สินดำเนินงาน</t>
    </r>
    <r>
      <rPr>
        <sz val="14"/>
        <rFont val="Browallia New"/>
        <family val="2"/>
      </rPr>
      <t xml:space="preserve"> (ต่อ)</t>
    </r>
  </si>
  <si>
    <t>สินทรัพย์ดำเนินงาน (เพิ่มขึ้น) ลดลง</t>
  </si>
  <si>
    <t xml:space="preserve">   ลูกหนี้สำนักหักบัญชีและบริษัทหลักทรัพย์</t>
  </si>
  <si>
    <t xml:space="preserve">   ลูกหนี้ธุรกิจหลักทรัพย์และสัญญาซื้อขายล่วงหน้า</t>
  </si>
  <si>
    <t xml:space="preserve">   เงินลงทุนที่ไม่ได้วางเป็นหลักประกัน</t>
  </si>
  <si>
    <t xml:space="preserve">   สินทรัพย์อื่น</t>
  </si>
  <si>
    <t>หนี้สินดำเนินงานเพิ่มขึ้น (ลดลง)</t>
  </si>
  <si>
    <t xml:space="preserve">   เจ้าหนี้สำนักหักบัญชีและบริษัทหลักทรัพย์</t>
  </si>
  <si>
    <t xml:space="preserve">   เจ้าหนี้ธุรกิจหลักทรัพย์และสัญญาซื้อขายล่วงหน้า</t>
  </si>
  <si>
    <t xml:space="preserve">   หนี้สินอนุพันธ์</t>
  </si>
  <si>
    <t xml:space="preserve">   ค่าใช้จ่ายค้างจ่าย</t>
  </si>
  <si>
    <t xml:space="preserve">   ภาระผูกพันผลประโยชน์พนักงาน</t>
  </si>
  <si>
    <t xml:space="preserve">   หนี้สินอื่น</t>
  </si>
  <si>
    <t xml:space="preserve">   ก่อนดอกเบี้ยและภาษีเงินได้</t>
  </si>
  <si>
    <t xml:space="preserve">   เงินสดรับดอกเบี้ยและเงินปันผล</t>
  </si>
  <si>
    <t xml:space="preserve">   เงินสดจ่ายดอกเบี้ย</t>
  </si>
  <si>
    <t xml:space="preserve">   เงินสดรับภาษีเงินได้</t>
  </si>
  <si>
    <t xml:space="preserve">   เงินสดจ่ายภาษีเงินได้</t>
  </si>
  <si>
    <t>เงินสดและรายการเทียบเท่าเงินสด ณ วันที่ 30 มิถุนายน</t>
  </si>
  <si>
    <t xml:space="preserve">ข้อมูลเพิ่มเติมประกอบกระแสเงินสด </t>
  </si>
  <si>
    <t xml:space="preserve">รายการที่ไม่ใช่เงินสด </t>
  </si>
  <si>
    <t xml:space="preserve">การได้มาซึ่งสินทรัพย์สิทธิการใช้ภายใต้สัญญาเช่า	</t>
  </si>
  <si>
    <t>สำหรับงวดหกเดือนสิ้นสุดวันที่ 30 มิถุนายน พ.ศ. 2566</t>
  </si>
  <si>
    <t>พ.ศ. 2566</t>
  </si>
  <si>
    <t>ยอดคงเหลือ ณ วันที่ 1 มกราคม พ.ศ. 2566</t>
  </si>
  <si>
    <t>ยอดคงเหลือ ณ วันที่ 30 มิถุนายน พ.ศ. 2566</t>
  </si>
  <si>
    <t>31 ธันวาคม</t>
  </si>
  <si>
    <t>ณ วันที่ 30 มิถุนายน พ.ศ. 2566</t>
  </si>
  <si>
    <t>การจ่ายโดย</t>
  </si>
  <si>
    <t>ใช้หุ้นเป็นเกณฑ์</t>
  </si>
  <si>
    <t xml:space="preserve">   จ่ายโดยใช้หุ้นเป็นเกณฑ์</t>
  </si>
  <si>
    <t>เงินสดรับขายอุปกรณ์และสินทรัพย์ไม่มีตัวตน</t>
  </si>
  <si>
    <t>การวัดมูลค่าใหม่ของภาระผูกพันผลประโยชน์หลังออกจากงาน</t>
  </si>
  <si>
    <t>25, 26</t>
  </si>
  <si>
    <t xml:space="preserve">   กำไรจากการจำหน่ายสินทรัพย์</t>
  </si>
  <si>
    <t>ขาดทุนจากการดำเนินงานก่อนการเปลี่ยนแปลงใน</t>
  </si>
  <si>
    <t>เงินสดได้มาจาก(ใช้ไปใน)กิจกรรมดำเนินงาน</t>
  </si>
  <si>
    <t>เงินสดสุทธิได้มาจาก(ใช้ไปใน)กิจกรรมดำเนินงาน</t>
  </si>
  <si>
    <t>เงินสดสุทธิได้มาจาก(ใช้ไปใน)กิจกรรมจัดหาเงิน</t>
  </si>
  <si>
    <t xml:space="preserve">   (กำไร) ขาดทุนที่ยังไม่เกิดขึ้นจากการแปลงค่าเงินตราต่างประเทศ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</si>
</sst>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0_-;\-* #,##0_-;_-*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quot;฿&quot;* #,##0_-;\-&quot;฿&quot;* #,##0_-;_-&quot;฿&quot;* &quot;-&quot;_-;_-@_-"/>
    <numFmt numFmtId="169" formatCode="_-&quot;฿&quot;* #,##0.00_-;\-&quot;฿&quot;* #,##0.00_-;_-&quot;฿&quot;* &quot;-&quot;??_-;_-@_-"/>
    <numFmt numFmtId="170" formatCode="#,##0;\(#,##0\)"/>
    <numFmt numFmtId="171" formatCode="#,##0;\(#,##0\);&quot;-&quot;;@"/>
    <numFmt numFmtId="172" formatCode="#,##0.00;\(#,##0.00\);&quot;-&quot;;@"/>
    <numFmt numFmtId="173" formatCode="_-&quot;$&quot;* #,##0_-;\-&quot;$&quot;* #,##0_-;_-&quot;$&quot;* &quot;-&quot;_-;_-@_-"/>
    <numFmt numFmtId="174" formatCode="_-&quot;$&quot;* #,##0.00_-;\-&quot;$&quot;* #,##0.00_-;_-&quot;$&quot;* &quot;-&quot;??_-;_-@_-"/>
    <numFmt numFmtId="175" formatCode="#,##0.0_);[Red]\(#,##0.0\)"/>
    <numFmt numFmtId="176" formatCode="&quot;฿&quot;#,##0.00_);\(&quot;฿&quot;#,##0.00\)"/>
    <numFmt numFmtId="177" formatCode="0.000"/>
    <numFmt numFmtId="178" formatCode="#,##0.00\ &quot;F&quot;;\-#,##0.00\ &quot;F&quot;"/>
    <numFmt numFmtId="179" formatCode="dd\-mmm\-yy_)"/>
    <numFmt numFmtId="180" formatCode="0.0%"/>
    <numFmt numFmtId="181" formatCode="_-[$€-2]* #,##0.00_-;\-[$€-2]* #,##0.00_-;_-[$€-2]* &quot;-&quot;??_-"/>
    <numFmt numFmtId="182" formatCode=";;;"/>
    <numFmt numFmtId="183" formatCode="0.00_)"/>
    <numFmt numFmtId="184" formatCode="#,##0.0;[Red]\-#,##0.0"/>
    <numFmt numFmtId="185" formatCode="0.00_);[Red]\(0.00\)"/>
    <numFmt numFmtId="186" formatCode="#,##0;\(#,##0\);\-"/>
    <numFmt numFmtId="187" formatCode="_-* #,##0.00_-;\-* #,##0.00_-;_-* \-??_-;_-@_-"/>
    <numFmt numFmtId="188" formatCode="#,##0.000;\(#,##0.000\);&quot;-&quot;;@"/>
    <numFmt numFmtId="189" formatCode="_(* #,##0_);_(* \(#,##0\);_(* &quot;-&quot;??_);_(@_)"/>
    <numFmt numFmtId="190" formatCode="#,##0.0000"/>
  </numFmts>
  <fonts count="55">
    <font>
      <sz val="14"/>
      <name val="Cordia New"/>
      <charset val="222"/>
    </font>
    <font>
      <sz val="11"/>
      <color theme="1"/>
      <name val="Calibri"/>
      <family val="2"/>
      <scheme val="minor"/>
    </font>
    <font>
      <sz val="14"/>
      <name val="Cordia New"/>
      <family val="2"/>
    </font>
    <font>
      <sz val="14"/>
      <name val="Angsana New"/>
      <family val="1"/>
    </font>
    <font>
      <sz val="14"/>
      <name val="Cordia New"/>
      <family val="2"/>
    </font>
    <font>
      <u/>
      <sz val="5.9"/>
      <color indexed="12"/>
      <name val="Arial"/>
      <family val="2"/>
    </font>
    <font>
      <sz val="10"/>
      <name val="Arial"/>
      <family val="2"/>
    </font>
    <font>
      <sz val="15"/>
      <name val="BrowalliaUPC"/>
      <family val="1"/>
      <charset val="222"/>
    </font>
    <font>
      <sz val="14"/>
      <name val="CordiaUPC"/>
      <family val="2"/>
      <charset val="222"/>
    </font>
    <font>
      <sz val="14"/>
      <name val="AngsanaUPC"/>
      <family val="1"/>
      <charset val="222"/>
    </font>
    <font>
      <sz val="10"/>
      <name val="Helv"/>
      <charset val="222"/>
    </font>
    <font>
      <sz val="10"/>
      <name val="Tms Rmn"/>
    </font>
    <font>
      <sz val="14"/>
      <name val="Palatino"/>
      <family val="1"/>
      <charset val="222"/>
    </font>
    <font>
      <sz val="16"/>
      <name val="Palatino"/>
      <family val="1"/>
      <charset val="222"/>
    </font>
    <font>
      <sz val="32"/>
      <name val="Helvetica-Black"/>
      <charset val="222"/>
    </font>
    <font>
      <sz val="6"/>
      <color indexed="23"/>
      <name val="Helvetica-Black"/>
      <charset val="222"/>
    </font>
    <font>
      <sz val="9.5"/>
      <color indexed="23"/>
      <name val="Helvetica-Black"/>
      <charset val="222"/>
    </font>
    <font>
      <sz val="7"/>
      <name val="Palatino"/>
      <family val="1"/>
      <charset val="222"/>
    </font>
    <font>
      <sz val="7"/>
      <name val="Palatino"/>
      <family val="1"/>
    </font>
    <font>
      <sz val="8"/>
      <name val="Arial"/>
      <family val="2"/>
      <charset val="222"/>
    </font>
    <font>
      <sz val="6"/>
      <name val="Palatino"/>
      <family val="1"/>
      <charset val="222"/>
    </font>
    <font>
      <sz val="6"/>
      <name val="Palatino"/>
      <family val="1"/>
    </font>
    <font>
      <b/>
      <sz val="12"/>
      <name val="Arial"/>
      <family val="2"/>
    </font>
    <font>
      <sz val="28"/>
      <name val="Helvetica-Black"/>
      <charset val="222"/>
    </font>
    <font>
      <sz val="10"/>
      <name val="Helvetica-Black"/>
      <charset val="222"/>
    </font>
    <font>
      <sz val="18"/>
      <name val="Helvetica-Black"/>
      <charset val="222"/>
    </font>
    <font>
      <sz val="10"/>
      <name val="Palatino"/>
      <family val="1"/>
    </font>
    <font>
      <sz val="18"/>
      <name val="Palatino"/>
      <family val="1"/>
      <charset val="222"/>
    </font>
    <font>
      <i/>
      <sz val="14"/>
      <name val="Palatino"/>
      <family val="1"/>
      <charset val="222"/>
    </font>
    <font>
      <b/>
      <sz val="10"/>
      <name val="Arial"/>
      <family val="2"/>
    </font>
    <font>
      <sz val="7"/>
      <name val="Small Fonts"/>
      <family val="2"/>
    </font>
    <font>
      <b/>
      <i/>
      <sz val="16"/>
      <name val="Helv"/>
      <charset val="222"/>
    </font>
    <font>
      <sz val="10"/>
      <name val="Palatino"/>
      <family val="1"/>
      <charset val="222"/>
    </font>
    <font>
      <sz val="12"/>
      <name val="Helvetica-Black"/>
      <charset val="222"/>
    </font>
    <font>
      <sz val="10"/>
      <color indexed="9"/>
      <name val="Arial"/>
      <family val="2"/>
    </font>
    <font>
      <b/>
      <sz val="10"/>
      <name val="Palatino"/>
      <family val="1"/>
      <charset val="222"/>
    </font>
    <font>
      <sz val="9"/>
      <name val="Tms Rmn"/>
    </font>
    <font>
      <sz val="12"/>
      <name val="Palatino"/>
      <family val="1"/>
      <charset val="222"/>
    </font>
    <font>
      <sz val="11"/>
      <name val="Helvetica-Black"/>
      <charset val="222"/>
    </font>
    <font>
      <sz val="12"/>
      <name val="Angsana New Thai"/>
      <charset val="222"/>
    </font>
    <font>
      <u/>
      <sz val="14"/>
      <color indexed="12"/>
      <name val="CordiaUPC"/>
      <family val="2"/>
      <charset val="222"/>
    </font>
    <font>
      <sz val="14"/>
      <name val="Cordia New"/>
      <family val="1"/>
    </font>
    <font>
      <sz val="12"/>
      <name val="ทsฒำฉ๚ล้"/>
      <family val="1"/>
      <charset val="136"/>
    </font>
    <font>
      <u/>
      <sz val="14"/>
      <color indexed="36"/>
      <name val="CordiaUPC"/>
      <family val="2"/>
      <charset val="222"/>
    </font>
    <font>
      <sz val="12"/>
      <name val="นูลมรผ"/>
      <charset val="222"/>
    </font>
    <font>
      <sz val="12"/>
      <name val="新細明體"/>
      <charset val="136"/>
    </font>
    <font>
      <sz val="10"/>
      <name val="Courier"/>
      <family val="3"/>
    </font>
    <font>
      <sz val="11"/>
      <color theme="1"/>
      <name val="Calibri"/>
      <family val="2"/>
      <scheme val="minor"/>
    </font>
    <font>
      <sz val="10"/>
      <color theme="1"/>
      <name val="Arial"/>
      <family val="2"/>
    </font>
    <font>
      <b/>
      <sz val="14"/>
      <name val="Browallia New"/>
      <family val="2"/>
    </font>
    <font>
      <sz val="14"/>
      <name val="Browallia New"/>
      <family val="2"/>
    </font>
    <font>
      <i/>
      <sz val="14"/>
      <name val="Browallia New"/>
      <family val="2"/>
    </font>
    <font>
      <u/>
      <sz val="14"/>
      <name val="Browallia New"/>
      <family val="2"/>
    </font>
    <font>
      <sz val="11"/>
      <color theme="1"/>
      <name val="Calibri"/>
      <family val="2"/>
      <charset val="222"/>
      <scheme val="minor"/>
    </font>
    <font>
      <b/>
      <sz val="9"/>
      <color indexed="81"/>
      <name val="Tahoma"/>
      <family val="2"/>
    </font>
  </fonts>
  <fills count="10">
    <fill>
      <patternFill patternType="none"/>
    </fill>
    <fill>
      <patternFill patternType="gray125"/>
    </fill>
    <fill>
      <patternFill patternType="solid">
        <fgColor indexed="9"/>
      </patternFill>
    </fill>
    <fill>
      <patternFill patternType="solid">
        <fgColor indexed="22"/>
        <bgColor indexed="64"/>
      </patternFill>
    </fill>
    <fill>
      <patternFill patternType="solid">
        <fgColor indexed="26"/>
        <bgColor indexed="64"/>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
      <patternFill patternType="solid">
        <fgColor rgb="FFFAFAFA"/>
        <bgColor indexed="64"/>
      </patternFill>
    </fill>
  </fills>
  <borders count="11">
    <border>
      <left/>
      <right/>
      <top/>
      <bottom/>
      <diagonal/>
    </border>
    <border>
      <left/>
      <right/>
      <top style="thin">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23"/>
      </top>
      <bottom style="medium">
        <color indexed="23"/>
      </bottom>
      <diagonal/>
    </border>
    <border>
      <left/>
      <right/>
      <top/>
      <bottom style="thin">
        <color indexed="64"/>
      </bottom>
      <diagonal/>
    </border>
    <border>
      <left/>
      <right/>
      <top/>
      <bottom style="double">
        <color indexed="64"/>
      </bottom>
      <diagonal/>
    </border>
    <border>
      <left/>
      <right/>
      <top style="thin">
        <color indexed="64"/>
      </top>
      <bottom/>
      <diagonal/>
    </border>
  </borders>
  <cellStyleXfs count="239">
    <xf numFmtId="0" fontId="0" fillId="0" borderId="0"/>
    <xf numFmtId="9" fontId="9" fillId="0" borderId="0"/>
    <xf numFmtId="167" fontId="2" fillId="0" borderId="0" applyFont="0" applyFill="0" applyBorder="0" applyAlignment="0" applyProtection="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39" fontId="10" fillId="0" borderId="0"/>
    <xf numFmtId="175" fontId="11" fillId="0" borderId="0" applyFill="0" applyBorder="0" applyAlignment="0" applyProtection="0"/>
    <xf numFmtId="40" fontId="11" fillId="0" borderId="0" applyFill="0" applyBorder="0" applyAlignment="0" applyProtection="0"/>
    <xf numFmtId="176" fontId="8" fillId="2" borderId="0" applyFill="0" applyBorder="0" applyAlignment="0">
      <alignment vertical="top"/>
    </xf>
    <xf numFmtId="176" fontId="8" fillId="2" borderId="0" applyFill="0" applyBorder="0" applyAlignment="0">
      <alignment vertical="top"/>
    </xf>
    <xf numFmtId="177" fontId="8" fillId="0" borderId="0" applyFill="0" applyBorder="0" applyAlignment="0" applyProtection="0"/>
    <xf numFmtId="177" fontId="8" fillId="0" borderId="0" applyFill="0" applyBorder="0" applyAlignment="0" applyProtection="0"/>
    <xf numFmtId="167" fontId="2" fillId="0" borderId="0" applyFont="0" applyFill="0" applyBorder="0" applyAlignment="0" applyProtection="0"/>
    <xf numFmtId="167" fontId="47" fillId="0" borderId="0" applyFont="0" applyFill="0" applyBorder="0" applyAlignment="0" applyProtection="0"/>
    <xf numFmtId="167" fontId="6" fillId="0" borderId="0" applyFont="0" applyFill="0" applyBorder="0" applyAlignment="0" applyProtection="0"/>
    <xf numFmtId="171" fontId="6" fillId="0" borderId="0" applyFont="0" applyFill="0" applyBorder="0" applyAlignment="0" applyProtection="0"/>
    <xf numFmtId="167" fontId="4" fillId="0" borderId="0" applyFont="0" applyFill="0" applyBorder="0" applyAlignment="0" applyProtection="0"/>
    <xf numFmtId="43" fontId="8" fillId="0" borderId="0" applyFont="0" applyFill="0" applyBorder="0" applyAlignment="0" applyProtection="0"/>
    <xf numFmtId="178" fontId="9" fillId="0" borderId="0"/>
    <xf numFmtId="0" fontId="12" fillId="0" borderId="0">
      <alignment horizontal="left"/>
    </xf>
    <xf numFmtId="0" fontId="13" fillId="0" borderId="0"/>
    <xf numFmtId="0" fontId="14" fillId="0" borderId="0">
      <alignment horizontal="left"/>
    </xf>
    <xf numFmtId="0" fontId="8" fillId="2" borderId="1" applyFill="0" applyBorder="0" applyAlignment="0">
      <alignment horizontal="right"/>
    </xf>
    <xf numFmtId="0" fontId="8" fillId="2" borderId="1" applyFill="0" applyBorder="0" applyAlignment="0">
      <alignment horizontal="right"/>
    </xf>
    <xf numFmtId="179" fontId="9" fillId="0" borderId="0"/>
    <xf numFmtId="180" fontId="9" fillId="0" borderId="0"/>
    <xf numFmtId="0" fontId="11" fillId="0" borderId="0" applyNumberFormat="0" applyFill="0" applyBorder="0" applyAlignment="0" applyProtection="0"/>
    <xf numFmtId="181" fontId="2" fillId="0" borderId="0" applyFont="0" applyFill="0" applyBorder="0" applyAlignment="0" applyProtection="0"/>
    <xf numFmtId="0" fontId="15" fillId="0" borderId="0">
      <alignment horizontal="left"/>
    </xf>
    <xf numFmtId="0" fontId="16" fillId="0" borderId="0">
      <alignment horizontal="left"/>
    </xf>
    <xf numFmtId="0" fontId="17" fillId="0" borderId="0">
      <alignment horizontal="left"/>
    </xf>
    <xf numFmtId="0" fontId="17" fillId="0" borderId="0">
      <alignment horizontal="left"/>
    </xf>
    <xf numFmtId="0" fontId="18" fillId="0" borderId="0">
      <alignment horizontal="left"/>
    </xf>
    <xf numFmtId="38" fontId="19" fillId="3" borderId="0" applyNumberFormat="0" applyBorder="0" applyAlignment="0" applyProtection="0"/>
    <xf numFmtId="0" fontId="20" fillId="0" borderId="0">
      <alignment horizontal="left"/>
    </xf>
    <xf numFmtId="0" fontId="20" fillId="0" borderId="0">
      <alignment horizontal="left"/>
    </xf>
    <xf numFmtId="0" fontId="21" fillId="0" borderId="0">
      <alignment horizontal="left"/>
    </xf>
    <xf numFmtId="0" fontId="22" fillId="0" borderId="2" applyNumberFormat="0" applyAlignment="0" applyProtection="0">
      <alignment horizontal="left" vertical="center"/>
    </xf>
    <xf numFmtId="0" fontId="22" fillId="0" borderId="3">
      <alignment horizontal="left" vertical="center"/>
    </xf>
    <xf numFmtId="0" fontId="23" fillId="0" borderId="4">
      <alignment horizontal="left" vertical="top"/>
    </xf>
    <xf numFmtId="0" fontId="23" fillId="0" borderId="4">
      <alignment horizontal="left" vertical="top"/>
    </xf>
    <xf numFmtId="0" fontId="24" fillId="0" borderId="0">
      <alignment horizontal="left"/>
    </xf>
    <xf numFmtId="0" fontId="23" fillId="0" borderId="4">
      <alignment horizontal="left" vertical="top"/>
    </xf>
    <xf numFmtId="0" fontId="25" fillId="0" borderId="4">
      <alignment horizontal="left" vertical="top"/>
    </xf>
    <xf numFmtId="0" fontId="25" fillId="0" borderId="4">
      <alignment horizontal="left" vertical="top"/>
    </xf>
    <xf numFmtId="0" fontId="26" fillId="0" borderId="0">
      <alignment horizontal="left"/>
    </xf>
    <xf numFmtId="0" fontId="27" fillId="0" borderId="4">
      <alignment horizontal="left" vertical="top"/>
    </xf>
    <xf numFmtId="0" fontId="28" fillId="0" borderId="0">
      <alignment horizontal="left"/>
    </xf>
    <xf numFmtId="0" fontId="28" fillId="0" borderId="0">
      <alignment horizontal="left"/>
    </xf>
    <xf numFmtId="0" fontId="28" fillId="0" borderId="0">
      <alignment horizontal="left"/>
    </xf>
    <xf numFmtId="182" fontId="11" fillId="0" borderId="0" applyFill="0" applyBorder="0" applyAlignment="0" applyProtection="0"/>
    <xf numFmtId="0" fontId="5" fillId="0" borderId="0" applyNumberFormat="0" applyFill="0" applyBorder="0" applyAlignment="0" applyProtection="0">
      <alignment vertical="top"/>
      <protection locked="0"/>
    </xf>
    <xf numFmtId="10" fontId="19" fillId="4" borderId="5" applyNumberFormat="0" applyBorder="0" applyAlignment="0" applyProtection="0"/>
    <xf numFmtId="0" fontId="29" fillId="0" borderId="0" applyNumberFormat="0" applyFill="0" applyBorder="0" applyAlignment="0" applyProtection="0"/>
    <xf numFmtId="0" fontId="6" fillId="0" borderId="0"/>
    <xf numFmtId="0" fontId="6" fillId="0" borderId="0"/>
    <xf numFmtId="37" fontId="30" fillId="0" borderId="0"/>
    <xf numFmtId="183" fontId="31" fillId="0" borderId="0"/>
    <xf numFmtId="0" fontId="48" fillId="0" borderId="0"/>
    <xf numFmtId="0" fontId="8" fillId="0" borderId="0"/>
    <xf numFmtId="0" fontId="48" fillId="0" borderId="0"/>
    <xf numFmtId="0" fontId="48" fillId="0" borderId="0"/>
    <xf numFmtId="0" fontId="6" fillId="0" borderId="0"/>
    <xf numFmtId="0" fontId="6" fillId="0" borderId="0"/>
    <xf numFmtId="1" fontId="7" fillId="0" borderId="0"/>
    <xf numFmtId="0" fontId="47" fillId="0" borderId="0"/>
    <xf numFmtId="0" fontId="2" fillId="0" borderId="0"/>
    <xf numFmtId="0" fontId="47" fillId="0" borderId="0"/>
    <xf numFmtId="0" fontId="8" fillId="0" borderId="0"/>
    <xf numFmtId="0" fontId="4" fillId="0" borderId="0"/>
    <xf numFmtId="0" fontId="2" fillId="0" borderId="0"/>
    <xf numFmtId="0" fontId="2" fillId="0" borderId="0"/>
    <xf numFmtId="0" fontId="48" fillId="0" borderId="0"/>
    <xf numFmtId="0" fontId="48" fillId="0" borderId="0"/>
    <xf numFmtId="0" fontId="48" fillId="0" borderId="0"/>
    <xf numFmtId="0" fontId="48" fillId="0" borderId="0"/>
    <xf numFmtId="0" fontId="6" fillId="0" borderId="0"/>
    <xf numFmtId="0" fontId="48" fillId="0" borderId="0"/>
    <xf numFmtId="1" fontId="7" fillId="0" borderId="0"/>
    <xf numFmtId="1" fontId="7" fillId="0" borderId="0"/>
    <xf numFmtId="0" fontId="32" fillId="0" borderId="0"/>
    <xf numFmtId="0" fontId="33" fillId="0" borderId="0">
      <alignment horizontal="left"/>
    </xf>
    <xf numFmtId="0" fontId="8" fillId="2" borderId="0" applyFill="0" applyBorder="0" applyAlignment="0" applyProtection="0">
      <protection locked="0"/>
    </xf>
    <xf numFmtId="0" fontId="8" fillId="2" borderId="0" applyFill="0" applyBorder="0" applyAlignment="0" applyProtection="0">
      <protection locked="0"/>
    </xf>
    <xf numFmtId="184" fontId="8" fillId="2" borderId="0" applyFill="0" applyBorder="0" applyAlignment="0" applyProtection="0">
      <alignment vertical="top"/>
    </xf>
    <xf numFmtId="184" fontId="8" fillId="2" borderId="0" applyFill="0" applyBorder="0" applyAlignment="0" applyProtection="0">
      <alignment vertical="top"/>
    </xf>
    <xf numFmtId="185" fontId="8" fillId="0" borderId="0" applyFill="0" applyBorder="0" applyAlignment="0" applyProtection="0"/>
    <xf numFmtId="185" fontId="8" fillId="0" borderId="0" applyFill="0" applyBorder="0" applyAlignment="0" applyProtection="0"/>
    <xf numFmtId="10" fontId="6"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1" fontId="6" fillId="0" borderId="6" applyNumberFormat="0" applyFill="0" applyAlignment="0" applyProtection="0">
      <alignment horizontal="center" vertical="center"/>
    </xf>
    <xf numFmtId="0" fontId="16" fillId="0" borderId="7">
      <alignment vertical="center"/>
    </xf>
    <xf numFmtId="0" fontId="34" fillId="5" borderId="0" applyNumberFormat="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34" fillId="5" borderId="0" applyNumberFormat="0" applyBorder="0" applyAlignment="0" applyProtection="0"/>
    <xf numFmtId="0" fontId="6" fillId="4" borderId="0" applyNumberFormat="0" applyAlignment="0" applyProtection="0"/>
    <xf numFmtId="0" fontId="6" fillId="4" borderId="0" applyNumberFormat="0" applyAlignment="0" applyProtection="0"/>
    <xf numFmtId="3" fontId="6" fillId="0" borderId="0" applyNumberFormat="0" applyFont="0" applyFill="0" applyBorder="0" applyAlignment="0" applyProtection="0"/>
    <xf numFmtId="3" fontId="6" fillId="0" borderId="0" applyNumberFormat="0" applyFont="0" applyFill="0" applyBorder="0" applyAlignment="0" applyProtection="0"/>
    <xf numFmtId="0" fontId="34" fillId="5"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3" fontId="6" fillId="0" borderId="0" applyNumberFormat="0" applyFont="0" applyFill="0" applyBorder="0" applyAlignment="0" applyProtection="0"/>
    <xf numFmtId="3" fontId="6" fillId="0" borderId="0" applyNumberFormat="0" applyFont="0" applyFill="0" applyBorder="0" applyAlignment="0" applyProtection="0"/>
    <xf numFmtId="0" fontId="6" fillId="6" borderId="0" applyNumberFormat="0" applyBorder="0" applyAlignment="0" applyProtection="0"/>
    <xf numFmtId="0" fontId="6" fillId="6" borderId="0" applyNumberFormat="0" applyBorder="0" applyAlignment="0" applyProtection="0"/>
    <xf numFmtId="0" fontId="34" fillId="6" borderId="0" applyNumberFormat="0" applyBorder="0" applyAlignment="0" applyProtection="0"/>
    <xf numFmtId="3" fontId="6" fillId="0" borderId="0" applyNumberFormat="0" applyFont="0" applyFill="0" applyBorder="0" applyAlignment="0" applyProtection="0"/>
    <xf numFmtId="3" fontId="6" fillId="0" borderId="0" applyNumberFormat="0" applyFont="0" applyFill="0" applyBorder="0" applyAlignment="0" applyProtection="0"/>
    <xf numFmtId="3" fontId="34" fillId="7" borderId="0" applyNumberFormat="0" applyBorder="0" applyAlignment="0" applyProtection="0"/>
    <xf numFmtId="3" fontId="34" fillId="7" borderId="0" applyNumberFormat="0" applyBorder="0" applyAlignment="0" applyProtection="0"/>
    <xf numFmtId="3" fontId="6" fillId="0" borderId="0" applyNumberFormat="0" applyFont="0" applyFill="0" applyBorder="0" applyAlignment="0" applyProtection="0"/>
    <xf numFmtId="3" fontId="6" fillId="0" borderId="0" applyNumberFormat="0" applyFont="0" applyFill="0" applyBorder="0" applyAlignment="0" applyProtection="0"/>
    <xf numFmtId="3" fontId="34" fillId="8" borderId="0" applyNumberFormat="0" applyBorder="0" applyAlignment="0" applyProtection="0"/>
    <xf numFmtId="3" fontId="34" fillId="8" borderId="0" applyNumberFormat="0" applyBorder="0" applyAlignment="0" applyProtection="0"/>
    <xf numFmtId="0" fontId="6" fillId="0" borderId="0" applyFont="0" applyFill="0" applyBorder="0" applyAlignment="0" applyProtection="0"/>
    <xf numFmtId="0" fontId="6" fillId="0" borderId="0" applyFont="0" applyFill="0" applyBorder="0" applyAlignment="0" applyProtection="0"/>
    <xf numFmtId="3" fontId="6" fillId="3" borderId="0" applyFont="0" applyBorder="0" applyAlignment="0" applyProtection="0"/>
    <xf numFmtId="3" fontId="6" fillId="3" borderId="0" applyFont="0" applyBorder="0" applyAlignment="0" applyProtection="0"/>
    <xf numFmtId="0" fontId="6" fillId="8" borderId="0" applyNumberFormat="0" applyFont="0" applyBorder="0" applyAlignment="0" applyProtection="0"/>
    <xf numFmtId="0" fontId="6" fillId="8" borderId="0" applyNumberFormat="0" applyFont="0" applyBorder="0" applyAlignment="0" applyProtection="0"/>
    <xf numFmtId="4" fontId="6" fillId="3" borderId="0" applyFont="0" applyBorder="0" applyAlignment="0" applyProtection="0"/>
    <xf numFmtId="4" fontId="6" fillId="3" borderId="0" applyFont="0" applyBorder="0" applyAlignment="0" applyProtection="0"/>
    <xf numFmtId="0" fontId="35" fillId="0" borderId="0">
      <alignment horizontal="left"/>
    </xf>
    <xf numFmtId="0" fontId="17" fillId="0" borderId="0">
      <alignment horizontal="left"/>
    </xf>
    <xf numFmtId="0" fontId="26" fillId="0" borderId="0"/>
    <xf numFmtId="0" fontId="24" fillId="0" borderId="0"/>
    <xf numFmtId="0" fontId="17" fillId="0" borderId="0"/>
    <xf numFmtId="0" fontId="36" fillId="0" borderId="0" applyNumberFormat="0" applyFill="0" applyBorder="0" applyAlignment="0" applyProtection="0"/>
    <xf numFmtId="0" fontId="37" fillId="0" borderId="0"/>
    <xf numFmtId="0" fontId="37" fillId="0" borderId="0"/>
    <xf numFmtId="0" fontId="38" fillId="0" borderId="0"/>
    <xf numFmtId="0" fontId="38" fillId="0" borderId="0"/>
    <xf numFmtId="0" fontId="37" fillId="0" borderId="0"/>
    <xf numFmtId="0" fontId="37" fillId="0" borderId="0"/>
    <xf numFmtId="0" fontId="38" fillId="0" borderId="0"/>
    <xf numFmtId="0" fontId="37" fillId="0" borderId="0"/>
    <xf numFmtId="41" fontId="39" fillId="0" borderId="0" applyFont="0" applyFill="0" applyBorder="0" applyAlignment="0" applyProtection="0"/>
    <xf numFmtId="167" fontId="6" fillId="0" borderId="0" applyFont="0" applyFill="0" applyBorder="0" applyAlignment="0" applyProtection="0"/>
    <xf numFmtId="168" fontId="39" fillId="0" borderId="0" applyFont="0" applyFill="0" applyBorder="0" applyAlignment="0" applyProtection="0"/>
    <xf numFmtId="169" fontId="39" fillId="0" borderId="0" applyFont="0" applyFill="0" applyBorder="0" applyAlignment="0" applyProtection="0"/>
    <xf numFmtId="0" fontId="40" fillId="0" borderId="0" applyNumberFormat="0" applyFill="0" applyBorder="0" applyAlignment="0" applyProtection="0">
      <alignment vertical="top"/>
      <protection locked="0"/>
    </xf>
    <xf numFmtId="0" fontId="41" fillId="0" borderId="0"/>
    <xf numFmtId="41" fontId="41" fillId="0" borderId="0" applyFont="0" applyFill="0" applyBorder="0" applyAlignment="0" applyProtection="0"/>
    <xf numFmtId="167" fontId="41" fillId="0" borderId="0" applyFont="0" applyFill="0" applyBorder="0" applyAlignment="0" applyProtection="0"/>
    <xf numFmtId="164" fontId="42" fillId="0" borderId="0" applyFont="0" applyFill="0" applyBorder="0" applyAlignment="0" applyProtection="0"/>
    <xf numFmtId="166" fontId="42" fillId="0" borderId="0" applyFont="0" applyFill="0" applyBorder="0" applyAlignment="0" applyProtection="0"/>
    <xf numFmtId="0" fontId="43" fillId="0" borderId="0" applyNumberFormat="0" applyFill="0" applyBorder="0" applyAlignment="0" applyProtection="0">
      <alignment vertical="top"/>
      <protection locked="0"/>
    </xf>
    <xf numFmtId="9" fontId="44" fillId="0" borderId="0" applyFont="0" applyFill="0" applyBorder="0" applyAlignment="0" applyProtection="0"/>
    <xf numFmtId="0" fontId="3" fillId="0" borderId="0"/>
    <xf numFmtId="39" fontId="46" fillId="0" borderId="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44" fillId="0" borderId="0"/>
    <xf numFmtId="0" fontId="45"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174" fontId="4" fillId="0" borderId="0" applyFont="0" applyFill="0" applyBorder="0" applyAlignment="0" applyProtection="0"/>
    <xf numFmtId="17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1" fontId="7" fillId="0" borderId="0"/>
    <xf numFmtId="0" fontId="2" fillId="0" borderId="0"/>
    <xf numFmtId="0" fontId="8"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187" fontId="2" fillId="0" borderId="0"/>
    <xf numFmtId="0" fontId="53" fillId="0" borderId="0"/>
    <xf numFmtId="0" fontId="2" fillId="0" borderId="0"/>
    <xf numFmtId="43" fontId="2"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43" fontId="2" fillId="0" borderId="0" applyFont="0" applyFill="0" applyBorder="0" applyAlignment="0" applyProtection="0"/>
  </cellStyleXfs>
  <cellXfs count="204">
    <xf numFmtId="0" fontId="0" fillId="0" borderId="0" xfId="0"/>
    <xf numFmtId="49" fontId="49" fillId="0" borderId="0" xfId="71" applyNumberFormat="1" applyFont="1" applyAlignment="1">
      <alignment horizontal="left" vertical="center"/>
    </xf>
    <xf numFmtId="0" fontId="49" fillId="0" borderId="0" xfId="71" applyFont="1" applyAlignment="1">
      <alignment vertical="center"/>
    </xf>
    <xf numFmtId="0" fontId="50" fillId="0" borderId="0" xfId="71" applyFont="1" applyAlignment="1">
      <alignment vertical="center"/>
    </xf>
    <xf numFmtId="171" fontId="50" fillId="0" borderId="0" xfId="71" applyNumberFormat="1" applyFont="1" applyAlignment="1">
      <alignment vertical="center"/>
    </xf>
    <xf numFmtId="167" fontId="50" fillId="0" borderId="0" xfId="2" applyFont="1" applyFill="1" applyAlignment="1">
      <alignment vertical="center"/>
    </xf>
    <xf numFmtId="0" fontId="49" fillId="0" borderId="8" xfId="71" applyFont="1" applyBorder="1" applyAlignment="1">
      <alignment vertical="center"/>
    </xf>
    <xf numFmtId="0" fontId="50" fillId="0" borderId="8" xfId="71" applyFont="1" applyBorder="1" applyAlignment="1">
      <alignment vertical="center"/>
    </xf>
    <xf numFmtId="171" fontId="50" fillId="0" borderId="8" xfId="71" applyNumberFormat="1" applyFont="1" applyBorder="1" applyAlignment="1">
      <alignment vertical="center"/>
    </xf>
    <xf numFmtId="38" fontId="50" fillId="0" borderId="0" xfId="71" applyNumberFormat="1" applyFont="1" applyAlignment="1">
      <alignment vertical="center"/>
    </xf>
    <xf numFmtId="49" fontId="50" fillId="0" borderId="0" xfId="75" applyNumberFormat="1" applyFont="1" applyAlignment="1">
      <alignment horizontal="center" vertical="center"/>
    </xf>
    <xf numFmtId="170" fontId="50" fillId="0" borderId="0" xfId="71" applyNumberFormat="1" applyFont="1" applyAlignment="1">
      <alignment horizontal="right" vertical="center"/>
    </xf>
    <xf numFmtId="165" fontId="50" fillId="0" borderId="0" xfId="71" applyNumberFormat="1" applyFont="1" applyAlignment="1">
      <alignment vertical="center"/>
    </xf>
    <xf numFmtId="171" fontId="49" fillId="0" borderId="0" xfId="71" applyNumberFormat="1" applyFont="1" applyAlignment="1">
      <alignment horizontal="right" vertical="center"/>
    </xf>
    <xf numFmtId="171" fontId="49" fillId="0" borderId="8" xfId="71" applyNumberFormat="1" applyFont="1" applyBorder="1" applyAlignment="1">
      <alignment horizontal="right" vertical="center"/>
    </xf>
    <xf numFmtId="171" fontId="50" fillId="0" borderId="0" xfId="19" applyNumberFormat="1" applyFont="1" applyFill="1" applyAlignment="1">
      <alignment horizontal="right" vertical="center"/>
    </xf>
    <xf numFmtId="49" fontId="49" fillId="0" borderId="0" xfId="71" applyNumberFormat="1" applyFont="1" applyAlignment="1">
      <alignment vertical="center"/>
    </xf>
    <xf numFmtId="167" fontId="50" fillId="0" borderId="0" xfId="2" applyFont="1" applyFill="1" applyBorder="1" applyAlignment="1">
      <alignment vertical="center"/>
    </xf>
    <xf numFmtId="38" fontId="50" fillId="0" borderId="0" xfId="73" applyNumberFormat="1" applyFont="1" applyAlignment="1">
      <alignment vertical="center"/>
    </xf>
    <xf numFmtId="37" fontId="50" fillId="0" borderId="0" xfId="73" applyNumberFormat="1" applyFont="1" applyAlignment="1">
      <alignment vertical="center"/>
    </xf>
    <xf numFmtId="171" fontId="50" fillId="0" borderId="0" xfId="73" applyNumberFormat="1" applyFont="1"/>
    <xf numFmtId="0" fontId="50" fillId="0" borderId="0" xfId="73" applyFont="1"/>
    <xf numFmtId="38" fontId="50" fillId="0" borderId="0" xfId="73" applyNumberFormat="1" applyFont="1" applyAlignment="1">
      <alignment horizontal="centerContinuous" vertical="center"/>
    </xf>
    <xf numFmtId="37" fontId="50" fillId="0" borderId="0" xfId="73" applyNumberFormat="1" applyFont="1" applyAlignment="1">
      <alignment horizontal="centerContinuous" vertical="center"/>
    </xf>
    <xf numFmtId="0" fontId="49" fillId="0" borderId="8" xfId="83" applyNumberFormat="1" applyFont="1" applyBorder="1" applyAlignment="1">
      <alignment horizontal="center" vertical="center"/>
    </xf>
    <xf numFmtId="171" fontId="49" fillId="0" borderId="0" xfId="0" applyNumberFormat="1" applyFont="1" applyAlignment="1">
      <alignment horizontal="right" vertical="center"/>
    </xf>
    <xf numFmtId="165" fontId="50" fillId="0" borderId="0" xfId="73" applyNumberFormat="1" applyFont="1" applyAlignment="1">
      <alignment vertical="center"/>
    </xf>
    <xf numFmtId="38" fontId="50" fillId="0" borderId="0" xfId="73" quotePrefix="1" applyNumberFormat="1" applyFont="1" applyAlignment="1">
      <alignment horizontal="left" vertical="center"/>
    </xf>
    <xf numFmtId="38" fontId="50" fillId="0" borderId="0" xfId="83" applyNumberFormat="1" applyFont="1" applyAlignment="1">
      <alignment horizontal="center" vertical="center"/>
    </xf>
    <xf numFmtId="171" fontId="50" fillId="0" borderId="0" xfId="73" applyNumberFormat="1" applyFont="1" applyAlignment="1">
      <alignment vertical="center"/>
    </xf>
    <xf numFmtId="37" fontId="50" fillId="0" borderId="8" xfId="73" applyNumberFormat="1" applyFont="1" applyBorder="1" applyAlignment="1">
      <alignment vertical="center"/>
    </xf>
    <xf numFmtId="38" fontId="49" fillId="0" borderId="0" xfId="73" quotePrefix="1" applyNumberFormat="1" applyFont="1" applyAlignment="1">
      <alignment horizontal="left" vertical="center"/>
    </xf>
    <xf numFmtId="171" fontId="49" fillId="0" borderId="0" xfId="76" applyNumberFormat="1" applyFont="1" applyAlignment="1">
      <alignment vertical="center"/>
    </xf>
    <xf numFmtId="171" fontId="50" fillId="0" borderId="0" xfId="76" applyNumberFormat="1" applyFont="1" applyAlignment="1">
      <alignment horizontal="center" vertical="center"/>
    </xf>
    <xf numFmtId="171" fontId="50" fillId="0" borderId="0" xfId="76" applyNumberFormat="1" applyFont="1" applyAlignment="1">
      <alignment vertical="center"/>
    </xf>
    <xf numFmtId="171" fontId="49" fillId="0" borderId="8" xfId="76" applyNumberFormat="1" applyFont="1" applyBorder="1" applyAlignment="1">
      <alignment vertical="center"/>
    </xf>
    <xf numFmtId="171" fontId="50" fillId="0" borderId="8" xfId="76" applyNumberFormat="1" applyFont="1" applyBorder="1" applyAlignment="1">
      <alignment horizontal="center" vertical="center"/>
    </xf>
    <xf numFmtId="171" fontId="50" fillId="0" borderId="8" xfId="76" applyNumberFormat="1" applyFont="1" applyBorder="1" applyAlignment="1">
      <alignment vertical="center"/>
    </xf>
    <xf numFmtId="0" fontId="49" fillId="0" borderId="0" xfId="75" applyFont="1" applyAlignment="1">
      <alignment horizontal="center" vertical="center"/>
    </xf>
    <xf numFmtId="171" fontId="49" fillId="0" borderId="0" xfId="75" applyNumberFormat="1" applyFont="1" applyAlignment="1">
      <alignment horizontal="right" vertical="center"/>
    </xf>
    <xf numFmtId="0" fontId="49" fillId="0" borderId="0" xfId="75" applyFont="1" applyAlignment="1">
      <alignment vertical="center"/>
    </xf>
    <xf numFmtId="171" fontId="50" fillId="0" borderId="0" xfId="2" applyNumberFormat="1" applyFont="1" applyFill="1" applyBorder="1" applyAlignment="1">
      <alignment horizontal="right" vertical="center"/>
    </xf>
    <xf numFmtId="38" fontId="51" fillId="0" borderId="0" xfId="83" applyNumberFormat="1" applyFont="1" applyAlignment="1">
      <alignment horizontal="centerContinuous" vertical="center"/>
    </xf>
    <xf numFmtId="171" fontId="50" fillId="0" borderId="0" xfId="83" applyNumberFormat="1" applyFont="1" applyAlignment="1">
      <alignment horizontal="right" vertical="center"/>
    </xf>
    <xf numFmtId="0" fontId="50" fillId="0" borderId="0" xfId="0" applyFont="1" applyAlignment="1">
      <alignment horizontal="center" vertical="center"/>
    </xf>
    <xf numFmtId="38" fontId="50" fillId="0" borderId="0" xfId="73" applyNumberFormat="1" applyFont="1" applyAlignment="1">
      <alignment horizontal="left" vertical="center"/>
    </xf>
    <xf numFmtId="165" fontId="50" fillId="0" borderId="0" xfId="73" applyNumberFormat="1" applyFont="1" applyAlignment="1">
      <alignment horizontal="right" vertical="center"/>
    </xf>
    <xf numFmtId="38" fontId="49" fillId="0" borderId="0" xfId="73" applyNumberFormat="1" applyFont="1" applyAlignment="1">
      <alignment vertical="center"/>
    </xf>
    <xf numFmtId="0" fontId="50" fillId="0" borderId="0" xfId="73" applyFont="1" applyAlignment="1">
      <alignment vertical="center"/>
    </xf>
    <xf numFmtId="0" fontId="50" fillId="0" borderId="0" xfId="73" applyFont="1" applyAlignment="1">
      <alignment horizontal="center" vertical="center"/>
    </xf>
    <xf numFmtId="38" fontId="49" fillId="0" borderId="0" xfId="73" applyNumberFormat="1" applyFont="1" applyAlignment="1">
      <alignment horizontal="left" vertical="center"/>
    </xf>
    <xf numFmtId="0" fontId="49" fillId="0" borderId="0" xfId="76" applyFont="1" applyAlignment="1">
      <alignment vertical="center"/>
    </xf>
    <xf numFmtId="38" fontId="49" fillId="0" borderId="8" xfId="76" applyNumberFormat="1" applyFont="1" applyBorder="1" applyAlignment="1">
      <alignment vertical="center"/>
    </xf>
    <xf numFmtId="38" fontId="49" fillId="0" borderId="0" xfId="76" applyNumberFormat="1" applyFont="1" applyAlignment="1">
      <alignment vertical="center"/>
    </xf>
    <xf numFmtId="0" fontId="49" fillId="0" borderId="0" xfId="75" applyFont="1" applyAlignment="1">
      <alignment horizontal="left" vertical="center"/>
    </xf>
    <xf numFmtId="0" fontId="49" fillId="0" borderId="0" xfId="71" applyFont="1" applyAlignment="1">
      <alignment horizontal="left" vertical="center"/>
    </xf>
    <xf numFmtId="38" fontId="50" fillId="0" borderId="8" xfId="76" applyNumberFormat="1" applyFont="1" applyBorder="1" applyAlignment="1">
      <alignment vertical="center"/>
    </xf>
    <xf numFmtId="0" fontId="50" fillId="0" borderId="0" xfId="76" applyFont="1" applyAlignment="1">
      <alignment vertical="center"/>
    </xf>
    <xf numFmtId="171" fontId="50" fillId="0" borderId="0" xfId="2" applyNumberFormat="1" applyFont="1" applyFill="1" applyAlignment="1">
      <alignment vertical="center"/>
    </xf>
    <xf numFmtId="0" fontId="50" fillId="0" borderId="0" xfId="75" applyFont="1" applyAlignment="1">
      <alignment vertical="center"/>
    </xf>
    <xf numFmtId="38" fontId="50" fillId="0" borderId="0" xfId="73" applyNumberFormat="1" applyFont="1"/>
    <xf numFmtId="38" fontId="49" fillId="0" borderId="0" xfId="83" applyNumberFormat="1" applyFont="1" applyAlignment="1">
      <alignment horizontal="left" vertical="center"/>
    </xf>
    <xf numFmtId="38" fontId="50" fillId="0" borderId="8" xfId="73" applyNumberFormat="1" applyFont="1" applyBorder="1" applyAlignment="1">
      <alignment vertical="center"/>
    </xf>
    <xf numFmtId="38" fontId="50" fillId="0" borderId="0" xfId="83" applyNumberFormat="1" applyFont="1" applyAlignment="1">
      <alignment horizontal="centerContinuous" vertical="center"/>
    </xf>
    <xf numFmtId="0" fontId="50" fillId="0" borderId="0" xfId="83" applyNumberFormat="1" applyFont="1" applyAlignment="1">
      <alignment vertical="center"/>
    </xf>
    <xf numFmtId="38" fontId="50" fillId="0" borderId="0" xfId="83" applyNumberFormat="1" applyFont="1" applyAlignment="1">
      <alignment vertical="center"/>
    </xf>
    <xf numFmtId="38" fontId="49" fillId="0" borderId="0" xfId="73" applyNumberFormat="1" applyFont="1"/>
    <xf numFmtId="38" fontId="49" fillId="0" borderId="0" xfId="83" applyNumberFormat="1" applyFont="1" applyAlignment="1">
      <alignment vertical="center"/>
    </xf>
    <xf numFmtId="38" fontId="50" fillId="0" borderId="0" xfId="83" applyNumberFormat="1" applyFont="1"/>
    <xf numFmtId="38" fontId="50" fillId="0" borderId="8" xfId="83" applyNumberFormat="1" applyFont="1" applyBorder="1" applyAlignment="1">
      <alignment vertical="center"/>
    </xf>
    <xf numFmtId="171" fontId="50" fillId="0" borderId="8" xfId="83" applyNumberFormat="1" applyFont="1" applyBorder="1" applyAlignment="1">
      <alignment vertical="center"/>
    </xf>
    <xf numFmtId="39" fontId="49" fillId="0" borderId="0" xfId="159" applyFont="1" applyAlignment="1">
      <alignment horizontal="left" vertical="center"/>
    </xf>
    <xf numFmtId="0" fontId="50" fillId="0" borderId="0" xfId="0" applyFont="1" applyAlignment="1">
      <alignment vertical="center"/>
    </xf>
    <xf numFmtId="0" fontId="51" fillId="0" borderId="0" xfId="0" applyFont="1" applyAlignment="1">
      <alignment vertical="center"/>
    </xf>
    <xf numFmtId="0" fontId="51" fillId="0" borderId="0" xfId="73" applyFont="1" applyAlignment="1">
      <alignment vertical="center"/>
    </xf>
    <xf numFmtId="38" fontId="49" fillId="0" borderId="8" xfId="73" applyNumberFormat="1" applyFont="1" applyBorder="1" applyAlignment="1">
      <alignment horizontal="left" vertical="center"/>
    </xf>
    <xf numFmtId="38" fontId="50" fillId="0" borderId="8" xfId="73" applyNumberFormat="1" applyFont="1" applyBorder="1" applyAlignment="1">
      <alignment horizontal="centerContinuous" vertical="center"/>
    </xf>
    <xf numFmtId="37" fontId="50" fillId="0" borderId="8" xfId="73" applyNumberFormat="1" applyFont="1" applyBorder="1" applyAlignment="1">
      <alignment horizontal="centerContinuous" vertical="center"/>
    </xf>
    <xf numFmtId="171" fontId="49" fillId="0" borderId="8" xfId="0" applyNumberFormat="1" applyFont="1" applyBorder="1" applyAlignment="1">
      <alignment horizontal="right" vertical="center"/>
    </xf>
    <xf numFmtId="171" fontId="49" fillId="0" borderId="0" xfId="73" applyNumberFormat="1" applyFont="1" applyAlignment="1">
      <alignment horizontal="right" vertical="center"/>
    </xf>
    <xf numFmtId="171" fontId="50" fillId="0" borderId="0" xfId="73" applyNumberFormat="1" applyFont="1" applyAlignment="1">
      <alignment horizontal="right" vertical="center"/>
    </xf>
    <xf numFmtId="171" fontId="50" fillId="0" borderId="8" xfId="73" applyNumberFormat="1" applyFont="1" applyBorder="1" applyAlignment="1">
      <alignment horizontal="right" vertical="center"/>
    </xf>
    <xf numFmtId="38" fontId="51" fillId="0" borderId="0" xfId="83" applyNumberFormat="1" applyFont="1" applyAlignment="1">
      <alignment vertical="center"/>
    </xf>
    <xf numFmtId="0" fontId="50" fillId="0" borderId="0" xfId="83" applyNumberFormat="1" applyFont="1" applyAlignment="1">
      <alignment horizontal="center" vertical="center"/>
    </xf>
    <xf numFmtId="38" fontId="51" fillId="0" borderId="0" xfId="83" applyNumberFormat="1" applyFont="1" applyAlignment="1">
      <alignment horizontal="center" vertical="center"/>
    </xf>
    <xf numFmtId="172" fontId="50" fillId="0" borderId="0" xfId="83" applyNumberFormat="1" applyFont="1" applyAlignment="1">
      <alignment vertical="center"/>
    </xf>
    <xf numFmtId="0" fontId="50" fillId="0" borderId="8" xfId="71" applyFont="1" applyBorder="1" applyAlignment="1">
      <alignment horizontal="center" vertical="center"/>
    </xf>
    <xf numFmtId="0" fontId="49" fillId="0" borderId="0" xfId="71" applyFont="1" applyAlignment="1">
      <alignment horizontal="center" vertical="center"/>
    </xf>
    <xf numFmtId="0" fontId="49" fillId="0" borderId="8" xfId="71" applyFont="1" applyBorder="1" applyAlignment="1">
      <alignment horizontal="center" vertical="center"/>
    </xf>
    <xf numFmtId="38" fontId="50" fillId="0" borderId="0" xfId="71" applyNumberFormat="1" applyFont="1" applyAlignment="1">
      <alignment horizontal="center" vertical="center"/>
    </xf>
    <xf numFmtId="0" fontId="50" fillId="0" borderId="0" xfId="75" applyFont="1" applyAlignment="1">
      <alignment horizontal="center" vertical="center"/>
    </xf>
    <xf numFmtId="38" fontId="50" fillId="0" borderId="0" xfId="84" applyNumberFormat="1" applyFont="1" applyAlignment="1">
      <alignment horizontal="center" vertical="center"/>
    </xf>
    <xf numFmtId="38" fontId="50" fillId="0" borderId="0" xfId="83" applyNumberFormat="1" applyFont="1" applyAlignment="1">
      <alignment horizontal="center"/>
    </xf>
    <xf numFmtId="38" fontId="50" fillId="0" borderId="0" xfId="83" quotePrefix="1" applyNumberFormat="1" applyFont="1" applyAlignment="1">
      <alignment horizontal="center"/>
    </xf>
    <xf numFmtId="37" fontId="50" fillId="0" borderId="0" xfId="73" applyNumberFormat="1" applyFont="1" applyAlignment="1">
      <alignment horizontal="center" vertical="center"/>
    </xf>
    <xf numFmtId="37" fontId="50" fillId="0" borderId="8" xfId="73" applyNumberFormat="1" applyFont="1" applyBorder="1" applyAlignment="1">
      <alignment horizontal="center" vertical="center"/>
    </xf>
    <xf numFmtId="165" fontId="50" fillId="0" borderId="0" xfId="73" applyNumberFormat="1" applyFont="1" applyAlignment="1">
      <alignment horizontal="center" vertical="center"/>
    </xf>
    <xf numFmtId="171" fontId="50" fillId="0" borderId="8" xfId="2" applyNumberFormat="1" applyFont="1" applyFill="1" applyBorder="1" applyAlignment="1">
      <alignment horizontal="right" vertical="center"/>
    </xf>
    <xf numFmtId="171" fontId="50" fillId="0" borderId="0" xfId="2" applyNumberFormat="1" applyFont="1" applyFill="1" applyBorder="1" applyAlignment="1">
      <alignment vertical="center"/>
    </xf>
    <xf numFmtId="171" fontId="50" fillId="0" borderId="0" xfId="2" applyNumberFormat="1" applyFont="1" applyFill="1" applyAlignment="1">
      <alignment horizontal="right" vertical="center"/>
    </xf>
    <xf numFmtId="186" fontId="50" fillId="0" borderId="0" xfId="76" applyNumberFormat="1" applyFont="1" applyAlignment="1">
      <alignment vertical="center"/>
    </xf>
    <xf numFmtId="171" fontId="50" fillId="0" borderId="9" xfId="20" applyFont="1" applyFill="1" applyBorder="1" applyAlignment="1">
      <alignment horizontal="right" vertical="center"/>
    </xf>
    <xf numFmtId="171" fontId="50" fillId="0" borderId="0" xfId="20" applyFont="1" applyFill="1" applyAlignment="1">
      <alignment horizontal="right" vertical="center"/>
    </xf>
    <xf numFmtId="171" fontId="50" fillId="0" borderId="8" xfId="20" applyFont="1" applyFill="1" applyBorder="1" applyAlignment="1">
      <alignment horizontal="right" vertical="center"/>
    </xf>
    <xf numFmtId="171" fontId="49" fillId="9" borderId="0" xfId="71" applyNumberFormat="1" applyFont="1" applyFill="1" applyAlignment="1">
      <alignment horizontal="right" vertical="center"/>
    </xf>
    <xf numFmtId="171" fontId="50" fillId="9" borderId="0" xfId="71" applyNumberFormat="1" applyFont="1" applyFill="1" applyAlignment="1">
      <alignment vertical="center"/>
    </xf>
    <xf numFmtId="171" fontId="50" fillId="9" borderId="0" xfId="19" applyNumberFormat="1" applyFont="1" applyFill="1" applyAlignment="1">
      <alignment horizontal="right" vertical="center"/>
    </xf>
    <xf numFmtId="171" fontId="50" fillId="9" borderId="0" xfId="75" applyNumberFormat="1" applyFont="1" applyFill="1" applyAlignment="1">
      <alignment horizontal="right" vertical="center"/>
    </xf>
    <xf numFmtId="171" fontId="50" fillId="9" borderId="8" xfId="75" applyNumberFormat="1" applyFont="1" applyFill="1" applyBorder="1" applyAlignment="1">
      <alignment horizontal="right" vertical="center"/>
    </xf>
    <xf numFmtId="171" fontId="50" fillId="9" borderId="9" xfId="71" applyNumberFormat="1" applyFont="1" applyFill="1" applyBorder="1" applyAlignment="1">
      <alignment vertical="center"/>
    </xf>
    <xf numFmtId="171" fontId="50" fillId="9" borderId="8" xfId="71" applyNumberFormat="1" applyFont="1" applyFill="1" applyBorder="1" applyAlignment="1">
      <alignment horizontal="right" vertical="center"/>
    </xf>
    <xf numFmtId="171" fontId="50" fillId="9" borderId="8" xfId="71" applyNumberFormat="1" applyFont="1" applyFill="1" applyBorder="1" applyAlignment="1">
      <alignment vertical="center"/>
    </xf>
    <xf numFmtId="172" fontId="50" fillId="9" borderId="0" xfId="71" applyNumberFormat="1" applyFont="1" applyFill="1" applyAlignment="1">
      <alignment vertical="center"/>
    </xf>
    <xf numFmtId="172" fontId="49" fillId="9" borderId="0" xfId="71" applyNumberFormat="1" applyFont="1" applyFill="1" applyAlignment="1">
      <alignment horizontal="right" vertical="center"/>
    </xf>
    <xf numFmtId="171" fontId="50" fillId="9" borderId="9" xfId="20" applyFont="1" applyFill="1" applyBorder="1" applyAlignment="1">
      <alignment horizontal="right" vertical="center"/>
    </xf>
    <xf numFmtId="171" fontId="50" fillId="9" borderId="0" xfId="20" applyFont="1" applyFill="1" applyAlignment="1">
      <alignment horizontal="right" vertical="center"/>
    </xf>
    <xf numFmtId="0" fontId="50" fillId="9" borderId="0" xfId="71" applyFont="1" applyFill="1" applyAlignment="1">
      <alignment vertical="center"/>
    </xf>
    <xf numFmtId="171" fontId="50" fillId="9" borderId="8" xfId="20" applyFont="1" applyFill="1" applyBorder="1" applyAlignment="1">
      <alignment horizontal="right" vertical="center"/>
    </xf>
    <xf numFmtId="171" fontId="50" fillId="9" borderId="0" xfId="73" applyNumberFormat="1" applyFont="1" applyFill="1" applyAlignment="1">
      <alignment horizontal="right" vertical="center"/>
    </xf>
    <xf numFmtId="171" fontId="50" fillId="9" borderId="8" xfId="73" applyNumberFormat="1" applyFont="1" applyFill="1" applyBorder="1" applyAlignment="1">
      <alignment horizontal="right" vertical="center"/>
    </xf>
    <xf numFmtId="171" fontId="50" fillId="9" borderId="9" xfId="73" applyNumberFormat="1" applyFont="1" applyFill="1" applyBorder="1" applyAlignment="1">
      <alignment horizontal="right" vertical="center"/>
    </xf>
    <xf numFmtId="188" fontId="50" fillId="9" borderId="9" xfId="73" applyNumberFormat="1" applyFont="1" applyFill="1" applyBorder="1" applyAlignment="1">
      <alignment vertical="center"/>
    </xf>
    <xf numFmtId="171" fontId="50" fillId="9" borderId="0" xfId="2" applyNumberFormat="1" applyFont="1" applyFill="1" applyBorder="1" applyAlignment="1">
      <alignment horizontal="right" vertical="center"/>
    </xf>
    <xf numFmtId="171" fontId="50" fillId="9" borderId="8" xfId="2" applyNumberFormat="1" applyFont="1" applyFill="1" applyBorder="1" applyAlignment="1">
      <alignment horizontal="right" vertical="center"/>
    </xf>
    <xf numFmtId="171" fontId="50" fillId="9" borderId="0" xfId="73" applyNumberFormat="1" applyFont="1" applyFill="1"/>
    <xf numFmtId="38" fontId="51" fillId="0" borderId="0" xfId="83" applyNumberFormat="1" applyFont="1"/>
    <xf numFmtId="175" fontId="51" fillId="0" borderId="0" xfId="83" applyNumberFormat="1" applyFont="1"/>
    <xf numFmtId="171" fontId="50" fillId="9" borderId="8" xfId="73" applyNumberFormat="1" applyFont="1" applyFill="1" applyBorder="1"/>
    <xf numFmtId="171" fontId="50" fillId="9" borderId="9" xfId="73" applyNumberFormat="1" applyFont="1" applyFill="1" applyBorder="1"/>
    <xf numFmtId="189" fontId="50" fillId="0" borderId="0" xfId="2" applyNumberFormat="1" applyFont="1" applyFill="1" applyAlignment="1">
      <alignment vertical="center"/>
    </xf>
    <xf numFmtId="189" fontId="50" fillId="0" borderId="0" xfId="73" applyNumberFormat="1" applyFont="1" applyAlignment="1">
      <alignment vertical="center"/>
    </xf>
    <xf numFmtId="43" fontId="50" fillId="0" borderId="0" xfId="73" applyNumberFormat="1" applyFont="1" applyAlignment="1">
      <alignment vertical="center"/>
    </xf>
    <xf numFmtId="3" fontId="50" fillId="0" borderId="0" xfId="73" applyNumberFormat="1" applyFont="1" applyAlignment="1">
      <alignment vertical="center"/>
    </xf>
    <xf numFmtId="190" fontId="50" fillId="0" borderId="0" xfId="73" applyNumberFormat="1" applyFont="1" applyAlignment="1">
      <alignment vertical="center"/>
    </xf>
    <xf numFmtId="171" fontId="50" fillId="9" borderId="0" xfId="22" applyNumberFormat="1" applyFont="1" applyFill="1" applyBorder="1" applyAlignment="1">
      <alignment horizontal="right" vertical="center"/>
    </xf>
    <xf numFmtId="171" fontId="50" fillId="0" borderId="0" xfId="22" applyNumberFormat="1" applyFont="1" applyFill="1" applyBorder="1" applyAlignment="1">
      <alignment horizontal="right" vertical="center"/>
    </xf>
    <xf numFmtId="0" fontId="50" fillId="0" borderId="8" xfId="73" applyFont="1" applyBorder="1" applyAlignment="1">
      <alignment vertical="center"/>
    </xf>
    <xf numFmtId="171" fontId="50" fillId="0" borderId="0" xfId="73" applyNumberFormat="1" applyFont="1" applyAlignment="1">
      <alignment horizontal="right"/>
    </xf>
    <xf numFmtId="0" fontId="49" fillId="0" borderId="8" xfId="76" applyFont="1" applyBorder="1" applyAlignment="1">
      <alignment vertical="center"/>
    </xf>
    <xf numFmtId="171" fontId="50" fillId="0" borderId="8" xfId="2" applyNumberFormat="1" applyFont="1" applyFill="1" applyBorder="1" applyAlignment="1">
      <alignment vertical="center"/>
    </xf>
    <xf numFmtId="0" fontId="50" fillId="0" borderId="0" xfId="75" applyFont="1" applyAlignment="1">
      <alignment horizontal="left" vertical="center"/>
    </xf>
    <xf numFmtId="0" fontId="49" fillId="0" borderId="0" xfId="71" applyFont="1" applyAlignment="1">
      <alignment horizontal="left"/>
    </xf>
    <xf numFmtId="171" fontId="50" fillId="0" borderId="9" xfId="2" applyNumberFormat="1" applyFont="1" applyFill="1" applyBorder="1" applyAlignment="1">
      <alignment vertical="center"/>
    </xf>
    <xf numFmtId="171" fontId="50" fillId="9" borderId="0" xfId="2" applyNumberFormat="1" applyFont="1" applyFill="1" applyAlignment="1">
      <alignment vertical="center"/>
    </xf>
    <xf numFmtId="171" fontId="50" fillId="9" borderId="8" xfId="2" applyNumberFormat="1" applyFont="1" applyFill="1" applyBorder="1" applyAlignment="1">
      <alignment vertical="center"/>
    </xf>
    <xf numFmtId="171" fontId="50" fillId="9" borderId="0" xfId="2" applyNumberFormat="1" applyFont="1" applyFill="1" applyAlignment="1">
      <alignment horizontal="right" vertical="center"/>
    </xf>
    <xf numFmtId="171" fontId="50" fillId="9" borderId="9" xfId="2" applyNumberFormat="1" applyFont="1" applyFill="1" applyBorder="1" applyAlignment="1">
      <alignment vertical="center"/>
    </xf>
    <xf numFmtId="0" fontId="50" fillId="0" borderId="8" xfId="76" applyFont="1" applyBorder="1" applyAlignment="1">
      <alignment vertical="center"/>
    </xf>
    <xf numFmtId="171" fontId="50" fillId="0" borderId="0" xfId="76" quotePrefix="1" applyNumberFormat="1" applyFont="1" applyAlignment="1">
      <alignment horizontal="center" vertical="center"/>
    </xf>
    <xf numFmtId="171" fontId="49" fillId="0" borderId="0" xfId="2" applyNumberFormat="1" applyFont="1" applyFill="1" applyAlignment="1">
      <alignment horizontal="right" vertical="center"/>
    </xf>
    <xf numFmtId="171" fontId="49" fillId="0" borderId="8" xfId="2" applyNumberFormat="1" applyFont="1" applyFill="1" applyBorder="1" applyAlignment="1">
      <alignment horizontal="right" vertical="center"/>
    </xf>
    <xf numFmtId="171" fontId="50" fillId="0" borderId="0" xfId="71" applyNumberFormat="1" applyFont="1" applyAlignment="1">
      <alignment horizontal="right" vertical="center"/>
    </xf>
    <xf numFmtId="0" fontId="52" fillId="0" borderId="0" xfId="73" applyFont="1" applyAlignment="1">
      <alignment horizontal="center" vertical="center"/>
    </xf>
    <xf numFmtId="38" fontId="50" fillId="0" borderId="0" xfId="73" applyNumberFormat="1" applyFont="1" applyAlignment="1">
      <alignment horizontal="center" vertical="center"/>
    </xf>
    <xf numFmtId="171" fontId="50" fillId="9" borderId="9" xfId="2" applyNumberFormat="1" applyFont="1" applyFill="1" applyBorder="1" applyAlignment="1">
      <alignment horizontal="right" vertical="center"/>
    </xf>
    <xf numFmtId="171" fontId="50" fillId="0" borderId="9" xfId="2" applyNumberFormat="1" applyFont="1" applyFill="1" applyBorder="1" applyAlignment="1">
      <alignment horizontal="right" vertical="center"/>
    </xf>
    <xf numFmtId="0" fontId="49" fillId="0" borderId="0" xfId="227" applyFont="1" applyAlignment="1">
      <alignment vertical="center"/>
    </xf>
    <xf numFmtId="0" fontId="49" fillId="0" borderId="0" xfId="73" applyFont="1" applyAlignment="1">
      <alignment vertical="center"/>
    </xf>
    <xf numFmtId="171" fontId="50" fillId="0" borderId="0" xfId="71" applyNumberFormat="1" applyFont="1" applyFill="1" applyAlignment="1">
      <alignment horizontal="right" vertical="center"/>
    </xf>
    <xf numFmtId="171" fontId="49" fillId="0" borderId="0" xfId="71" applyNumberFormat="1" applyFont="1" applyFill="1" applyAlignment="1">
      <alignment horizontal="right" vertical="center"/>
    </xf>
    <xf numFmtId="171" fontId="49" fillId="0" borderId="0" xfId="75" applyNumberFormat="1" applyFont="1" applyFill="1" applyAlignment="1">
      <alignment horizontal="right" vertical="center"/>
    </xf>
    <xf numFmtId="171" fontId="49" fillId="0" borderId="10" xfId="71" applyNumberFormat="1" applyFont="1" applyFill="1" applyBorder="1" applyAlignment="1">
      <alignment horizontal="right" vertical="center"/>
    </xf>
    <xf numFmtId="0" fontId="49" fillId="0" borderId="0" xfId="75" applyFont="1" applyFill="1" applyAlignment="1">
      <alignment horizontal="center" vertical="center"/>
    </xf>
    <xf numFmtId="171" fontId="49" fillId="0" borderId="8" xfId="71" applyNumberFormat="1" applyFont="1" applyFill="1" applyBorder="1" applyAlignment="1">
      <alignment horizontal="right" vertical="center"/>
    </xf>
    <xf numFmtId="171" fontId="49" fillId="0" borderId="0" xfId="75" quotePrefix="1" applyNumberFormat="1" applyFont="1" applyFill="1" applyAlignment="1">
      <alignment horizontal="right" vertical="center"/>
    </xf>
    <xf numFmtId="171" fontId="50" fillId="0" borderId="0" xfId="83" applyNumberFormat="1" applyFont="1" applyFill="1" applyAlignment="1">
      <alignment horizontal="right" vertical="center"/>
    </xf>
    <xf numFmtId="171" fontId="50" fillId="0" borderId="8" xfId="73" applyNumberFormat="1" applyFont="1" applyFill="1" applyBorder="1" applyAlignment="1">
      <alignment horizontal="right" vertical="center"/>
    </xf>
    <xf numFmtId="171" fontId="50" fillId="0" borderId="0" xfId="73" applyNumberFormat="1" applyFont="1" applyFill="1" applyAlignment="1">
      <alignment horizontal="right" vertical="center"/>
    </xf>
    <xf numFmtId="171" fontId="49" fillId="0" borderId="0" xfId="73" applyNumberFormat="1" applyFont="1" applyFill="1" applyAlignment="1">
      <alignment horizontal="right" vertical="center"/>
    </xf>
    <xf numFmtId="171" fontId="49" fillId="0" borderId="8" xfId="0" applyNumberFormat="1" applyFont="1" applyFill="1" applyBorder="1" applyAlignment="1">
      <alignment horizontal="right" vertical="center"/>
    </xf>
    <xf numFmtId="171" fontId="50" fillId="0" borderId="0" xfId="73" applyNumberFormat="1" applyFont="1" applyFill="1"/>
    <xf numFmtId="171" fontId="50" fillId="0" borderId="8" xfId="73" applyNumberFormat="1" applyFont="1" applyFill="1" applyBorder="1"/>
    <xf numFmtId="171" fontId="50" fillId="0" borderId="9" xfId="73" applyNumberFormat="1" applyFont="1" applyFill="1" applyBorder="1"/>
    <xf numFmtId="171" fontId="50" fillId="0" borderId="0" xfId="73" applyNumberFormat="1" applyFont="1" applyFill="1" applyAlignment="1">
      <alignment vertical="center"/>
    </xf>
    <xf numFmtId="0" fontId="50" fillId="0" borderId="0" xfId="71" applyFont="1" applyFill="1" applyAlignment="1">
      <alignment horizontal="center" vertical="center"/>
    </xf>
    <xf numFmtId="171" fontId="50" fillId="0" borderId="8" xfId="83" applyNumberFormat="1" applyFont="1" applyFill="1" applyBorder="1" applyAlignment="1">
      <alignment vertical="center"/>
    </xf>
    <xf numFmtId="171" fontId="50" fillId="0" borderId="9" xfId="73" applyNumberFormat="1" applyFont="1" applyFill="1" applyBorder="1" applyAlignment="1">
      <alignment horizontal="right" vertical="center"/>
    </xf>
    <xf numFmtId="188" fontId="50" fillId="0" borderId="9" xfId="73" applyNumberFormat="1" applyFont="1" applyFill="1" applyBorder="1" applyAlignment="1">
      <alignment vertical="center"/>
    </xf>
    <xf numFmtId="171" fontId="50" fillId="0" borderId="0" xfId="73" applyNumberFormat="1" applyFont="1" applyFill="1" applyAlignment="1">
      <alignment horizontal="right"/>
    </xf>
    <xf numFmtId="171" fontId="50" fillId="0" borderId="0" xfId="71" applyNumberFormat="1" applyFont="1" applyFill="1" applyAlignment="1">
      <alignment vertical="center"/>
    </xf>
    <xf numFmtId="171" fontId="50" fillId="0" borderId="8" xfId="71" applyNumberFormat="1" applyFont="1" applyFill="1" applyBorder="1" applyAlignment="1">
      <alignment vertical="center"/>
    </xf>
    <xf numFmtId="170" fontId="50" fillId="0" borderId="0" xfId="71" applyNumberFormat="1" applyFont="1" applyFill="1" applyAlignment="1">
      <alignment horizontal="right" vertical="center"/>
    </xf>
    <xf numFmtId="171" fontId="50" fillId="0" borderId="0" xfId="75" applyNumberFormat="1" applyFont="1" applyFill="1" applyAlignment="1">
      <alignment horizontal="right" vertical="center"/>
    </xf>
    <xf numFmtId="171" fontId="50" fillId="0" borderId="8" xfId="75" applyNumberFormat="1" applyFont="1" applyFill="1" applyBorder="1" applyAlignment="1">
      <alignment horizontal="right" vertical="center"/>
    </xf>
    <xf numFmtId="171" fontId="50" fillId="0" borderId="9" xfId="71" applyNumberFormat="1" applyFont="1" applyFill="1" applyBorder="1" applyAlignment="1">
      <alignment vertical="center"/>
    </xf>
    <xf numFmtId="171" fontId="50" fillId="0" borderId="8" xfId="71" applyNumberFormat="1" applyFont="1" applyFill="1" applyBorder="1" applyAlignment="1">
      <alignment horizontal="right" vertical="center"/>
    </xf>
    <xf numFmtId="172" fontId="50" fillId="0" borderId="0" xfId="71" applyNumberFormat="1" applyFont="1" applyFill="1" applyAlignment="1">
      <alignment vertical="center"/>
    </xf>
    <xf numFmtId="172" fontId="49" fillId="0" borderId="0" xfId="71" applyNumberFormat="1" applyFont="1" applyFill="1" applyAlignment="1">
      <alignment horizontal="right" vertical="center"/>
    </xf>
    <xf numFmtId="0" fontId="50" fillId="0" borderId="0" xfId="71" applyFont="1" applyFill="1" applyAlignment="1">
      <alignment vertical="center"/>
    </xf>
    <xf numFmtId="170" fontId="49" fillId="0" borderId="0" xfId="71" quotePrefix="1" applyNumberFormat="1" applyFont="1" applyAlignment="1">
      <alignment horizontal="right" vertical="center"/>
    </xf>
    <xf numFmtId="170" fontId="49" fillId="0" borderId="0" xfId="71" quotePrefix="1" applyNumberFormat="1" applyFont="1" applyFill="1" applyAlignment="1">
      <alignment horizontal="right" vertical="center"/>
    </xf>
    <xf numFmtId="38" fontId="49" fillId="0" borderId="8" xfId="73" applyNumberFormat="1" applyFont="1" applyFill="1" applyBorder="1" applyAlignment="1">
      <alignment horizontal="left" vertical="center"/>
    </xf>
    <xf numFmtId="171" fontId="50" fillId="0" borderId="0" xfId="73" applyNumberFormat="1" applyFont="1" applyBorder="1" applyAlignment="1">
      <alignment horizontal="right" vertical="center"/>
    </xf>
    <xf numFmtId="171" fontId="50" fillId="9" borderId="0" xfId="2" applyNumberFormat="1" applyFont="1" applyFill="1" applyBorder="1" applyAlignment="1">
      <alignment vertical="center"/>
    </xf>
    <xf numFmtId="38" fontId="50" fillId="0" borderId="0" xfId="73" applyNumberFormat="1" applyFont="1" applyFill="1" applyAlignment="1">
      <alignment vertical="center"/>
    </xf>
    <xf numFmtId="0" fontId="50" fillId="0" borderId="0" xfId="71" applyFont="1" applyAlignment="1">
      <alignment horizontal="center" vertical="center"/>
    </xf>
    <xf numFmtId="0" fontId="50" fillId="0" borderId="0" xfId="71" applyFont="1" applyAlignment="1">
      <alignment horizontal="left" vertical="center"/>
    </xf>
    <xf numFmtId="0" fontId="50" fillId="0" borderId="0" xfId="71" applyFont="1" applyAlignment="1">
      <alignment horizontal="center" vertical="center"/>
    </xf>
    <xf numFmtId="0" fontId="50" fillId="0" borderId="0" xfId="71" applyFont="1" applyAlignment="1">
      <alignment horizontal="left" vertical="center"/>
    </xf>
    <xf numFmtId="171" fontId="49" fillId="0" borderId="8" xfId="71" applyNumberFormat="1" applyFont="1" applyBorder="1" applyAlignment="1">
      <alignment horizontal="center" vertical="center"/>
    </xf>
    <xf numFmtId="0" fontId="50" fillId="0" borderId="0" xfId="0" applyFont="1" applyFill="1"/>
    <xf numFmtId="0" fontId="50" fillId="0" borderId="0" xfId="0" applyFont="1"/>
    <xf numFmtId="0" fontId="50" fillId="0" borderId="0" xfId="0" applyFont="1" applyBorder="1"/>
    <xf numFmtId="0" fontId="50" fillId="0" borderId="0" xfId="0" applyFont="1" applyAlignment="1">
      <alignment horizontal="left" vertical="center"/>
    </xf>
  </cellXfs>
  <cellStyles count="239">
    <cellStyle name="75" xfId="1" xr:uid="{00000000-0005-0000-0000-000000000000}"/>
    <cellStyle name="Comma" xfId="2" builtinId="3"/>
    <cellStyle name="Comma  - Style1" xfId="3" xr:uid="{00000000-0005-0000-0000-000002000000}"/>
    <cellStyle name="Comma  - Style2" xfId="4" xr:uid="{00000000-0005-0000-0000-000003000000}"/>
    <cellStyle name="Comma  - Style3" xfId="5" xr:uid="{00000000-0005-0000-0000-000004000000}"/>
    <cellStyle name="Comma  - Style4" xfId="6" xr:uid="{00000000-0005-0000-0000-000005000000}"/>
    <cellStyle name="Comma  - Style5" xfId="7" xr:uid="{00000000-0005-0000-0000-000006000000}"/>
    <cellStyle name="Comma  - Style6" xfId="8" xr:uid="{00000000-0005-0000-0000-000007000000}"/>
    <cellStyle name="Comma  - Style7" xfId="9" xr:uid="{00000000-0005-0000-0000-000008000000}"/>
    <cellStyle name="Comma  - Style8" xfId="10" xr:uid="{00000000-0005-0000-0000-000009000000}"/>
    <cellStyle name="Comma (0.0)" xfId="11" xr:uid="{00000000-0005-0000-0000-00000A000000}"/>
    <cellStyle name="Comma (0.00)" xfId="12" xr:uid="{00000000-0005-0000-0000-00000B000000}"/>
    <cellStyle name="Comma (hidden)" xfId="13" xr:uid="{00000000-0005-0000-0000-00000C000000}"/>
    <cellStyle name="Comma (hidden) 2" xfId="14" xr:uid="{00000000-0005-0000-0000-00000D000000}"/>
    <cellStyle name="Comma (index)" xfId="15" xr:uid="{00000000-0005-0000-0000-00000E000000}"/>
    <cellStyle name="Comma (index) 2" xfId="16" xr:uid="{00000000-0005-0000-0000-00000F000000}"/>
    <cellStyle name="Comma 10" xfId="17" xr:uid="{00000000-0005-0000-0000-000010000000}"/>
    <cellStyle name="Comma 10 2" xfId="184" xr:uid="{32056A81-DA12-4E5E-876A-3DAE49B35111}"/>
    <cellStyle name="Comma 10 2 2" xfId="212" xr:uid="{1F9CC90F-B28B-404A-9D2E-741E9DCD097E}"/>
    <cellStyle name="Comma 10 3" xfId="173" xr:uid="{2422A882-9155-4749-81DA-1BE63728BC26}"/>
    <cellStyle name="Comma 11" xfId="206" xr:uid="{85DF88CE-512B-4A17-BB95-5233EED190C7}"/>
    <cellStyle name="Comma 12" xfId="208" xr:uid="{A8B9D59D-A936-4E5F-BD05-E0FD28DD8CF1}"/>
    <cellStyle name="Comma 13" xfId="205" xr:uid="{47BE5115-EBF3-4AD4-B1AB-E99B3EF0440D}"/>
    <cellStyle name="Comma 14" xfId="199" xr:uid="{F3D35B61-DB15-4E5B-9ADD-E8ACF834217A}"/>
    <cellStyle name="Comma 15" xfId="204" xr:uid="{2B7E4AD5-4035-4E17-9CA6-286FF8BF2F13}"/>
    <cellStyle name="Comma 16" xfId="228" xr:uid="{2E09C1BF-FA7A-4BB9-8C5F-4FC9EC28DF24}"/>
    <cellStyle name="Comma 17" xfId="232" xr:uid="{BA340DAD-8893-4347-9C2C-48DC633BF79B}"/>
    <cellStyle name="Comma 18" xfId="172" xr:uid="{652A08F2-92DD-479F-8D10-E8ABC02E240F}"/>
    <cellStyle name="Comma 19" xfId="182" xr:uid="{1690AAC3-0A68-4E89-9DF5-063CED3850D6}"/>
    <cellStyle name="Comma 2" xfId="18" xr:uid="{00000000-0005-0000-0000-000011000000}"/>
    <cellStyle name="Comma 2 2" xfId="19" xr:uid="{00000000-0005-0000-0000-000012000000}"/>
    <cellStyle name="Comma 2 2 2" xfId="186" xr:uid="{8CFD8BE5-5D8A-4C18-ADC6-47399D9C2A67}"/>
    <cellStyle name="Comma 2 2 2 2" xfId="214" xr:uid="{94D7EF63-73A0-4FA7-AE4C-82770174ED86}"/>
    <cellStyle name="Comma 2 2 3" xfId="175" xr:uid="{F02DACE9-C86E-48CB-884E-3C227923D9A1}"/>
    <cellStyle name="Comma 2 2 5" xfId="20" xr:uid="{00000000-0005-0000-0000-000013000000}"/>
    <cellStyle name="Comma 2 3" xfId="185" xr:uid="{3B97EAC0-6CD0-4823-A688-8E0188BFB98A}"/>
    <cellStyle name="Comma 2 3 2" xfId="213" xr:uid="{1125351E-C8A0-49A6-AFB1-D24795B82087}"/>
    <cellStyle name="Comma 2 4" xfId="200" xr:uid="{DE66CFB7-2A26-427E-8F52-3F1A82927453}"/>
    <cellStyle name="Comma 2 5" xfId="233" xr:uid="{F5E4FE11-0C8E-41DD-8289-5E706D013C1E}"/>
    <cellStyle name="Comma 2 6" xfId="174" xr:uid="{610D9768-6BEE-44C5-A576-D5E4B9D3B480}"/>
    <cellStyle name="Comma 20" xfId="237" xr:uid="{A98E0291-BA3C-47BA-BFA5-AFA2780079C3}"/>
    <cellStyle name="Comma 21" xfId="238" xr:uid="{DA2D85F1-FA71-4D35-B749-17FFEA5E978A}"/>
    <cellStyle name="Comma 3" xfId="21" xr:uid="{00000000-0005-0000-0000-000014000000}"/>
    <cellStyle name="Comma 3 2" xfId="187" xr:uid="{F197C9E0-8ED7-4A88-B4A1-27345E683905}"/>
    <cellStyle name="Comma 3 2 2" xfId="215" xr:uid="{75387A3E-D554-483A-BADA-6A4306F4F831}"/>
    <cellStyle name="Comma 3 3" xfId="176" xr:uid="{DFF0FFF3-201C-468E-A664-7056670014D3}"/>
    <cellStyle name="Comma 4" xfId="22" xr:uid="{00000000-0005-0000-0000-000015000000}"/>
    <cellStyle name="Comma 4 2" xfId="188" xr:uid="{D4E1FBAA-ABF9-4BB9-A2DC-0104BC2A6295}"/>
    <cellStyle name="Comma 4 2 2" xfId="216" xr:uid="{A13452E0-3551-4C4F-8671-FC1C531A7C48}"/>
    <cellStyle name="Comma 4 3" xfId="201" xr:uid="{C0A1EE8D-E0B9-422E-A437-FB48811BCCF1}"/>
    <cellStyle name="Comma 4 4" xfId="234" xr:uid="{B51A2BCA-83E1-40C4-B069-9BF1FC01E481}"/>
    <cellStyle name="Comma 4 5" xfId="177" xr:uid="{5BD7FA6C-CC2A-47AC-9BA9-DDD490ED91E6}"/>
    <cellStyle name="Comma 5" xfId="183" xr:uid="{2FE73219-F827-432C-BDA8-8F7F5509053F}"/>
    <cellStyle name="Comma 5 2" xfId="211" xr:uid="{981BBA02-E5F3-4261-BEFE-8C9EE4A7D513}"/>
    <cellStyle name="Comma 6" xfId="193" xr:uid="{8019D706-9657-4E47-924B-2732C6790874}"/>
    <cellStyle name="Comma 6 2" xfId="219" xr:uid="{3329B012-ECF4-4569-850C-E9AF6FC1E3C2}"/>
    <cellStyle name="Comma 7" xfId="196" xr:uid="{7A0E20C8-0A5B-4521-817A-1297157A8E2E}"/>
    <cellStyle name="Comma 8" xfId="209" xr:uid="{91847814-CFBF-4C73-AAE0-E018ABBA1563}"/>
    <cellStyle name="Comma 9" xfId="224" xr:uid="{657F5535-4793-4EFB-9765-A287230F521E}"/>
    <cellStyle name="comma zerodec" xfId="23" xr:uid="{00000000-0005-0000-0000-000016000000}"/>
    <cellStyle name="Cover Date" xfId="24" xr:uid="{00000000-0005-0000-0000-000017000000}"/>
    <cellStyle name="Cover Subtitle" xfId="25" xr:uid="{00000000-0005-0000-0000-000018000000}"/>
    <cellStyle name="Cover Title" xfId="26" xr:uid="{00000000-0005-0000-0000-000019000000}"/>
    <cellStyle name="Currency (hidden)" xfId="27" xr:uid="{00000000-0005-0000-0000-00001A000000}"/>
    <cellStyle name="Currency (hidden) 2" xfId="28" xr:uid="{00000000-0005-0000-0000-00001B000000}"/>
    <cellStyle name="Currency1" xfId="29" xr:uid="{00000000-0005-0000-0000-00001C000000}"/>
    <cellStyle name="Dollar (zero dec)" xfId="30" xr:uid="{00000000-0005-0000-0000-00001D000000}"/>
    <cellStyle name="E&amp;Y House" xfId="31" xr:uid="{00000000-0005-0000-0000-00001E000000}"/>
    <cellStyle name="Euro" xfId="32" xr:uid="{00000000-0005-0000-0000-00001F000000}"/>
    <cellStyle name="Excel Built-in Comma" xfId="229" xr:uid="{709ED9BB-3DF2-4481-ADB5-B1AC252F0C3E}"/>
    <cellStyle name="Footer SBILogo1" xfId="33" xr:uid="{00000000-0005-0000-0000-000020000000}"/>
    <cellStyle name="Footer SBILogo2" xfId="34" xr:uid="{00000000-0005-0000-0000-000021000000}"/>
    <cellStyle name="Footnote" xfId="35" xr:uid="{00000000-0005-0000-0000-000022000000}"/>
    <cellStyle name="Footnote Reference" xfId="36" xr:uid="{00000000-0005-0000-0000-000023000000}"/>
    <cellStyle name="Footnote_A265_2006_Q3_Section D_D-7.1" xfId="37" xr:uid="{00000000-0005-0000-0000-000024000000}"/>
    <cellStyle name="Grey" xfId="38" xr:uid="{00000000-0005-0000-0000-000025000000}"/>
    <cellStyle name="Header" xfId="39" xr:uid="{00000000-0005-0000-0000-000026000000}"/>
    <cellStyle name="Header Draft Stamp" xfId="40" xr:uid="{00000000-0005-0000-0000-000027000000}"/>
    <cellStyle name="Header_A265_2006_Q3_Section D_D-7.1" xfId="41" xr:uid="{00000000-0005-0000-0000-000028000000}"/>
    <cellStyle name="Header1" xfId="42" xr:uid="{00000000-0005-0000-0000-000029000000}"/>
    <cellStyle name="Header2" xfId="43" xr:uid="{00000000-0005-0000-0000-00002A000000}"/>
    <cellStyle name="Heading 1 2" xfId="44" xr:uid="{00000000-0005-0000-0000-00002B000000}"/>
    <cellStyle name="Heading 1 3" xfId="45" xr:uid="{00000000-0005-0000-0000-00002C000000}"/>
    <cellStyle name="Heading 1 Above" xfId="46" xr:uid="{00000000-0005-0000-0000-00002D000000}"/>
    <cellStyle name="Heading 1+" xfId="47" xr:uid="{00000000-0005-0000-0000-00002E000000}"/>
    <cellStyle name="Heading 2 2" xfId="48" xr:uid="{00000000-0005-0000-0000-00002F000000}"/>
    <cellStyle name="Heading 2 3" xfId="49" xr:uid="{00000000-0005-0000-0000-000030000000}"/>
    <cellStyle name="Heading 2 Below" xfId="50" xr:uid="{00000000-0005-0000-0000-000031000000}"/>
    <cellStyle name="Heading 2+" xfId="51" xr:uid="{00000000-0005-0000-0000-000032000000}"/>
    <cellStyle name="Heading 3 2" xfId="52" xr:uid="{00000000-0005-0000-0000-000033000000}"/>
    <cellStyle name="Heading 3 3" xfId="53" xr:uid="{00000000-0005-0000-0000-000034000000}"/>
    <cellStyle name="Heading 3+" xfId="54" xr:uid="{00000000-0005-0000-0000-000035000000}"/>
    <cellStyle name="Hidden" xfId="55" xr:uid="{00000000-0005-0000-0000-000036000000}"/>
    <cellStyle name="Hyperlink 2" xfId="56" xr:uid="{00000000-0005-0000-0000-000037000000}"/>
    <cellStyle name="Input [yellow]" xfId="57" xr:uid="{00000000-0005-0000-0000-000038000000}"/>
    <cellStyle name="MS_COL_STYLE" xfId="58" xr:uid="{00000000-0005-0000-0000-000039000000}"/>
    <cellStyle name="NavStyleDefault" xfId="59" xr:uid="{00000000-0005-0000-0000-00003A000000}"/>
    <cellStyle name="NavStyleDefault 2" xfId="60" xr:uid="{00000000-0005-0000-0000-00003B000000}"/>
    <cellStyle name="no dec" xfId="61" xr:uid="{00000000-0005-0000-0000-00003C000000}"/>
    <cellStyle name="Normal" xfId="0" builtinId="0"/>
    <cellStyle name="Normal - Style1"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194" xr:uid="{ADE10A2D-8343-48F4-BEFF-BDC1178CD0CA}"/>
    <cellStyle name="Normal 18" xfId="195" xr:uid="{AA8F685B-0CF4-4861-AC18-42B33BC3836A}"/>
    <cellStyle name="Normal 19" xfId="210" xr:uid="{4B18B05D-D481-473B-86A1-6063612A31B5}"/>
    <cellStyle name="Normal 2" xfId="70" xr:uid="{00000000-0005-0000-0000-000046000000}"/>
    <cellStyle name="Normal 2 2" xfId="71" xr:uid="{00000000-0005-0000-0000-000047000000}"/>
    <cellStyle name="Normal 2 3" xfId="189" xr:uid="{DA69F2E9-478C-422A-B0F2-90F900E803D2}"/>
    <cellStyle name="Normal 2 3 2" xfId="217" xr:uid="{FA46E690-0A48-4D66-8B22-C1CFB6DDA99C}"/>
    <cellStyle name="Normal 2 4" xfId="202" xr:uid="{0557A8F9-06C6-43EC-AA17-2E246C6B52B6}"/>
    <cellStyle name="Normal 2 5" xfId="235" xr:uid="{A842F70D-DDC2-4EF1-AE05-5394AE82C086}"/>
    <cellStyle name="Normal 2 6" xfId="178" xr:uid="{D9AE9E45-C515-49A9-B7C7-2267CD5971C9}"/>
    <cellStyle name="Normal 20" xfId="225" xr:uid="{ADDBF731-484F-480C-98B6-9E0DD4045FF6}"/>
    <cellStyle name="Normal 21" xfId="207" xr:uid="{30915703-6563-4247-B087-DFA4E6ACC103}"/>
    <cellStyle name="Normal 22" xfId="197" xr:uid="{C1C89AD6-F564-43E3-A43C-352B89DF8713}"/>
    <cellStyle name="Normal 23" xfId="226" xr:uid="{7D80E800-3722-499E-9C40-5BD07DC35A6F}"/>
    <cellStyle name="Normal 24" xfId="198" xr:uid="{6F54E677-3B4B-4B5B-BD7B-C876A66C5E0F}"/>
    <cellStyle name="Normal 25" xfId="223" xr:uid="{E225ED13-3625-4F98-8E5A-8586A46E7FAF}"/>
    <cellStyle name="Normal 26" xfId="227" xr:uid="{3DC4CC2B-711C-4FB3-883C-0CBDC1679692}"/>
    <cellStyle name="Normal 27" xfId="231" xr:uid="{4F9F64F5-535C-4E54-9402-BCA1A3F223F8}"/>
    <cellStyle name="Normal 3" xfId="72" xr:uid="{00000000-0005-0000-0000-000048000000}"/>
    <cellStyle name="Normal 3 2" xfId="73" xr:uid="{00000000-0005-0000-0000-000049000000}"/>
    <cellStyle name="Normal 3 2 6" xfId="222" xr:uid="{64BB231D-6C74-4F84-BDF1-805C910AAC74}"/>
    <cellStyle name="Normal 3 3" xfId="190" xr:uid="{08730033-0C10-4F57-9091-86976F42FE40}"/>
    <cellStyle name="Normal 3 3 2" xfId="218" xr:uid="{54B995E9-2A14-46E7-8D3B-122ED0CB1710}"/>
    <cellStyle name="Normal 3 4" xfId="203" xr:uid="{7AEC5D6E-0E7D-4798-B09B-74F16274AB44}"/>
    <cellStyle name="Normal 3 5" xfId="230" xr:uid="{88781EDB-F1AC-4FBF-A2B5-7B8ADA1353F7}"/>
    <cellStyle name="Normal 3 6" xfId="236" xr:uid="{B247535A-9926-4415-92AC-5A7C538DAC55}"/>
    <cellStyle name="Normal 3 7" xfId="179" xr:uid="{A381662B-E9B2-48A1-83B8-2F9478A06F3F}"/>
    <cellStyle name="Normal 4" xfId="74" xr:uid="{00000000-0005-0000-0000-00004A000000}"/>
    <cellStyle name="Normal 4 2" xfId="191" xr:uid="{8618A755-79BF-4FBE-8062-9B2056044F99}"/>
    <cellStyle name="Normal 4 3" xfId="180" xr:uid="{D713335F-8D4A-409A-94D2-056F46C8E41C}"/>
    <cellStyle name="Normal 43" xfId="75" xr:uid="{00000000-0005-0000-0000-00004B000000}"/>
    <cellStyle name="Normal 5" xfId="76" xr:uid="{00000000-0005-0000-0000-00004C000000}"/>
    <cellStyle name="Normal 5 2" xfId="171" xr:uid="{D18B6B1E-8C31-49ED-A3FC-3202380F73C1}"/>
    <cellStyle name="Normal 5 3" xfId="221" xr:uid="{CFBA03FA-C162-4EBA-A24B-A618A9C79A0B}"/>
    <cellStyle name="Normal 6" xfId="77" xr:uid="{00000000-0005-0000-0000-00004D000000}"/>
    <cellStyle name="Normal 6 2" xfId="78" xr:uid="{00000000-0005-0000-0000-00004E000000}"/>
    <cellStyle name="Normal 6 4" xfId="220" xr:uid="{1B4A6349-BB6F-449D-9DF8-17CE7D9173C9}"/>
    <cellStyle name="Normal 7" xfId="79" xr:uid="{00000000-0005-0000-0000-00004F000000}"/>
    <cellStyle name="Normal 7 2" xfId="80" xr:uid="{00000000-0005-0000-0000-000050000000}"/>
    <cellStyle name="Normal 8" xfId="81" xr:uid="{00000000-0005-0000-0000-000051000000}"/>
    <cellStyle name="Normal 9" xfId="82" xr:uid="{00000000-0005-0000-0000-000052000000}"/>
    <cellStyle name="Normal_Bs-Plt" xfId="83" xr:uid="{00000000-0005-0000-0000-000053000000}"/>
    <cellStyle name="Normal_F086_2008_Q3_Cash flow update" xfId="84" xr:uid="{00000000-0005-0000-0000-000054000000}"/>
    <cellStyle name="NormalGB" xfId="85" xr:uid="{00000000-0005-0000-0000-000055000000}"/>
    <cellStyle name="Page Number" xfId="86" xr:uid="{00000000-0005-0000-0000-000056000000}"/>
    <cellStyle name="Percent (0%)" xfId="87" xr:uid="{00000000-0005-0000-0000-000057000000}"/>
    <cellStyle name="Percent (0%) 2" xfId="88" xr:uid="{00000000-0005-0000-0000-000058000000}"/>
    <cellStyle name="Percent (0.0%)" xfId="89" xr:uid="{00000000-0005-0000-0000-000059000000}"/>
    <cellStyle name="Percent (0.0%) 2" xfId="90" xr:uid="{00000000-0005-0000-0000-00005A000000}"/>
    <cellStyle name="Percent (0.00%)" xfId="91" xr:uid="{00000000-0005-0000-0000-00005B000000}"/>
    <cellStyle name="Percent (0.00%) 2" xfId="92" xr:uid="{00000000-0005-0000-0000-00005C000000}"/>
    <cellStyle name="Percent [2]" xfId="93" xr:uid="{00000000-0005-0000-0000-00005D000000}"/>
    <cellStyle name="Percent 2" xfId="94" xr:uid="{00000000-0005-0000-0000-00005E000000}"/>
    <cellStyle name="Percent 2 2" xfId="192" xr:uid="{2C144979-2182-4F25-AD00-C35327EC486C}"/>
    <cellStyle name="Percent 2 3" xfId="181" xr:uid="{A537F309-F64F-4B43-B6BB-9003E6A17064}"/>
    <cellStyle name="Percent 3" xfId="95" xr:uid="{00000000-0005-0000-0000-00005F000000}"/>
    <cellStyle name="Percent 4" xfId="96" xr:uid="{00000000-0005-0000-0000-000060000000}"/>
    <cellStyle name="Percent 5" xfId="97" xr:uid="{00000000-0005-0000-0000-000061000000}"/>
    <cellStyle name="Quantity" xfId="98" xr:uid="{00000000-0005-0000-0000-000062000000}"/>
    <cellStyle name="Salomon Logo" xfId="99" xr:uid="{00000000-0005-0000-0000-000063000000}"/>
    <cellStyle name="SS Col Hdr" xfId="100" xr:uid="{00000000-0005-0000-0000-000064000000}"/>
    <cellStyle name="SS Dim 1 Blank" xfId="101" xr:uid="{00000000-0005-0000-0000-000065000000}"/>
    <cellStyle name="SS Dim 1 Blank 2" xfId="102" xr:uid="{00000000-0005-0000-0000-000066000000}"/>
    <cellStyle name="SS Dim 1 Title" xfId="103" xr:uid="{00000000-0005-0000-0000-000067000000}"/>
    <cellStyle name="SS Dim 1 Value" xfId="104" xr:uid="{00000000-0005-0000-0000-000068000000}"/>
    <cellStyle name="SS Dim 1 Value 2" xfId="105" xr:uid="{00000000-0005-0000-0000-000069000000}"/>
    <cellStyle name="SS Dim 2 Blank" xfId="106" xr:uid="{00000000-0005-0000-0000-00006A000000}"/>
    <cellStyle name="SS Dim 2 Blank 2" xfId="107" xr:uid="{00000000-0005-0000-0000-00006B000000}"/>
    <cellStyle name="SS Dim 2 Title" xfId="108" xr:uid="{00000000-0005-0000-0000-00006C000000}"/>
    <cellStyle name="SS Dim 2 Value" xfId="109" xr:uid="{00000000-0005-0000-0000-00006D000000}"/>
    <cellStyle name="SS Dim 2 Value 2" xfId="110" xr:uid="{00000000-0005-0000-0000-00006E000000}"/>
    <cellStyle name="SS Dim 3 Blank" xfId="111" xr:uid="{00000000-0005-0000-0000-00006F000000}"/>
    <cellStyle name="SS Dim 3 Blank 2" xfId="112" xr:uid="{00000000-0005-0000-0000-000070000000}"/>
    <cellStyle name="SS Dim 3 Title" xfId="113" xr:uid="{00000000-0005-0000-0000-000071000000}"/>
    <cellStyle name="SS Dim 3 Title 2" xfId="114" xr:uid="{00000000-0005-0000-0000-000072000000}"/>
    <cellStyle name="SS Dim 3 Value" xfId="115" xr:uid="{00000000-0005-0000-0000-000073000000}"/>
    <cellStyle name="SS Dim 4 Blank" xfId="116" xr:uid="{00000000-0005-0000-0000-000074000000}"/>
    <cellStyle name="SS Dim 4 Blank 2" xfId="117" xr:uid="{00000000-0005-0000-0000-000075000000}"/>
    <cellStyle name="SS Dim 4 Title" xfId="118" xr:uid="{00000000-0005-0000-0000-000076000000}"/>
    <cellStyle name="SS Dim 4 Value" xfId="119" xr:uid="{00000000-0005-0000-0000-000077000000}"/>
    <cellStyle name="SS Dim 5 Blank" xfId="120" xr:uid="{00000000-0005-0000-0000-000078000000}"/>
    <cellStyle name="SS Dim 5 Blank 2" xfId="121" xr:uid="{00000000-0005-0000-0000-000079000000}"/>
    <cellStyle name="SS Dim 5 Title" xfId="122" xr:uid="{00000000-0005-0000-0000-00007A000000}"/>
    <cellStyle name="SS Dim 5 Value" xfId="123" xr:uid="{00000000-0005-0000-0000-00007B000000}"/>
    <cellStyle name="SS Other Measure" xfId="124" xr:uid="{00000000-0005-0000-0000-00007C000000}"/>
    <cellStyle name="SS Other Measure 2" xfId="125" xr:uid="{00000000-0005-0000-0000-00007D000000}"/>
    <cellStyle name="SS Sum Measure" xfId="126" xr:uid="{00000000-0005-0000-0000-00007E000000}"/>
    <cellStyle name="SS Sum Measure 2" xfId="127" xr:uid="{00000000-0005-0000-0000-00007F000000}"/>
    <cellStyle name="SS Unbound Dim" xfId="128" xr:uid="{00000000-0005-0000-0000-000080000000}"/>
    <cellStyle name="SS Unbound Dim 2" xfId="129" xr:uid="{00000000-0005-0000-0000-000081000000}"/>
    <cellStyle name="SS WAvg Measure" xfId="130" xr:uid="{00000000-0005-0000-0000-000082000000}"/>
    <cellStyle name="SS WAvg Measure 2" xfId="131" xr:uid="{00000000-0005-0000-0000-000083000000}"/>
    <cellStyle name="Table Head" xfId="132" xr:uid="{00000000-0005-0000-0000-000084000000}"/>
    <cellStyle name="Table Source" xfId="133" xr:uid="{00000000-0005-0000-0000-000085000000}"/>
    <cellStyle name="Table Text" xfId="134" xr:uid="{00000000-0005-0000-0000-000086000000}"/>
    <cellStyle name="Table Title" xfId="135" xr:uid="{00000000-0005-0000-0000-000087000000}"/>
    <cellStyle name="Table Units" xfId="136" xr:uid="{00000000-0005-0000-0000-000088000000}"/>
    <cellStyle name="Text" xfId="137" xr:uid="{00000000-0005-0000-0000-000089000000}"/>
    <cellStyle name="Text 1" xfId="138" xr:uid="{00000000-0005-0000-0000-00008A000000}"/>
    <cellStyle name="Text 2" xfId="139" xr:uid="{00000000-0005-0000-0000-00008B000000}"/>
    <cellStyle name="Text Head 1" xfId="140" xr:uid="{00000000-0005-0000-0000-00008C000000}"/>
    <cellStyle name="Text Head 2" xfId="141" xr:uid="{00000000-0005-0000-0000-00008D000000}"/>
    <cellStyle name="Text Indent 1" xfId="142" xr:uid="{00000000-0005-0000-0000-00008E000000}"/>
    <cellStyle name="Text Indent 2" xfId="143" xr:uid="{00000000-0005-0000-0000-00008F000000}"/>
    <cellStyle name="TOC 1" xfId="144" xr:uid="{00000000-0005-0000-0000-000090000000}"/>
    <cellStyle name="TOC 2" xfId="145" xr:uid="{00000000-0005-0000-0000-000091000000}"/>
    <cellStyle name="เครื่องหมายจุลภาค [0]_ATC106A" xfId="146" xr:uid="{00000000-0005-0000-0000-000092000000}"/>
    <cellStyle name="เครื่องหมายจุลภาค_001K-1,2,3" xfId="147" xr:uid="{00000000-0005-0000-0000-000093000000}"/>
    <cellStyle name="เครื่องหมายสกุลเงิน [0]_ATC106A" xfId="148" xr:uid="{00000000-0005-0000-0000-000094000000}"/>
    <cellStyle name="เครื่องหมายสกุลเงิน_ATC106A" xfId="149" xr:uid="{00000000-0005-0000-0000-000095000000}"/>
    <cellStyle name="เชื่อมโยงหลายมิติ" xfId="150" xr:uid="{00000000-0005-0000-0000-000096000000}"/>
    <cellStyle name="ค@ฏ๋_1111D2111DQ2" xfId="151" xr:uid="{00000000-0005-0000-0000-000097000000}"/>
    <cellStyle name="คdคภฆ์[0]_1111D2111DQ2" xfId="152" xr:uid="{00000000-0005-0000-0000-000098000000}"/>
    <cellStyle name="คdคภฆ์_1111D2111DQ1" xfId="153" xr:uid="{00000000-0005-0000-0000-000099000000}"/>
    <cellStyle name="ณfน๔ [0]_Book1" xfId="154" xr:uid="{00000000-0005-0000-0000-00009A000000}"/>
    <cellStyle name="ณfน๔_Book1" xfId="155" xr:uid="{00000000-0005-0000-0000-00009B000000}"/>
    <cellStyle name="ตามการเชื่อมโยงหลายมิติ" xfId="156" xr:uid="{00000000-0005-0000-0000-00009C000000}"/>
    <cellStyle name="น้บะภฒ_95" xfId="157" xr:uid="{00000000-0005-0000-0000-00009D000000}"/>
    <cellStyle name="ปกติ_ BS re ตาม auditor" xfId="158" xr:uid="{00000000-0005-0000-0000-00009E000000}"/>
    <cellStyle name="ปกติ_Sheet1" xfId="159" xr:uid="{00000000-0005-0000-0000-00009F000000}"/>
    <cellStyle name="ฤธถ [0]_95" xfId="160" xr:uid="{00000000-0005-0000-0000-0000A0000000}"/>
    <cellStyle name="ฤธถ_95" xfId="161" xr:uid="{00000000-0005-0000-0000-0000A1000000}"/>
    <cellStyle name="ล๋ศญ [0]_95" xfId="162" xr:uid="{00000000-0005-0000-0000-0000A2000000}"/>
    <cellStyle name="ล๋ศญ_95" xfId="163" xr:uid="{00000000-0005-0000-0000-0000A3000000}"/>
    <cellStyle name="วฅมุ_4ฟ๙ฝวภ๛" xfId="164" xr:uid="{00000000-0005-0000-0000-0000A4000000}"/>
    <cellStyle name="一般_Book1" xfId="165" xr:uid="{00000000-0005-0000-0000-0000A5000000}"/>
    <cellStyle name="桁区切り [0.00]_Excel_MD97DL" xfId="166" xr:uid="{00000000-0005-0000-0000-0000A6000000}"/>
    <cellStyle name="桁区切り_Excel_MD97DL" xfId="167" xr:uid="{00000000-0005-0000-0000-0000A7000000}"/>
    <cellStyle name="標準_Excel_MD97DL" xfId="168" xr:uid="{00000000-0005-0000-0000-0000A8000000}"/>
    <cellStyle name="通貨 [0.00]_Excel_MD97DL" xfId="169" xr:uid="{00000000-0005-0000-0000-0000A9000000}"/>
    <cellStyle name="通貨_Excel_MD97DL" xfId="170" xr:uid="{00000000-0005-0000-0000-0000AA000000}"/>
  </cellStyles>
  <dxfs count="0"/>
  <tableStyles count="0" defaultTableStyle="TableStyleMedium9" defaultPivotStyle="PivotStyleLight16"/>
  <colors>
    <mruColors>
      <color rgb="FFFF6699"/>
      <color rgb="FFFAFAFA"/>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5</xdr:col>
      <xdr:colOff>28575</xdr:colOff>
      <xdr:row>0</xdr:row>
      <xdr:rowOff>0</xdr:rowOff>
    </xdr:from>
    <xdr:to>
      <xdr:col>8</xdr:col>
      <xdr:colOff>1238250</xdr:colOff>
      <xdr:row>2</xdr:row>
      <xdr:rowOff>447675</xdr:rowOff>
    </xdr:to>
    <xdr:pic>
      <xdr:nvPicPr>
        <xdr:cNvPr id="2" name="Picture 2" hidden="1">
          <a:extLst>
            <a:ext uri="{FF2B5EF4-FFF2-40B4-BE49-F238E27FC236}">
              <a16:creationId xmlns:a16="http://schemas.microsoft.com/office/drawing/2014/main" id="{4EFF0FF9-0394-4615-BE1D-0E6068F335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0"/>
          <a:ext cx="19907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19050</xdr:colOff>
      <xdr:row>44</xdr:row>
      <xdr:rowOff>0</xdr:rowOff>
    </xdr:from>
    <xdr:to>
      <xdr:col>8</xdr:col>
      <xdr:colOff>781050</xdr:colOff>
      <xdr:row>46</xdr:row>
      <xdr:rowOff>285750</xdr:rowOff>
    </xdr:to>
    <xdr:pic>
      <xdr:nvPicPr>
        <xdr:cNvPr id="3" name="Picture 2" hidden="1">
          <a:extLst>
            <a:ext uri="{FF2B5EF4-FFF2-40B4-BE49-F238E27FC236}">
              <a16:creationId xmlns:a16="http://schemas.microsoft.com/office/drawing/2014/main" id="{676BBAC5-A492-4FAE-8F66-2FB61F13E8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05275" y="10220325"/>
          <a:ext cx="18383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38100</xdr:colOff>
      <xdr:row>0</xdr:row>
      <xdr:rowOff>114300</xdr:rowOff>
    </xdr:from>
    <xdr:to>
      <xdr:col>8</xdr:col>
      <xdr:colOff>390525</xdr:colOff>
      <xdr:row>7</xdr:row>
      <xdr:rowOff>0</xdr:rowOff>
    </xdr:to>
    <xdr:pic>
      <xdr:nvPicPr>
        <xdr:cNvPr id="2" name="Picture 3" hidden="1">
          <a:extLst>
            <a:ext uri="{FF2B5EF4-FFF2-40B4-BE49-F238E27FC236}">
              <a16:creationId xmlns:a16="http://schemas.microsoft.com/office/drawing/2014/main" id="{05291819-CBBE-448B-A03D-4E19B92D2E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1450" y="114300"/>
          <a:ext cx="2038350" cy="1819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57150</xdr:colOff>
      <xdr:row>41</xdr:row>
      <xdr:rowOff>152400</xdr:rowOff>
    </xdr:from>
    <xdr:to>
      <xdr:col>8</xdr:col>
      <xdr:colOff>1476375</xdr:colOff>
      <xdr:row>45</xdr:row>
      <xdr:rowOff>95250</xdr:rowOff>
    </xdr:to>
    <xdr:pic>
      <xdr:nvPicPr>
        <xdr:cNvPr id="3" name="Picture 4" hidden="1">
          <a:extLst>
            <a:ext uri="{FF2B5EF4-FFF2-40B4-BE49-F238E27FC236}">
              <a16:creationId xmlns:a16="http://schemas.microsoft.com/office/drawing/2014/main" id="{E6F1FF33-D2D9-4355-A70F-BEE30E1426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0" y="10963275"/>
          <a:ext cx="196215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onfi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Mapp'g"/>
      <sheetName val="Sheet2"/>
      <sheetName val="Mapping"/>
      <sheetName val="Drop-down list"/>
      <sheetName val="INDEX"/>
      <sheetName val="Sheet1"/>
      <sheetName val="????????"/>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87"/>
  <sheetViews>
    <sheetView tabSelected="1" zoomScaleNormal="100" zoomScaleSheetLayoutView="85" workbookViewId="0">
      <selection activeCell="I3" sqref="I3"/>
    </sheetView>
  </sheetViews>
  <sheetFormatPr defaultColWidth="9.140625" defaultRowHeight="21" customHeight="1"/>
  <cols>
    <col min="1" max="2" width="1.7109375" style="3" customWidth="1"/>
    <col min="3" max="3" width="6.140625" style="3" customWidth="1"/>
    <col min="4" max="5" width="6.7109375" style="3" customWidth="1"/>
    <col min="6" max="6" width="30.7109375" style="3" customWidth="1"/>
    <col min="7" max="7" width="9.42578125" style="195" customWidth="1"/>
    <col min="8" max="8" width="1.28515625" style="3" customWidth="1"/>
    <col min="9" max="9" width="13.7109375" style="4" customWidth="1"/>
    <col min="10" max="10" width="1.28515625" style="4" customWidth="1"/>
    <col min="11" max="11" width="13.7109375" style="179" customWidth="1"/>
    <col min="12" max="12" width="12.5703125" style="3" bestFit="1" customWidth="1"/>
    <col min="13" max="16384" width="9.140625" style="3"/>
  </cols>
  <sheetData>
    <row r="1" spans="1:12" ht="21" customHeight="1">
      <c r="A1" s="1" t="s">
        <v>57</v>
      </c>
      <c r="B1" s="2"/>
      <c r="C1" s="2"/>
      <c r="D1" s="2"/>
      <c r="E1" s="2"/>
      <c r="F1" s="2"/>
    </row>
    <row r="2" spans="1:12" ht="21" customHeight="1">
      <c r="A2" s="2" t="s">
        <v>21</v>
      </c>
      <c r="B2" s="2"/>
      <c r="C2" s="2"/>
      <c r="D2" s="2"/>
      <c r="E2" s="2"/>
      <c r="F2" s="2"/>
    </row>
    <row r="3" spans="1:12" ht="21" customHeight="1">
      <c r="A3" s="6" t="s">
        <v>157</v>
      </c>
      <c r="B3" s="6"/>
      <c r="C3" s="6"/>
      <c r="D3" s="6"/>
      <c r="E3" s="6"/>
      <c r="F3" s="6"/>
      <c r="G3" s="86"/>
      <c r="H3" s="7"/>
      <c r="I3" s="8"/>
      <c r="J3" s="8"/>
      <c r="K3" s="180"/>
    </row>
    <row r="4" spans="1:12" ht="21" customHeight="1">
      <c r="A4" s="9"/>
      <c r="G4" s="10"/>
      <c r="H4" s="10"/>
      <c r="I4" s="11"/>
      <c r="J4" s="12"/>
      <c r="K4" s="181"/>
    </row>
    <row r="5" spans="1:12" ht="21" customHeight="1">
      <c r="A5" s="9"/>
      <c r="G5" s="10"/>
      <c r="H5" s="10"/>
      <c r="I5" s="189" t="s">
        <v>105</v>
      </c>
      <c r="J5" s="12"/>
      <c r="K5" s="190" t="s">
        <v>156</v>
      </c>
    </row>
    <row r="6" spans="1:12" ht="21" customHeight="1">
      <c r="G6" s="87"/>
      <c r="I6" s="79" t="s">
        <v>153</v>
      </c>
      <c r="J6" s="79"/>
      <c r="K6" s="168" t="s">
        <v>101</v>
      </c>
    </row>
    <row r="7" spans="1:12" ht="21" customHeight="1">
      <c r="G7" s="88" t="s">
        <v>1</v>
      </c>
      <c r="I7" s="14" t="s">
        <v>44</v>
      </c>
      <c r="J7" s="13"/>
      <c r="K7" s="163" t="s">
        <v>44</v>
      </c>
    </row>
    <row r="8" spans="1:12" ht="8.1" customHeight="1">
      <c r="G8" s="87"/>
      <c r="I8" s="104"/>
      <c r="J8" s="13"/>
      <c r="K8" s="159"/>
    </row>
    <row r="9" spans="1:12" ht="21" customHeight="1">
      <c r="A9" s="2" t="s">
        <v>0</v>
      </c>
      <c r="G9" s="87"/>
      <c r="I9" s="104"/>
      <c r="J9" s="13"/>
      <c r="K9" s="159"/>
    </row>
    <row r="10" spans="1:12" ht="8.1" customHeight="1">
      <c r="G10" s="87"/>
      <c r="I10" s="104"/>
      <c r="J10" s="13"/>
      <c r="K10" s="159"/>
    </row>
    <row r="11" spans="1:12" ht="21" customHeight="1">
      <c r="A11" s="9" t="s">
        <v>9</v>
      </c>
      <c r="G11" s="89">
        <v>7</v>
      </c>
      <c r="H11" s="10"/>
      <c r="I11" s="105">
        <v>141585679</v>
      </c>
      <c r="J11" s="13"/>
      <c r="K11" s="179">
        <v>109797579</v>
      </c>
    </row>
    <row r="12" spans="1:12" ht="21" customHeight="1">
      <c r="A12" s="9" t="s">
        <v>58</v>
      </c>
      <c r="G12" s="89">
        <v>8</v>
      </c>
      <c r="H12" s="10"/>
      <c r="I12" s="105">
        <v>183113156</v>
      </c>
      <c r="J12" s="13"/>
      <c r="K12" s="179">
        <v>108459293</v>
      </c>
      <c r="L12" s="4"/>
    </row>
    <row r="13" spans="1:12" ht="21" customHeight="1">
      <c r="A13" s="9" t="s">
        <v>59</v>
      </c>
      <c r="E13" s="196"/>
      <c r="F13" s="196"/>
      <c r="G13" s="89">
        <v>9</v>
      </c>
      <c r="H13" s="10"/>
      <c r="I13" s="106">
        <v>2422582955</v>
      </c>
      <c r="J13" s="13"/>
      <c r="K13" s="15">
        <v>3362226584</v>
      </c>
      <c r="L13" s="4"/>
    </row>
    <row r="14" spans="1:12" ht="21" customHeight="1">
      <c r="A14" s="9" t="s">
        <v>84</v>
      </c>
      <c r="G14" s="89">
        <v>11</v>
      </c>
      <c r="H14" s="10"/>
      <c r="I14" s="105">
        <v>36488479</v>
      </c>
      <c r="K14" s="179">
        <v>4425670</v>
      </c>
      <c r="L14" s="4"/>
    </row>
    <row r="15" spans="1:12" ht="21" customHeight="1">
      <c r="A15" s="9" t="s">
        <v>77</v>
      </c>
      <c r="G15" s="89">
        <v>12</v>
      </c>
      <c r="H15" s="10"/>
      <c r="I15" s="106">
        <v>216032750</v>
      </c>
      <c r="J15" s="13"/>
      <c r="K15" s="15">
        <v>619671360</v>
      </c>
      <c r="L15" s="4"/>
    </row>
    <row r="16" spans="1:12" ht="21" customHeight="1">
      <c r="A16" s="9" t="s">
        <v>60</v>
      </c>
      <c r="G16" s="89">
        <v>13</v>
      </c>
      <c r="H16" s="10"/>
      <c r="I16" s="107">
        <v>30010923</v>
      </c>
      <c r="J16" s="13"/>
      <c r="K16" s="182">
        <v>34513079</v>
      </c>
      <c r="L16" s="4"/>
    </row>
    <row r="17" spans="1:12" ht="21" customHeight="1">
      <c r="A17" s="9" t="s">
        <v>61</v>
      </c>
      <c r="G17" s="89">
        <v>14</v>
      </c>
      <c r="H17" s="10"/>
      <c r="I17" s="107">
        <v>27258581</v>
      </c>
      <c r="J17" s="13"/>
      <c r="K17" s="182">
        <v>28771350</v>
      </c>
      <c r="L17" s="4"/>
    </row>
    <row r="18" spans="1:12" ht="21" customHeight="1">
      <c r="A18" s="9" t="s">
        <v>83</v>
      </c>
      <c r="G18" s="89">
        <v>15</v>
      </c>
      <c r="H18" s="10"/>
      <c r="I18" s="107">
        <v>12761968</v>
      </c>
      <c r="J18" s="13"/>
      <c r="K18" s="182">
        <v>15512199</v>
      </c>
      <c r="L18" s="4"/>
    </row>
    <row r="19" spans="1:12" ht="21" customHeight="1">
      <c r="A19" s="9" t="s">
        <v>18</v>
      </c>
      <c r="G19" s="89">
        <v>17</v>
      </c>
      <c r="H19" s="10"/>
      <c r="I19" s="108">
        <v>168402889</v>
      </c>
      <c r="J19" s="13"/>
      <c r="K19" s="183">
        <v>148082355</v>
      </c>
      <c r="L19" s="4"/>
    </row>
    <row r="20" spans="1:12" ht="8.1" customHeight="1">
      <c r="I20" s="104"/>
      <c r="J20" s="13"/>
      <c r="K20" s="159"/>
    </row>
    <row r="21" spans="1:12" ht="21" customHeight="1" thickBot="1">
      <c r="A21" s="2" t="s">
        <v>2</v>
      </c>
      <c r="B21" s="2"/>
      <c r="C21" s="2"/>
      <c r="D21" s="2"/>
      <c r="I21" s="109">
        <f>SUM(I11:I19)</f>
        <v>3238237380</v>
      </c>
      <c r="K21" s="184">
        <f>SUM(K11:K19)</f>
        <v>4431459469</v>
      </c>
    </row>
    <row r="22" spans="1:12" ht="21" customHeight="1" thickTop="1">
      <c r="I22" s="105"/>
    </row>
    <row r="23" spans="1:12" ht="21" customHeight="1">
      <c r="A23" s="2" t="s">
        <v>22</v>
      </c>
      <c r="G23" s="87"/>
      <c r="I23" s="104"/>
      <c r="K23" s="159"/>
    </row>
    <row r="24" spans="1:12" ht="8.1" customHeight="1">
      <c r="I24" s="105"/>
    </row>
    <row r="25" spans="1:12" ht="21" customHeight="1">
      <c r="A25" s="2" t="s">
        <v>14</v>
      </c>
      <c r="G25" s="87"/>
      <c r="I25" s="104"/>
      <c r="K25" s="159"/>
    </row>
    <row r="26" spans="1:12" ht="8.1" customHeight="1">
      <c r="I26" s="105"/>
    </row>
    <row r="27" spans="1:12" ht="21" customHeight="1">
      <c r="A27" s="9" t="s">
        <v>62</v>
      </c>
      <c r="F27" s="3" t="s">
        <v>73</v>
      </c>
      <c r="G27" s="90">
        <v>18</v>
      </c>
      <c r="H27" s="10"/>
      <c r="I27" s="105">
        <v>1367679000</v>
      </c>
      <c r="K27" s="179">
        <v>2218436000</v>
      </c>
    </row>
    <row r="28" spans="1:12" ht="21" customHeight="1">
      <c r="A28" s="9" t="s">
        <v>63</v>
      </c>
      <c r="G28" s="90">
        <v>19</v>
      </c>
      <c r="H28" s="10"/>
      <c r="I28" s="105">
        <v>0</v>
      </c>
      <c r="K28" s="179">
        <v>35136009</v>
      </c>
    </row>
    <row r="29" spans="1:12" ht="21" customHeight="1">
      <c r="A29" s="9" t="s">
        <v>51</v>
      </c>
      <c r="G29" s="10" t="s">
        <v>104</v>
      </c>
      <c r="H29" s="10"/>
      <c r="I29" s="105">
        <v>181546900</v>
      </c>
      <c r="K29" s="179">
        <v>432306756</v>
      </c>
    </row>
    <row r="30" spans="1:12" ht="21" customHeight="1">
      <c r="A30" s="9" t="s">
        <v>78</v>
      </c>
      <c r="G30" s="90">
        <v>11</v>
      </c>
      <c r="H30" s="10"/>
      <c r="I30" s="105">
        <v>7849222</v>
      </c>
      <c r="K30" s="179">
        <v>22018849</v>
      </c>
    </row>
    <row r="31" spans="1:12" ht="21" customHeight="1">
      <c r="A31" s="9" t="s">
        <v>27</v>
      </c>
      <c r="G31" s="10"/>
      <c r="H31" s="10"/>
      <c r="I31" s="105">
        <v>29788063</v>
      </c>
      <c r="K31" s="179">
        <v>27338159</v>
      </c>
    </row>
    <row r="32" spans="1:12" ht="21" customHeight="1">
      <c r="A32" s="9" t="s">
        <v>79</v>
      </c>
      <c r="G32" s="10" t="s">
        <v>98</v>
      </c>
      <c r="H32" s="10"/>
      <c r="I32" s="105">
        <v>13019312</v>
      </c>
      <c r="K32" s="179">
        <v>15881554</v>
      </c>
    </row>
    <row r="33" spans="1:11" ht="21" customHeight="1">
      <c r="A33" s="9" t="s">
        <v>31</v>
      </c>
      <c r="G33" s="91">
        <v>23</v>
      </c>
      <c r="H33" s="10"/>
      <c r="I33" s="105">
        <v>41810062</v>
      </c>
      <c r="K33" s="179">
        <v>46539398</v>
      </c>
    </row>
    <row r="34" spans="1:11" ht="21" customHeight="1">
      <c r="A34" s="9" t="s">
        <v>3</v>
      </c>
      <c r="G34" s="91">
        <v>21</v>
      </c>
      <c r="H34" s="10"/>
      <c r="I34" s="110">
        <v>21096534</v>
      </c>
      <c r="K34" s="185">
        <v>17732337</v>
      </c>
    </row>
    <row r="35" spans="1:11" ht="8.1" customHeight="1">
      <c r="I35" s="105"/>
    </row>
    <row r="36" spans="1:11" ht="21" customHeight="1">
      <c r="A36" s="2" t="s">
        <v>4</v>
      </c>
      <c r="I36" s="111">
        <f>SUM(I27:I34)</f>
        <v>1662789093</v>
      </c>
      <c r="K36" s="180">
        <f>SUM(K27:K34)</f>
        <v>2815389062</v>
      </c>
    </row>
    <row r="37" spans="1:11" ht="18" customHeight="1">
      <c r="A37" s="2"/>
    </row>
    <row r="38" spans="1:11" ht="17.25" customHeight="1">
      <c r="A38" s="2"/>
    </row>
    <row r="39" spans="1:11" ht="5.25" customHeight="1">
      <c r="A39" s="2"/>
    </row>
    <row r="40" spans="1:11" ht="21" customHeight="1">
      <c r="C40" s="197" t="s">
        <v>85</v>
      </c>
      <c r="D40" s="197"/>
      <c r="E40" s="197"/>
      <c r="F40" s="197"/>
      <c r="G40" s="197" t="s">
        <v>85</v>
      </c>
      <c r="H40" s="197"/>
      <c r="I40" s="197"/>
      <c r="J40" s="197"/>
      <c r="K40" s="197"/>
    </row>
    <row r="41" spans="1:11" ht="20.25">
      <c r="C41" s="197" t="s">
        <v>95</v>
      </c>
      <c r="D41" s="197"/>
      <c r="E41" s="197"/>
      <c r="F41" s="197"/>
      <c r="G41" s="197" t="s">
        <v>99</v>
      </c>
      <c r="H41" s="197"/>
      <c r="I41" s="197"/>
      <c r="J41" s="197"/>
      <c r="K41" s="197"/>
    </row>
    <row r="42" spans="1:11" ht="21" customHeight="1">
      <c r="C42" s="197" t="s">
        <v>86</v>
      </c>
      <c r="D42" s="197"/>
      <c r="E42" s="197"/>
      <c r="F42" s="197"/>
      <c r="G42" s="197" t="s">
        <v>86</v>
      </c>
      <c r="H42" s="197"/>
      <c r="I42" s="197"/>
      <c r="J42" s="197"/>
      <c r="K42" s="197"/>
    </row>
    <row r="43" spans="1:11" ht="6.95" customHeight="1"/>
    <row r="44" spans="1:11" ht="21.95" customHeight="1">
      <c r="A44" s="7" t="s">
        <v>109</v>
      </c>
      <c r="B44" s="7"/>
      <c r="C44" s="7"/>
      <c r="D44" s="7"/>
      <c r="E44" s="7"/>
      <c r="F44" s="7"/>
      <c r="G44" s="86"/>
      <c r="H44" s="7"/>
      <c r="I44" s="8"/>
      <c r="J44" s="8"/>
      <c r="K44" s="180"/>
    </row>
    <row r="45" spans="1:11" ht="21" customHeight="1">
      <c r="A45" s="16" t="str">
        <f>A1</f>
        <v>บริษัทหลักทรัพย์ อาร์เอชบี (ประเทศไทย) จำกัด (มหาชน)</v>
      </c>
      <c r="B45" s="2"/>
      <c r="C45" s="2"/>
      <c r="D45" s="2"/>
      <c r="E45" s="2"/>
      <c r="F45" s="2"/>
    </row>
    <row r="46" spans="1:11" ht="21" customHeight="1">
      <c r="A46" s="2" t="s">
        <v>74</v>
      </c>
      <c r="B46" s="2"/>
      <c r="C46" s="2"/>
      <c r="D46" s="2"/>
      <c r="E46" s="2"/>
      <c r="F46" s="2"/>
    </row>
    <row r="47" spans="1:11" ht="21" customHeight="1">
      <c r="A47" s="6" t="str">
        <f>A3</f>
        <v>ณ วันที่ 30 มิถุนายน พ.ศ. 2566</v>
      </c>
      <c r="B47" s="6"/>
      <c r="C47" s="6"/>
      <c r="D47" s="6"/>
      <c r="E47" s="6"/>
      <c r="F47" s="6"/>
      <c r="G47" s="86"/>
      <c r="H47" s="7"/>
      <c r="I47" s="8"/>
      <c r="J47" s="8"/>
      <c r="K47" s="180"/>
    </row>
    <row r="48" spans="1:11" ht="21" customHeight="1">
      <c r="A48" s="2"/>
      <c r="B48" s="2"/>
      <c r="C48" s="2"/>
      <c r="D48" s="2"/>
      <c r="E48" s="2"/>
      <c r="F48" s="2"/>
    </row>
    <row r="49" spans="1:11" ht="21" customHeight="1">
      <c r="A49" s="2"/>
      <c r="B49" s="2"/>
      <c r="C49" s="2"/>
      <c r="D49" s="2"/>
      <c r="E49" s="2"/>
      <c r="F49" s="2"/>
      <c r="I49" s="189" t="s">
        <v>105</v>
      </c>
      <c r="J49" s="12"/>
      <c r="K49" s="190" t="s">
        <v>156</v>
      </c>
    </row>
    <row r="50" spans="1:11" ht="21" customHeight="1">
      <c r="G50" s="87"/>
      <c r="I50" s="79" t="s">
        <v>153</v>
      </c>
      <c r="J50" s="79"/>
      <c r="K50" s="168" t="s">
        <v>101</v>
      </c>
    </row>
    <row r="51" spans="1:11" ht="21" customHeight="1">
      <c r="G51" s="88" t="s">
        <v>1</v>
      </c>
      <c r="I51" s="14" t="s">
        <v>44</v>
      </c>
      <c r="J51" s="13"/>
      <c r="K51" s="163" t="s">
        <v>44</v>
      </c>
    </row>
    <row r="52" spans="1:11" ht="8.1" customHeight="1">
      <c r="G52" s="87"/>
      <c r="I52" s="104"/>
      <c r="J52" s="13"/>
      <c r="K52" s="159"/>
    </row>
    <row r="53" spans="1:11" ht="21" customHeight="1">
      <c r="A53" s="2" t="s">
        <v>23</v>
      </c>
      <c r="I53" s="112"/>
      <c r="K53" s="186"/>
    </row>
    <row r="54" spans="1:11" ht="8.1" customHeight="1">
      <c r="G54" s="87"/>
      <c r="I54" s="113"/>
      <c r="K54" s="187"/>
    </row>
    <row r="55" spans="1:11" ht="21" customHeight="1">
      <c r="A55" s="3" t="s">
        <v>5</v>
      </c>
      <c r="I55" s="112"/>
      <c r="K55" s="186"/>
    </row>
    <row r="56" spans="1:11" ht="21" customHeight="1">
      <c r="B56" s="3" t="s">
        <v>8</v>
      </c>
      <c r="I56" s="112"/>
      <c r="K56" s="186"/>
    </row>
    <row r="57" spans="1:11" ht="21" customHeight="1">
      <c r="C57" s="3" t="s">
        <v>45</v>
      </c>
      <c r="I57" s="112"/>
      <c r="K57" s="186"/>
    </row>
    <row r="58" spans="1:11" ht="21" customHeight="1" thickBot="1">
      <c r="C58" s="3" t="s">
        <v>46</v>
      </c>
      <c r="G58" s="195">
        <v>25</v>
      </c>
      <c r="I58" s="114">
        <v>840000000</v>
      </c>
      <c r="K58" s="101">
        <v>840000000</v>
      </c>
    </row>
    <row r="59" spans="1:11" ht="8.1" customHeight="1" thickTop="1">
      <c r="G59" s="87"/>
      <c r="I59" s="113"/>
      <c r="K59" s="187"/>
    </row>
    <row r="60" spans="1:11" ht="21" customHeight="1">
      <c r="B60" s="3" t="s">
        <v>6</v>
      </c>
      <c r="I60" s="105"/>
    </row>
    <row r="61" spans="1:11" ht="21" customHeight="1">
      <c r="C61" s="3" t="s">
        <v>47</v>
      </c>
      <c r="I61" s="105"/>
    </row>
    <row r="62" spans="1:11" ht="21" customHeight="1">
      <c r="C62" s="3" t="s">
        <v>48</v>
      </c>
      <c r="G62" s="195">
        <v>25</v>
      </c>
      <c r="I62" s="115">
        <v>819171600</v>
      </c>
      <c r="K62" s="102">
        <v>819171600</v>
      </c>
    </row>
    <row r="63" spans="1:11" ht="21" customHeight="1">
      <c r="A63" s="9" t="s">
        <v>28</v>
      </c>
      <c r="G63" s="195">
        <v>25</v>
      </c>
      <c r="I63" s="115">
        <v>717269456</v>
      </c>
      <c r="K63" s="102">
        <v>717269456</v>
      </c>
    </row>
    <row r="64" spans="1:11" ht="21" customHeight="1">
      <c r="A64" s="9" t="s">
        <v>103</v>
      </c>
      <c r="G64" s="195">
        <v>33</v>
      </c>
      <c r="I64" s="115">
        <v>289841</v>
      </c>
      <c r="K64" s="102">
        <v>149039</v>
      </c>
    </row>
    <row r="65" spans="1:11" ht="21" customHeight="1">
      <c r="A65" s="9" t="s">
        <v>16</v>
      </c>
      <c r="I65" s="116"/>
      <c r="K65" s="188"/>
    </row>
    <row r="66" spans="1:11" ht="21" customHeight="1">
      <c r="B66" s="9" t="s">
        <v>30</v>
      </c>
      <c r="G66" s="195">
        <v>26</v>
      </c>
      <c r="I66" s="105">
        <v>71700000</v>
      </c>
      <c r="K66" s="179">
        <v>71700000</v>
      </c>
    </row>
    <row r="67" spans="1:11" ht="21" customHeight="1">
      <c r="B67" s="9" t="s">
        <v>29</v>
      </c>
      <c r="I67" s="117">
        <v>-32982610</v>
      </c>
      <c r="K67" s="103">
        <v>7780312</v>
      </c>
    </row>
    <row r="68" spans="1:11" ht="8.1" customHeight="1">
      <c r="G68" s="87"/>
      <c r="I68" s="104"/>
      <c r="J68" s="17"/>
      <c r="K68" s="159"/>
    </row>
    <row r="69" spans="1:11" ht="21" customHeight="1">
      <c r="A69" s="2" t="s">
        <v>24</v>
      </c>
      <c r="I69" s="111">
        <f>SUM(I62:I67)</f>
        <v>1575448287</v>
      </c>
      <c r="J69" s="17"/>
      <c r="K69" s="180">
        <f>SUM(K62:K67)</f>
        <v>1616070407</v>
      </c>
    </row>
    <row r="70" spans="1:11" ht="8.1" customHeight="1">
      <c r="G70" s="87"/>
      <c r="I70" s="104"/>
      <c r="J70" s="5"/>
      <c r="K70" s="159"/>
    </row>
    <row r="71" spans="1:11" ht="21" customHeight="1" thickBot="1">
      <c r="A71" s="2" t="s">
        <v>25</v>
      </c>
      <c r="I71" s="109">
        <f>I36+I69</f>
        <v>3238237380</v>
      </c>
      <c r="J71" s="5"/>
      <c r="K71" s="184">
        <f>K36+K69</f>
        <v>4431459469</v>
      </c>
    </row>
    <row r="72" spans="1:11" ht="21" customHeight="1" thickTop="1">
      <c r="A72" s="2"/>
      <c r="I72" s="100"/>
      <c r="J72" s="5"/>
      <c r="K72" s="100"/>
    </row>
    <row r="73" spans="1:11" ht="21" customHeight="1">
      <c r="A73" s="2"/>
      <c r="J73" s="5"/>
    </row>
    <row r="74" spans="1:11" ht="21" customHeight="1">
      <c r="A74" s="2"/>
      <c r="J74" s="5"/>
    </row>
    <row r="75" spans="1:11" ht="16.5" customHeight="1">
      <c r="A75" s="2"/>
      <c r="J75" s="5"/>
    </row>
    <row r="76" spans="1:11" ht="14.25" customHeight="1">
      <c r="A76" s="2"/>
      <c r="J76" s="5"/>
    </row>
    <row r="77" spans="1:11" ht="18" customHeight="1">
      <c r="A77" s="2"/>
      <c r="J77" s="5"/>
    </row>
    <row r="78" spans="1:11" ht="18.75" customHeight="1">
      <c r="A78" s="2"/>
      <c r="J78" s="5"/>
    </row>
    <row r="79" spans="1:11" ht="18.75" customHeight="1">
      <c r="A79" s="2"/>
      <c r="J79" s="5"/>
    </row>
    <row r="80" spans="1:11" ht="18.75" customHeight="1">
      <c r="A80" s="2"/>
      <c r="J80" s="5"/>
    </row>
    <row r="81" spans="1:11" ht="17.25" customHeight="1">
      <c r="A81" s="2"/>
      <c r="J81" s="5"/>
    </row>
    <row r="82" spans="1:11" ht="21" customHeight="1">
      <c r="A82" s="2"/>
      <c r="J82" s="5"/>
    </row>
    <row r="83" spans="1:11" ht="21" customHeight="1">
      <c r="C83" s="197" t="s">
        <v>85</v>
      </c>
      <c r="D83" s="197"/>
      <c r="E83" s="197"/>
      <c r="F83" s="197"/>
      <c r="G83" s="197" t="s">
        <v>85</v>
      </c>
      <c r="H83" s="197"/>
      <c r="I83" s="197"/>
      <c r="J83" s="197"/>
      <c r="K83" s="197"/>
    </row>
    <row r="84" spans="1:11" ht="20.25">
      <c r="C84" s="197" t="s">
        <v>95</v>
      </c>
      <c r="D84" s="197"/>
      <c r="E84" s="197"/>
      <c r="F84" s="197"/>
      <c r="G84" s="197" t="s">
        <v>99</v>
      </c>
      <c r="H84" s="197"/>
      <c r="I84" s="197"/>
      <c r="J84" s="197"/>
      <c r="K84" s="197"/>
    </row>
    <row r="85" spans="1:11" ht="21" customHeight="1">
      <c r="C85" s="197" t="s">
        <v>86</v>
      </c>
      <c r="D85" s="197"/>
      <c r="E85" s="197"/>
      <c r="F85" s="197"/>
      <c r="G85" s="197" t="s">
        <v>86</v>
      </c>
      <c r="H85" s="197"/>
      <c r="I85" s="197"/>
      <c r="J85" s="197"/>
      <c r="K85" s="197"/>
    </row>
    <row r="86" spans="1:11" ht="17.25" customHeight="1">
      <c r="C86" s="195"/>
      <c r="D86" s="195"/>
      <c r="E86" s="195"/>
      <c r="F86" s="195"/>
      <c r="H86" s="195"/>
      <c r="I86" s="195"/>
      <c r="J86" s="195"/>
      <c r="K86" s="174"/>
    </row>
    <row r="87" spans="1:11" ht="21.95" customHeight="1">
      <c r="A87" s="7" t="str">
        <f>+A44</f>
        <v>หมายเหตุประกอบงบการเงินระหว่างกาลเป็นส่วนหนึ่งของงบการเงินระหว่างกาลนี้</v>
      </c>
      <c r="B87" s="7"/>
      <c r="C87" s="7"/>
      <c r="D87" s="7"/>
      <c r="E87" s="7"/>
      <c r="F87" s="7"/>
      <c r="G87" s="86"/>
      <c r="H87" s="7"/>
      <c r="I87" s="8"/>
      <c r="J87" s="8"/>
      <c r="K87" s="180"/>
    </row>
  </sheetData>
  <mergeCells count="12">
    <mergeCell ref="C40:F40"/>
    <mergeCell ref="G40:K40"/>
    <mergeCell ref="C41:F41"/>
    <mergeCell ref="G41:K41"/>
    <mergeCell ref="C42:F42"/>
    <mergeCell ref="G42:K42"/>
    <mergeCell ref="C83:F83"/>
    <mergeCell ref="G83:K83"/>
    <mergeCell ref="C84:F84"/>
    <mergeCell ref="G84:K84"/>
    <mergeCell ref="C85:F85"/>
    <mergeCell ref="G85:K85"/>
  </mergeCells>
  <pageMargins left="0.9" right="0.75" top="0.5" bottom="0.6" header="0.49" footer="0.4"/>
  <pageSetup paperSize="9" firstPageNumber="4" fitToWidth="0" fitToHeight="0" orientation="portrait" useFirstPageNumber="1" horizontalDpi="1200" verticalDpi="1200" r:id="rId1"/>
  <headerFooter>
    <oddFooter>&amp;R&amp;"Browallia New,Regular"&amp;P</oddFooter>
  </headerFooter>
  <rowBreaks count="1" manualBreakCount="1">
    <brk id="4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05A07-10DE-4FC2-A794-2193725500CF}">
  <dimension ref="A1:M85"/>
  <sheetViews>
    <sheetView zoomScaleNormal="100" zoomScaleSheetLayoutView="90" zoomScalePageLayoutView="85" workbookViewId="0">
      <selection activeCell="D11" sqref="D11"/>
    </sheetView>
  </sheetViews>
  <sheetFormatPr defaultRowHeight="21.75" customHeight="1"/>
  <cols>
    <col min="1" max="1" width="2.5703125" style="21" customWidth="1"/>
    <col min="2" max="2" width="2.140625" style="21" customWidth="1"/>
    <col min="3" max="3" width="7.5703125" style="21" customWidth="1"/>
    <col min="4" max="4" width="40.7109375" style="21" customWidth="1"/>
    <col min="5" max="5" width="9.28515625" style="21" customWidth="1"/>
    <col min="6" max="6" width="1" style="21" customWidth="1"/>
    <col min="7" max="7" width="13.7109375" style="137" customWidth="1"/>
    <col min="8" max="8" width="1" style="137" customWidth="1"/>
    <col min="9" max="9" width="13.7109375" style="178" customWidth="1"/>
    <col min="10" max="255" width="9.140625" style="21"/>
    <col min="256" max="256" width="2.5703125" style="21" customWidth="1"/>
    <col min="257" max="257" width="2.140625" style="21" customWidth="1"/>
    <col min="258" max="258" width="7.5703125" style="21" customWidth="1"/>
    <col min="259" max="259" width="40.85546875" style="21" customWidth="1"/>
    <col min="260" max="260" width="8.5703125" style="21" bestFit="1" customWidth="1"/>
    <col min="261" max="261" width="0.85546875" style="21" customWidth="1"/>
    <col min="262" max="262" width="14.140625" style="21" customWidth="1"/>
    <col min="263" max="263" width="0.85546875" style="21" customWidth="1"/>
    <col min="264" max="264" width="14.140625" style="21" customWidth="1"/>
    <col min="265" max="511" width="9.140625" style="21"/>
    <col min="512" max="512" width="2.5703125" style="21" customWidth="1"/>
    <col min="513" max="513" width="2.140625" style="21" customWidth="1"/>
    <col min="514" max="514" width="7.5703125" style="21" customWidth="1"/>
    <col min="515" max="515" width="40.85546875" style="21" customWidth="1"/>
    <col min="516" max="516" width="8.5703125" style="21" bestFit="1" customWidth="1"/>
    <col min="517" max="517" width="0.85546875" style="21" customWidth="1"/>
    <col min="518" max="518" width="14.140625" style="21" customWidth="1"/>
    <col min="519" max="519" width="0.85546875" style="21" customWidth="1"/>
    <col min="520" max="520" width="14.140625" style="21" customWidth="1"/>
    <col min="521" max="767" width="9.140625" style="21"/>
    <col min="768" max="768" width="2.5703125" style="21" customWidth="1"/>
    <col min="769" max="769" width="2.140625" style="21" customWidth="1"/>
    <col min="770" max="770" width="7.5703125" style="21" customWidth="1"/>
    <col min="771" max="771" width="40.85546875" style="21" customWidth="1"/>
    <col min="772" max="772" width="8.5703125" style="21" bestFit="1" customWidth="1"/>
    <col min="773" max="773" width="0.85546875" style="21" customWidth="1"/>
    <col min="774" max="774" width="14.140625" style="21" customWidth="1"/>
    <col min="775" max="775" width="0.85546875" style="21" customWidth="1"/>
    <col min="776" max="776" width="14.140625" style="21" customWidth="1"/>
    <col min="777" max="1023" width="9.140625" style="21"/>
    <col min="1024" max="1024" width="2.5703125" style="21" customWidth="1"/>
    <col min="1025" max="1025" width="2.140625" style="21" customWidth="1"/>
    <col min="1026" max="1026" width="7.5703125" style="21" customWidth="1"/>
    <col min="1027" max="1027" width="40.85546875" style="21" customWidth="1"/>
    <col min="1028" max="1028" width="8.5703125" style="21" bestFit="1" customWidth="1"/>
    <col min="1029" max="1029" width="0.85546875" style="21" customWidth="1"/>
    <col min="1030" max="1030" width="14.140625" style="21" customWidth="1"/>
    <col min="1031" max="1031" width="0.85546875" style="21" customWidth="1"/>
    <col min="1032" max="1032" width="14.140625" style="21" customWidth="1"/>
    <col min="1033" max="1279" width="9.140625" style="21"/>
    <col min="1280" max="1280" width="2.5703125" style="21" customWidth="1"/>
    <col min="1281" max="1281" width="2.140625" style="21" customWidth="1"/>
    <col min="1282" max="1282" width="7.5703125" style="21" customWidth="1"/>
    <col min="1283" max="1283" width="40.85546875" style="21" customWidth="1"/>
    <col min="1284" max="1284" width="8.5703125" style="21" bestFit="1" customWidth="1"/>
    <col min="1285" max="1285" width="0.85546875" style="21" customWidth="1"/>
    <col min="1286" max="1286" width="14.140625" style="21" customWidth="1"/>
    <col min="1287" max="1287" width="0.85546875" style="21" customWidth="1"/>
    <col min="1288" max="1288" width="14.140625" style="21" customWidth="1"/>
    <col min="1289" max="1535" width="9.140625" style="21"/>
    <col min="1536" max="1536" width="2.5703125" style="21" customWidth="1"/>
    <col min="1537" max="1537" width="2.140625" style="21" customWidth="1"/>
    <col min="1538" max="1538" width="7.5703125" style="21" customWidth="1"/>
    <col min="1539" max="1539" width="40.85546875" style="21" customWidth="1"/>
    <col min="1540" max="1540" width="8.5703125" style="21" bestFit="1" customWidth="1"/>
    <col min="1541" max="1541" width="0.85546875" style="21" customWidth="1"/>
    <col min="1542" max="1542" width="14.140625" style="21" customWidth="1"/>
    <col min="1543" max="1543" width="0.85546875" style="21" customWidth="1"/>
    <col min="1544" max="1544" width="14.140625" style="21" customWidth="1"/>
    <col min="1545" max="1791" width="9.140625" style="21"/>
    <col min="1792" max="1792" width="2.5703125" style="21" customWidth="1"/>
    <col min="1793" max="1793" width="2.140625" style="21" customWidth="1"/>
    <col min="1794" max="1794" width="7.5703125" style="21" customWidth="1"/>
    <col min="1795" max="1795" width="40.85546875" style="21" customWidth="1"/>
    <col min="1796" max="1796" width="8.5703125" style="21" bestFit="1" customWidth="1"/>
    <col min="1797" max="1797" width="0.85546875" style="21" customWidth="1"/>
    <col min="1798" max="1798" width="14.140625" style="21" customWidth="1"/>
    <col min="1799" max="1799" width="0.85546875" style="21" customWidth="1"/>
    <col min="1800" max="1800" width="14.140625" style="21" customWidth="1"/>
    <col min="1801" max="2047" width="9.140625" style="21"/>
    <col min="2048" max="2048" width="2.5703125" style="21" customWidth="1"/>
    <col min="2049" max="2049" width="2.140625" style="21" customWidth="1"/>
    <col min="2050" max="2050" width="7.5703125" style="21" customWidth="1"/>
    <col min="2051" max="2051" width="40.85546875" style="21" customWidth="1"/>
    <col min="2052" max="2052" width="8.5703125" style="21" bestFit="1" customWidth="1"/>
    <col min="2053" max="2053" width="0.85546875" style="21" customWidth="1"/>
    <col min="2054" max="2054" width="14.140625" style="21" customWidth="1"/>
    <col min="2055" max="2055" width="0.85546875" style="21" customWidth="1"/>
    <col min="2056" max="2056" width="14.140625" style="21" customWidth="1"/>
    <col min="2057" max="2303" width="9.140625" style="21"/>
    <col min="2304" max="2304" width="2.5703125" style="21" customWidth="1"/>
    <col min="2305" max="2305" width="2.140625" style="21" customWidth="1"/>
    <col min="2306" max="2306" width="7.5703125" style="21" customWidth="1"/>
    <col min="2307" max="2307" width="40.85546875" style="21" customWidth="1"/>
    <col min="2308" max="2308" width="8.5703125" style="21" bestFit="1" customWidth="1"/>
    <col min="2309" max="2309" width="0.85546875" style="21" customWidth="1"/>
    <col min="2310" max="2310" width="14.140625" style="21" customWidth="1"/>
    <col min="2311" max="2311" width="0.85546875" style="21" customWidth="1"/>
    <col min="2312" max="2312" width="14.140625" style="21" customWidth="1"/>
    <col min="2313" max="2559" width="9.140625" style="21"/>
    <col min="2560" max="2560" width="2.5703125" style="21" customWidth="1"/>
    <col min="2561" max="2561" width="2.140625" style="21" customWidth="1"/>
    <col min="2562" max="2562" width="7.5703125" style="21" customWidth="1"/>
    <col min="2563" max="2563" width="40.85546875" style="21" customWidth="1"/>
    <col min="2564" max="2564" width="8.5703125" style="21" bestFit="1" customWidth="1"/>
    <col min="2565" max="2565" width="0.85546875" style="21" customWidth="1"/>
    <col min="2566" max="2566" width="14.140625" style="21" customWidth="1"/>
    <col min="2567" max="2567" width="0.85546875" style="21" customWidth="1"/>
    <col min="2568" max="2568" width="14.140625" style="21" customWidth="1"/>
    <col min="2569" max="2815" width="9.140625" style="21"/>
    <col min="2816" max="2816" width="2.5703125" style="21" customWidth="1"/>
    <col min="2817" max="2817" width="2.140625" style="21" customWidth="1"/>
    <col min="2818" max="2818" width="7.5703125" style="21" customWidth="1"/>
    <col min="2819" max="2819" width="40.85546875" style="21" customWidth="1"/>
    <col min="2820" max="2820" width="8.5703125" style="21" bestFit="1" customWidth="1"/>
    <col min="2821" max="2821" width="0.85546875" style="21" customWidth="1"/>
    <col min="2822" max="2822" width="14.140625" style="21" customWidth="1"/>
    <col min="2823" max="2823" width="0.85546875" style="21" customWidth="1"/>
    <col min="2824" max="2824" width="14.140625" style="21" customWidth="1"/>
    <col min="2825" max="3071" width="9.140625" style="21"/>
    <col min="3072" max="3072" width="2.5703125" style="21" customWidth="1"/>
    <col min="3073" max="3073" width="2.140625" style="21" customWidth="1"/>
    <col min="3074" max="3074" width="7.5703125" style="21" customWidth="1"/>
    <col min="3075" max="3075" width="40.85546875" style="21" customWidth="1"/>
    <col min="3076" max="3076" width="8.5703125" style="21" bestFit="1" customWidth="1"/>
    <col min="3077" max="3077" width="0.85546875" style="21" customWidth="1"/>
    <col min="3078" max="3078" width="14.140625" style="21" customWidth="1"/>
    <col min="3079" max="3079" width="0.85546875" style="21" customWidth="1"/>
    <col min="3080" max="3080" width="14.140625" style="21" customWidth="1"/>
    <col min="3081" max="3327" width="9.140625" style="21"/>
    <col min="3328" max="3328" width="2.5703125" style="21" customWidth="1"/>
    <col min="3329" max="3329" width="2.140625" style="21" customWidth="1"/>
    <col min="3330" max="3330" width="7.5703125" style="21" customWidth="1"/>
    <col min="3331" max="3331" width="40.85546875" style="21" customWidth="1"/>
    <col min="3332" max="3332" width="8.5703125" style="21" bestFit="1" customWidth="1"/>
    <col min="3333" max="3333" width="0.85546875" style="21" customWidth="1"/>
    <col min="3334" max="3334" width="14.140625" style="21" customWidth="1"/>
    <col min="3335" max="3335" width="0.85546875" style="21" customWidth="1"/>
    <col min="3336" max="3336" width="14.140625" style="21" customWidth="1"/>
    <col min="3337" max="3583" width="9.140625" style="21"/>
    <col min="3584" max="3584" width="2.5703125" style="21" customWidth="1"/>
    <col min="3585" max="3585" width="2.140625" style="21" customWidth="1"/>
    <col min="3586" max="3586" width="7.5703125" style="21" customWidth="1"/>
    <col min="3587" max="3587" width="40.85546875" style="21" customWidth="1"/>
    <col min="3588" max="3588" width="8.5703125" style="21" bestFit="1" customWidth="1"/>
    <col min="3589" max="3589" width="0.85546875" style="21" customWidth="1"/>
    <col min="3590" max="3590" width="14.140625" style="21" customWidth="1"/>
    <col min="3591" max="3591" width="0.85546875" style="21" customWidth="1"/>
    <col min="3592" max="3592" width="14.140625" style="21" customWidth="1"/>
    <col min="3593" max="3839" width="9.140625" style="21"/>
    <col min="3840" max="3840" width="2.5703125" style="21" customWidth="1"/>
    <col min="3841" max="3841" width="2.140625" style="21" customWidth="1"/>
    <col min="3842" max="3842" width="7.5703125" style="21" customWidth="1"/>
    <col min="3843" max="3843" width="40.85546875" style="21" customWidth="1"/>
    <col min="3844" max="3844" width="8.5703125" style="21" bestFit="1" customWidth="1"/>
    <col min="3845" max="3845" width="0.85546875" style="21" customWidth="1"/>
    <col min="3846" max="3846" width="14.140625" style="21" customWidth="1"/>
    <col min="3847" max="3847" width="0.85546875" style="21" customWidth="1"/>
    <col min="3848" max="3848" width="14.140625" style="21" customWidth="1"/>
    <col min="3849" max="4095" width="9.140625" style="21"/>
    <col min="4096" max="4096" width="2.5703125" style="21" customWidth="1"/>
    <col min="4097" max="4097" width="2.140625" style="21" customWidth="1"/>
    <col min="4098" max="4098" width="7.5703125" style="21" customWidth="1"/>
    <col min="4099" max="4099" width="40.85546875" style="21" customWidth="1"/>
    <col min="4100" max="4100" width="8.5703125" style="21" bestFit="1" customWidth="1"/>
    <col min="4101" max="4101" width="0.85546875" style="21" customWidth="1"/>
    <col min="4102" max="4102" width="14.140625" style="21" customWidth="1"/>
    <col min="4103" max="4103" width="0.85546875" style="21" customWidth="1"/>
    <col min="4104" max="4104" width="14.140625" style="21" customWidth="1"/>
    <col min="4105" max="4351" width="9.140625" style="21"/>
    <col min="4352" max="4352" width="2.5703125" style="21" customWidth="1"/>
    <col min="4353" max="4353" width="2.140625" style="21" customWidth="1"/>
    <col min="4354" max="4354" width="7.5703125" style="21" customWidth="1"/>
    <col min="4355" max="4355" width="40.85546875" style="21" customWidth="1"/>
    <col min="4356" max="4356" width="8.5703125" style="21" bestFit="1" customWidth="1"/>
    <col min="4357" max="4357" width="0.85546875" style="21" customWidth="1"/>
    <col min="4358" max="4358" width="14.140625" style="21" customWidth="1"/>
    <col min="4359" max="4359" width="0.85546875" style="21" customWidth="1"/>
    <col min="4360" max="4360" width="14.140625" style="21" customWidth="1"/>
    <col min="4361" max="4607" width="9.140625" style="21"/>
    <col min="4608" max="4608" width="2.5703125" style="21" customWidth="1"/>
    <col min="4609" max="4609" width="2.140625" style="21" customWidth="1"/>
    <col min="4610" max="4610" width="7.5703125" style="21" customWidth="1"/>
    <col min="4611" max="4611" width="40.85546875" style="21" customWidth="1"/>
    <col min="4612" max="4612" width="8.5703125" style="21" bestFit="1" customWidth="1"/>
    <col min="4613" max="4613" width="0.85546875" style="21" customWidth="1"/>
    <col min="4614" max="4614" width="14.140625" style="21" customWidth="1"/>
    <col min="4615" max="4615" width="0.85546875" style="21" customWidth="1"/>
    <col min="4616" max="4616" width="14.140625" style="21" customWidth="1"/>
    <col min="4617" max="4863" width="9.140625" style="21"/>
    <col min="4864" max="4864" width="2.5703125" style="21" customWidth="1"/>
    <col min="4865" max="4865" width="2.140625" style="21" customWidth="1"/>
    <col min="4866" max="4866" width="7.5703125" style="21" customWidth="1"/>
    <col min="4867" max="4867" width="40.85546875" style="21" customWidth="1"/>
    <col min="4868" max="4868" width="8.5703125" style="21" bestFit="1" customWidth="1"/>
    <col min="4869" max="4869" width="0.85546875" style="21" customWidth="1"/>
    <col min="4870" max="4870" width="14.140625" style="21" customWidth="1"/>
    <col min="4871" max="4871" width="0.85546875" style="21" customWidth="1"/>
    <col min="4872" max="4872" width="14.140625" style="21" customWidth="1"/>
    <col min="4873" max="5119" width="9.140625" style="21"/>
    <col min="5120" max="5120" width="2.5703125" style="21" customWidth="1"/>
    <col min="5121" max="5121" width="2.140625" style="21" customWidth="1"/>
    <col min="5122" max="5122" width="7.5703125" style="21" customWidth="1"/>
    <col min="5123" max="5123" width="40.85546875" style="21" customWidth="1"/>
    <col min="5124" max="5124" width="8.5703125" style="21" bestFit="1" customWidth="1"/>
    <col min="5125" max="5125" width="0.85546875" style="21" customWidth="1"/>
    <col min="5126" max="5126" width="14.140625" style="21" customWidth="1"/>
    <col min="5127" max="5127" width="0.85546875" style="21" customWidth="1"/>
    <col min="5128" max="5128" width="14.140625" style="21" customWidth="1"/>
    <col min="5129" max="5375" width="9.140625" style="21"/>
    <col min="5376" max="5376" width="2.5703125" style="21" customWidth="1"/>
    <col min="5377" max="5377" width="2.140625" style="21" customWidth="1"/>
    <col min="5378" max="5378" width="7.5703125" style="21" customWidth="1"/>
    <col min="5379" max="5379" width="40.85546875" style="21" customWidth="1"/>
    <col min="5380" max="5380" width="8.5703125" style="21" bestFit="1" customWidth="1"/>
    <col min="5381" max="5381" width="0.85546875" style="21" customWidth="1"/>
    <col min="5382" max="5382" width="14.140625" style="21" customWidth="1"/>
    <col min="5383" max="5383" width="0.85546875" style="21" customWidth="1"/>
    <col min="5384" max="5384" width="14.140625" style="21" customWidth="1"/>
    <col min="5385" max="5631" width="9.140625" style="21"/>
    <col min="5632" max="5632" width="2.5703125" style="21" customWidth="1"/>
    <col min="5633" max="5633" width="2.140625" style="21" customWidth="1"/>
    <col min="5634" max="5634" width="7.5703125" style="21" customWidth="1"/>
    <col min="5635" max="5635" width="40.85546875" style="21" customWidth="1"/>
    <col min="5636" max="5636" width="8.5703125" style="21" bestFit="1" customWidth="1"/>
    <col min="5637" max="5637" width="0.85546875" style="21" customWidth="1"/>
    <col min="5638" max="5638" width="14.140625" style="21" customWidth="1"/>
    <col min="5639" max="5639" width="0.85546875" style="21" customWidth="1"/>
    <col min="5640" max="5640" width="14.140625" style="21" customWidth="1"/>
    <col min="5641" max="5887" width="9.140625" style="21"/>
    <col min="5888" max="5888" width="2.5703125" style="21" customWidth="1"/>
    <col min="5889" max="5889" width="2.140625" style="21" customWidth="1"/>
    <col min="5890" max="5890" width="7.5703125" style="21" customWidth="1"/>
    <col min="5891" max="5891" width="40.85546875" style="21" customWidth="1"/>
    <col min="5892" max="5892" width="8.5703125" style="21" bestFit="1" customWidth="1"/>
    <col min="5893" max="5893" width="0.85546875" style="21" customWidth="1"/>
    <col min="5894" max="5894" width="14.140625" style="21" customWidth="1"/>
    <col min="5895" max="5895" width="0.85546875" style="21" customWidth="1"/>
    <col min="5896" max="5896" width="14.140625" style="21" customWidth="1"/>
    <col min="5897" max="6143" width="9.140625" style="21"/>
    <col min="6144" max="6144" width="2.5703125" style="21" customWidth="1"/>
    <col min="6145" max="6145" width="2.140625" style="21" customWidth="1"/>
    <col min="6146" max="6146" width="7.5703125" style="21" customWidth="1"/>
    <col min="6147" max="6147" width="40.85546875" style="21" customWidth="1"/>
    <col min="6148" max="6148" width="8.5703125" style="21" bestFit="1" customWidth="1"/>
    <col min="6149" max="6149" width="0.85546875" style="21" customWidth="1"/>
    <col min="6150" max="6150" width="14.140625" style="21" customWidth="1"/>
    <col min="6151" max="6151" width="0.85546875" style="21" customWidth="1"/>
    <col min="6152" max="6152" width="14.140625" style="21" customWidth="1"/>
    <col min="6153" max="6399" width="9.140625" style="21"/>
    <col min="6400" max="6400" width="2.5703125" style="21" customWidth="1"/>
    <col min="6401" max="6401" width="2.140625" style="21" customWidth="1"/>
    <col min="6402" max="6402" width="7.5703125" style="21" customWidth="1"/>
    <col min="6403" max="6403" width="40.85546875" style="21" customWidth="1"/>
    <col min="6404" max="6404" width="8.5703125" style="21" bestFit="1" customWidth="1"/>
    <col min="6405" max="6405" width="0.85546875" style="21" customWidth="1"/>
    <col min="6406" max="6406" width="14.140625" style="21" customWidth="1"/>
    <col min="6407" max="6407" width="0.85546875" style="21" customWidth="1"/>
    <col min="6408" max="6408" width="14.140625" style="21" customWidth="1"/>
    <col min="6409" max="6655" width="9.140625" style="21"/>
    <col min="6656" max="6656" width="2.5703125" style="21" customWidth="1"/>
    <col min="6657" max="6657" width="2.140625" style="21" customWidth="1"/>
    <col min="6658" max="6658" width="7.5703125" style="21" customWidth="1"/>
    <col min="6659" max="6659" width="40.85546875" style="21" customWidth="1"/>
    <col min="6660" max="6660" width="8.5703125" style="21" bestFit="1" customWidth="1"/>
    <col min="6661" max="6661" width="0.85546875" style="21" customWidth="1"/>
    <col min="6662" max="6662" width="14.140625" style="21" customWidth="1"/>
    <col min="6663" max="6663" width="0.85546875" style="21" customWidth="1"/>
    <col min="6664" max="6664" width="14.140625" style="21" customWidth="1"/>
    <col min="6665" max="6911" width="9.140625" style="21"/>
    <col min="6912" max="6912" width="2.5703125" style="21" customWidth="1"/>
    <col min="6913" max="6913" width="2.140625" style="21" customWidth="1"/>
    <col min="6914" max="6914" width="7.5703125" style="21" customWidth="1"/>
    <col min="6915" max="6915" width="40.85546875" style="21" customWidth="1"/>
    <col min="6916" max="6916" width="8.5703125" style="21" bestFit="1" customWidth="1"/>
    <col min="6917" max="6917" width="0.85546875" style="21" customWidth="1"/>
    <col min="6918" max="6918" width="14.140625" style="21" customWidth="1"/>
    <col min="6919" max="6919" width="0.85546875" style="21" customWidth="1"/>
    <col min="6920" max="6920" width="14.140625" style="21" customWidth="1"/>
    <col min="6921" max="7167" width="9.140625" style="21"/>
    <col min="7168" max="7168" width="2.5703125" style="21" customWidth="1"/>
    <col min="7169" max="7169" width="2.140625" style="21" customWidth="1"/>
    <col min="7170" max="7170" width="7.5703125" style="21" customWidth="1"/>
    <col min="7171" max="7171" width="40.85546875" style="21" customWidth="1"/>
    <col min="7172" max="7172" width="8.5703125" style="21" bestFit="1" customWidth="1"/>
    <col min="7173" max="7173" width="0.85546875" style="21" customWidth="1"/>
    <col min="7174" max="7174" width="14.140625" style="21" customWidth="1"/>
    <col min="7175" max="7175" width="0.85546875" style="21" customWidth="1"/>
    <col min="7176" max="7176" width="14.140625" style="21" customWidth="1"/>
    <col min="7177" max="7423" width="9.140625" style="21"/>
    <col min="7424" max="7424" width="2.5703125" style="21" customWidth="1"/>
    <col min="7425" max="7425" width="2.140625" style="21" customWidth="1"/>
    <col min="7426" max="7426" width="7.5703125" style="21" customWidth="1"/>
    <col min="7427" max="7427" width="40.85546875" style="21" customWidth="1"/>
    <col min="7428" max="7428" width="8.5703125" style="21" bestFit="1" customWidth="1"/>
    <col min="7429" max="7429" width="0.85546875" style="21" customWidth="1"/>
    <col min="7430" max="7430" width="14.140625" style="21" customWidth="1"/>
    <col min="7431" max="7431" width="0.85546875" style="21" customWidth="1"/>
    <col min="7432" max="7432" width="14.140625" style="21" customWidth="1"/>
    <col min="7433" max="7679" width="9.140625" style="21"/>
    <col min="7680" max="7680" width="2.5703125" style="21" customWidth="1"/>
    <col min="7681" max="7681" width="2.140625" style="21" customWidth="1"/>
    <col min="7682" max="7682" width="7.5703125" style="21" customWidth="1"/>
    <col min="7683" max="7683" width="40.85546875" style="21" customWidth="1"/>
    <col min="7684" max="7684" width="8.5703125" style="21" bestFit="1" customWidth="1"/>
    <col min="7685" max="7685" width="0.85546875" style="21" customWidth="1"/>
    <col min="7686" max="7686" width="14.140625" style="21" customWidth="1"/>
    <col min="7687" max="7687" width="0.85546875" style="21" customWidth="1"/>
    <col min="7688" max="7688" width="14.140625" style="21" customWidth="1"/>
    <col min="7689" max="7935" width="9.140625" style="21"/>
    <col min="7936" max="7936" width="2.5703125" style="21" customWidth="1"/>
    <col min="7937" max="7937" width="2.140625" style="21" customWidth="1"/>
    <col min="7938" max="7938" width="7.5703125" style="21" customWidth="1"/>
    <col min="7939" max="7939" width="40.85546875" style="21" customWidth="1"/>
    <col min="7940" max="7940" width="8.5703125" style="21" bestFit="1" customWidth="1"/>
    <col min="7941" max="7941" width="0.85546875" style="21" customWidth="1"/>
    <col min="7942" max="7942" width="14.140625" style="21" customWidth="1"/>
    <col min="7943" max="7943" width="0.85546875" style="21" customWidth="1"/>
    <col min="7944" max="7944" width="14.140625" style="21" customWidth="1"/>
    <col min="7945" max="8191" width="9.140625" style="21"/>
    <col min="8192" max="8192" width="2.5703125" style="21" customWidth="1"/>
    <col min="8193" max="8193" width="2.140625" style="21" customWidth="1"/>
    <col min="8194" max="8194" width="7.5703125" style="21" customWidth="1"/>
    <col min="8195" max="8195" width="40.85546875" style="21" customWidth="1"/>
    <col min="8196" max="8196" width="8.5703125" style="21" bestFit="1" customWidth="1"/>
    <col min="8197" max="8197" width="0.85546875" style="21" customWidth="1"/>
    <col min="8198" max="8198" width="14.140625" style="21" customWidth="1"/>
    <col min="8199" max="8199" width="0.85546875" style="21" customWidth="1"/>
    <col min="8200" max="8200" width="14.140625" style="21" customWidth="1"/>
    <col min="8201" max="8447" width="9.140625" style="21"/>
    <col min="8448" max="8448" width="2.5703125" style="21" customWidth="1"/>
    <col min="8449" max="8449" width="2.140625" style="21" customWidth="1"/>
    <col min="8450" max="8450" width="7.5703125" style="21" customWidth="1"/>
    <col min="8451" max="8451" width="40.85546875" style="21" customWidth="1"/>
    <col min="8452" max="8452" width="8.5703125" style="21" bestFit="1" customWidth="1"/>
    <col min="8453" max="8453" width="0.85546875" style="21" customWidth="1"/>
    <col min="8454" max="8454" width="14.140625" style="21" customWidth="1"/>
    <col min="8455" max="8455" width="0.85546875" style="21" customWidth="1"/>
    <col min="8456" max="8456" width="14.140625" style="21" customWidth="1"/>
    <col min="8457" max="8703" width="9.140625" style="21"/>
    <col min="8704" max="8704" width="2.5703125" style="21" customWidth="1"/>
    <col min="8705" max="8705" width="2.140625" style="21" customWidth="1"/>
    <col min="8706" max="8706" width="7.5703125" style="21" customWidth="1"/>
    <col min="8707" max="8707" width="40.85546875" style="21" customWidth="1"/>
    <col min="8708" max="8708" width="8.5703125" style="21" bestFit="1" customWidth="1"/>
    <col min="8709" max="8709" width="0.85546875" style="21" customWidth="1"/>
    <col min="8710" max="8710" width="14.140625" style="21" customWidth="1"/>
    <col min="8711" max="8711" width="0.85546875" style="21" customWidth="1"/>
    <col min="8712" max="8712" width="14.140625" style="21" customWidth="1"/>
    <col min="8713" max="8959" width="9.140625" style="21"/>
    <col min="8960" max="8960" width="2.5703125" style="21" customWidth="1"/>
    <col min="8961" max="8961" width="2.140625" style="21" customWidth="1"/>
    <col min="8962" max="8962" width="7.5703125" style="21" customWidth="1"/>
    <col min="8963" max="8963" width="40.85546875" style="21" customWidth="1"/>
    <col min="8964" max="8964" width="8.5703125" style="21" bestFit="1" customWidth="1"/>
    <col min="8965" max="8965" width="0.85546875" style="21" customWidth="1"/>
    <col min="8966" max="8966" width="14.140625" style="21" customWidth="1"/>
    <col min="8967" max="8967" width="0.85546875" style="21" customWidth="1"/>
    <col min="8968" max="8968" width="14.140625" style="21" customWidth="1"/>
    <col min="8969" max="9215" width="9.140625" style="21"/>
    <col min="9216" max="9216" width="2.5703125" style="21" customWidth="1"/>
    <col min="9217" max="9217" width="2.140625" style="21" customWidth="1"/>
    <col min="9218" max="9218" width="7.5703125" style="21" customWidth="1"/>
    <col min="9219" max="9219" width="40.85546875" style="21" customWidth="1"/>
    <col min="9220" max="9220" width="8.5703125" style="21" bestFit="1" customWidth="1"/>
    <col min="9221" max="9221" width="0.85546875" style="21" customWidth="1"/>
    <col min="9222" max="9222" width="14.140625" style="21" customWidth="1"/>
    <col min="9223" max="9223" width="0.85546875" style="21" customWidth="1"/>
    <col min="9224" max="9224" width="14.140625" style="21" customWidth="1"/>
    <col min="9225" max="9471" width="9.140625" style="21"/>
    <col min="9472" max="9472" width="2.5703125" style="21" customWidth="1"/>
    <col min="9473" max="9473" width="2.140625" style="21" customWidth="1"/>
    <col min="9474" max="9474" width="7.5703125" style="21" customWidth="1"/>
    <col min="9475" max="9475" width="40.85546875" style="21" customWidth="1"/>
    <col min="9476" max="9476" width="8.5703125" style="21" bestFit="1" customWidth="1"/>
    <col min="9477" max="9477" width="0.85546875" style="21" customWidth="1"/>
    <col min="9478" max="9478" width="14.140625" style="21" customWidth="1"/>
    <col min="9479" max="9479" width="0.85546875" style="21" customWidth="1"/>
    <col min="9480" max="9480" width="14.140625" style="21" customWidth="1"/>
    <col min="9481" max="9727" width="9.140625" style="21"/>
    <col min="9728" max="9728" width="2.5703125" style="21" customWidth="1"/>
    <col min="9729" max="9729" width="2.140625" style="21" customWidth="1"/>
    <col min="9730" max="9730" width="7.5703125" style="21" customWidth="1"/>
    <col min="9731" max="9731" width="40.85546875" style="21" customWidth="1"/>
    <col min="9732" max="9732" width="8.5703125" style="21" bestFit="1" customWidth="1"/>
    <col min="9733" max="9733" width="0.85546875" style="21" customWidth="1"/>
    <col min="9734" max="9734" width="14.140625" style="21" customWidth="1"/>
    <col min="9735" max="9735" width="0.85546875" style="21" customWidth="1"/>
    <col min="9736" max="9736" width="14.140625" style="21" customWidth="1"/>
    <col min="9737" max="9983" width="9.140625" style="21"/>
    <col min="9984" max="9984" width="2.5703125" style="21" customWidth="1"/>
    <col min="9985" max="9985" width="2.140625" style="21" customWidth="1"/>
    <col min="9986" max="9986" width="7.5703125" style="21" customWidth="1"/>
    <col min="9987" max="9987" width="40.85546875" style="21" customWidth="1"/>
    <col min="9988" max="9988" width="8.5703125" style="21" bestFit="1" customWidth="1"/>
    <col min="9989" max="9989" width="0.85546875" style="21" customWidth="1"/>
    <col min="9990" max="9990" width="14.140625" style="21" customWidth="1"/>
    <col min="9991" max="9991" width="0.85546875" style="21" customWidth="1"/>
    <col min="9992" max="9992" width="14.140625" style="21" customWidth="1"/>
    <col min="9993" max="10239" width="9.140625" style="21"/>
    <col min="10240" max="10240" width="2.5703125" style="21" customWidth="1"/>
    <col min="10241" max="10241" width="2.140625" style="21" customWidth="1"/>
    <col min="10242" max="10242" width="7.5703125" style="21" customWidth="1"/>
    <col min="10243" max="10243" width="40.85546875" style="21" customWidth="1"/>
    <col min="10244" max="10244" width="8.5703125" style="21" bestFit="1" customWidth="1"/>
    <col min="10245" max="10245" width="0.85546875" style="21" customWidth="1"/>
    <col min="10246" max="10246" width="14.140625" style="21" customWidth="1"/>
    <col min="10247" max="10247" width="0.85546875" style="21" customWidth="1"/>
    <col min="10248" max="10248" width="14.140625" style="21" customWidth="1"/>
    <col min="10249" max="10495" width="9.140625" style="21"/>
    <col min="10496" max="10496" width="2.5703125" style="21" customWidth="1"/>
    <col min="10497" max="10497" width="2.140625" style="21" customWidth="1"/>
    <col min="10498" max="10498" width="7.5703125" style="21" customWidth="1"/>
    <col min="10499" max="10499" width="40.85546875" style="21" customWidth="1"/>
    <col min="10500" max="10500" width="8.5703125" style="21" bestFit="1" customWidth="1"/>
    <col min="10501" max="10501" width="0.85546875" style="21" customWidth="1"/>
    <col min="10502" max="10502" width="14.140625" style="21" customWidth="1"/>
    <col min="10503" max="10503" width="0.85546875" style="21" customWidth="1"/>
    <col min="10504" max="10504" width="14.140625" style="21" customWidth="1"/>
    <col min="10505" max="10751" width="9.140625" style="21"/>
    <col min="10752" max="10752" width="2.5703125" style="21" customWidth="1"/>
    <col min="10753" max="10753" width="2.140625" style="21" customWidth="1"/>
    <col min="10754" max="10754" width="7.5703125" style="21" customWidth="1"/>
    <col min="10755" max="10755" width="40.85546875" style="21" customWidth="1"/>
    <col min="10756" max="10756" width="8.5703125" style="21" bestFit="1" customWidth="1"/>
    <col min="10757" max="10757" width="0.85546875" style="21" customWidth="1"/>
    <col min="10758" max="10758" width="14.140625" style="21" customWidth="1"/>
    <col min="10759" max="10759" width="0.85546875" style="21" customWidth="1"/>
    <col min="10760" max="10760" width="14.140625" style="21" customWidth="1"/>
    <col min="10761" max="11007" width="9.140625" style="21"/>
    <col min="11008" max="11008" width="2.5703125" style="21" customWidth="1"/>
    <col min="11009" max="11009" width="2.140625" style="21" customWidth="1"/>
    <col min="11010" max="11010" width="7.5703125" style="21" customWidth="1"/>
    <col min="11011" max="11011" width="40.85546875" style="21" customWidth="1"/>
    <col min="11012" max="11012" width="8.5703125" style="21" bestFit="1" customWidth="1"/>
    <col min="11013" max="11013" width="0.85546875" style="21" customWidth="1"/>
    <col min="11014" max="11014" width="14.140625" style="21" customWidth="1"/>
    <col min="11015" max="11015" width="0.85546875" style="21" customWidth="1"/>
    <col min="11016" max="11016" width="14.140625" style="21" customWidth="1"/>
    <col min="11017" max="11263" width="9.140625" style="21"/>
    <col min="11264" max="11264" width="2.5703125" style="21" customWidth="1"/>
    <col min="11265" max="11265" width="2.140625" style="21" customWidth="1"/>
    <col min="11266" max="11266" width="7.5703125" style="21" customWidth="1"/>
    <col min="11267" max="11267" width="40.85546875" style="21" customWidth="1"/>
    <col min="11268" max="11268" width="8.5703125" style="21" bestFit="1" customWidth="1"/>
    <col min="11269" max="11269" width="0.85546875" style="21" customWidth="1"/>
    <col min="11270" max="11270" width="14.140625" style="21" customWidth="1"/>
    <col min="11271" max="11271" width="0.85546875" style="21" customWidth="1"/>
    <col min="11272" max="11272" width="14.140625" style="21" customWidth="1"/>
    <col min="11273" max="11519" width="9.140625" style="21"/>
    <col min="11520" max="11520" width="2.5703125" style="21" customWidth="1"/>
    <col min="11521" max="11521" width="2.140625" style="21" customWidth="1"/>
    <col min="11522" max="11522" width="7.5703125" style="21" customWidth="1"/>
    <col min="11523" max="11523" width="40.85546875" style="21" customWidth="1"/>
    <col min="11524" max="11524" width="8.5703125" style="21" bestFit="1" customWidth="1"/>
    <col min="11525" max="11525" width="0.85546875" style="21" customWidth="1"/>
    <col min="11526" max="11526" width="14.140625" style="21" customWidth="1"/>
    <col min="11527" max="11527" width="0.85546875" style="21" customWidth="1"/>
    <col min="11528" max="11528" width="14.140625" style="21" customWidth="1"/>
    <col min="11529" max="11775" width="9.140625" style="21"/>
    <col min="11776" max="11776" width="2.5703125" style="21" customWidth="1"/>
    <col min="11777" max="11777" width="2.140625" style="21" customWidth="1"/>
    <col min="11778" max="11778" width="7.5703125" style="21" customWidth="1"/>
    <col min="11779" max="11779" width="40.85546875" style="21" customWidth="1"/>
    <col min="11780" max="11780" width="8.5703125" style="21" bestFit="1" customWidth="1"/>
    <col min="11781" max="11781" width="0.85546875" style="21" customWidth="1"/>
    <col min="11782" max="11782" width="14.140625" style="21" customWidth="1"/>
    <col min="11783" max="11783" width="0.85546875" style="21" customWidth="1"/>
    <col min="11784" max="11784" width="14.140625" style="21" customWidth="1"/>
    <col min="11785" max="12031" width="9.140625" style="21"/>
    <col min="12032" max="12032" width="2.5703125" style="21" customWidth="1"/>
    <col min="12033" max="12033" width="2.140625" style="21" customWidth="1"/>
    <col min="12034" max="12034" width="7.5703125" style="21" customWidth="1"/>
    <col min="12035" max="12035" width="40.85546875" style="21" customWidth="1"/>
    <col min="12036" max="12036" width="8.5703125" style="21" bestFit="1" customWidth="1"/>
    <col min="12037" max="12037" width="0.85546875" style="21" customWidth="1"/>
    <col min="12038" max="12038" width="14.140625" style="21" customWidth="1"/>
    <col min="12039" max="12039" width="0.85546875" style="21" customWidth="1"/>
    <col min="12040" max="12040" width="14.140625" style="21" customWidth="1"/>
    <col min="12041" max="12287" width="9.140625" style="21"/>
    <col min="12288" max="12288" width="2.5703125" style="21" customWidth="1"/>
    <col min="12289" max="12289" width="2.140625" style="21" customWidth="1"/>
    <col min="12290" max="12290" width="7.5703125" style="21" customWidth="1"/>
    <col min="12291" max="12291" width="40.85546875" style="21" customWidth="1"/>
    <col min="12292" max="12292" width="8.5703125" style="21" bestFit="1" customWidth="1"/>
    <col min="12293" max="12293" width="0.85546875" style="21" customWidth="1"/>
    <col min="12294" max="12294" width="14.140625" style="21" customWidth="1"/>
    <col min="12295" max="12295" width="0.85546875" style="21" customWidth="1"/>
    <col min="12296" max="12296" width="14.140625" style="21" customWidth="1"/>
    <col min="12297" max="12543" width="9.140625" style="21"/>
    <col min="12544" max="12544" width="2.5703125" style="21" customWidth="1"/>
    <col min="12545" max="12545" width="2.140625" style="21" customWidth="1"/>
    <col min="12546" max="12546" width="7.5703125" style="21" customWidth="1"/>
    <col min="12547" max="12547" width="40.85546875" style="21" customWidth="1"/>
    <col min="12548" max="12548" width="8.5703125" style="21" bestFit="1" customWidth="1"/>
    <col min="12549" max="12549" width="0.85546875" style="21" customWidth="1"/>
    <col min="12550" max="12550" width="14.140625" style="21" customWidth="1"/>
    <col min="12551" max="12551" width="0.85546875" style="21" customWidth="1"/>
    <col min="12552" max="12552" width="14.140625" style="21" customWidth="1"/>
    <col min="12553" max="12799" width="9.140625" style="21"/>
    <col min="12800" max="12800" width="2.5703125" style="21" customWidth="1"/>
    <col min="12801" max="12801" width="2.140625" style="21" customWidth="1"/>
    <col min="12802" max="12802" width="7.5703125" style="21" customWidth="1"/>
    <col min="12803" max="12803" width="40.85546875" style="21" customWidth="1"/>
    <col min="12804" max="12804" width="8.5703125" style="21" bestFit="1" customWidth="1"/>
    <col min="12805" max="12805" width="0.85546875" style="21" customWidth="1"/>
    <col min="12806" max="12806" width="14.140625" style="21" customWidth="1"/>
    <col min="12807" max="12807" width="0.85546875" style="21" customWidth="1"/>
    <col min="12808" max="12808" width="14.140625" style="21" customWidth="1"/>
    <col min="12809" max="13055" width="9.140625" style="21"/>
    <col min="13056" max="13056" width="2.5703125" style="21" customWidth="1"/>
    <col min="13057" max="13057" width="2.140625" style="21" customWidth="1"/>
    <col min="13058" max="13058" width="7.5703125" style="21" customWidth="1"/>
    <col min="13059" max="13059" width="40.85546875" style="21" customWidth="1"/>
    <col min="13060" max="13060" width="8.5703125" style="21" bestFit="1" customWidth="1"/>
    <col min="13061" max="13061" width="0.85546875" style="21" customWidth="1"/>
    <col min="13062" max="13062" width="14.140625" style="21" customWidth="1"/>
    <col min="13063" max="13063" width="0.85546875" style="21" customWidth="1"/>
    <col min="13064" max="13064" width="14.140625" style="21" customWidth="1"/>
    <col min="13065" max="13311" width="9.140625" style="21"/>
    <col min="13312" max="13312" width="2.5703125" style="21" customWidth="1"/>
    <col min="13313" max="13313" width="2.140625" style="21" customWidth="1"/>
    <col min="13314" max="13314" width="7.5703125" style="21" customWidth="1"/>
    <col min="13315" max="13315" width="40.85546875" style="21" customWidth="1"/>
    <col min="13316" max="13316" width="8.5703125" style="21" bestFit="1" customWidth="1"/>
    <col min="13317" max="13317" width="0.85546875" style="21" customWidth="1"/>
    <col min="13318" max="13318" width="14.140625" style="21" customWidth="1"/>
    <col min="13319" max="13319" width="0.85546875" style="21" customWidth="1"/>
    <col min="13320" max="13320" width="14.140625" style="21" customWidth="1"/>
    <col min="13321" max="13567" width="9.140625" style="21"/>
    <col min="13568" max="13568" width="2.5703125" style="21" customWidth="1"/>
    <col min="13569" max="13569" width="2.140625" style="21" customWidth="1"/>
    <col min="13570" max="13570" width="7.5703125" style="21" customWidth="1"/>
    <col min="13571" max="13571" width="40.85546875" style="21" customWidth="1"/>
    <col min="13572" max="13572" width="8.5703125" style="21" bestFit="1" customWidth="1"/>
    <col min="13573" max="13573" width="0.85546875" style="21" customWidth="1"/>
    <col min="13574" max="13574" width="14.140625" style="21" customWidth="1"/>
    <col min="13575" max="13575" width="0.85546875" style="21" customWidth="1"/>
    <col min="13576" max="13576" width="14.140625" style="21" customWidth="1"/>
    <col min="13577" max="13823" width="9.140625" style="21"/>
    <col min="13824" max="13824" width="2.5703125" style="21" customWidth="1"/>
    <col min="13825" max="13825" width="2.140625" style="21" customWidth="1"/>
    <col min="13826" max="13826" width="7.5703125" style="21" customWidth="1"/>
    <col min="13827" max="13827" width="40.85546875" style="21" customWidth="1"/>
    <col min="13828" max="13828" width="8.5703125" style="21" bestFit="1" customWidth="1"/>
    <col min="13829" max="13829" width="0.85546875" style="21" customWidth="1"/>
    <col min="13830" max="13830" width="14.140625" style="21" customWidth="1"/>
    <col min="13831" max="13831" width="0.85546875" style="21" customWidth="1"/>
    <col min="13832" max="13832" width="14.140625" style="21" customWidth="1"/>
    <col min="13833" max="14079" width="9.140625" style="21"/>
    <col min="14080" max="14080" width="2.5703125" style="21" customWidth="1"/>
    <col min="14081" max="14081" width="2.140625" style="21" customWidth="1"/>
    <col min="14082" max="14082" width="7.5703125" style="21" customWidth="1"/>
    <col min="14083" max="14083" width="40.85546875" style="21" customWidth="1"/>
    <col min="14084" max="14084" width="8.5703125" style="21" bestFit="1" customWidth="1"/>
    <col min="14085" max="14085" width="0.85546875" style="21" customWidth="1"/>
    <col min="14086" max="14086" width="14.140625" style="21" customWidth="1"/>
    <col min="14087" max="14087" width="0.85546875" style="21" customWidth="1"/>
    <col min="14088" max="14088" width="14.140625" style="21" customWidth="1"/>
    <col min="14089" max="14335" width="9.140625" style="21"/>
    <col min="14336" max="14336" width="2.5703125" style="21" customWidth="1"/>
    <col min="14337" max="14337" width="2.140625" style="21" customWidth="1"/>
    <col min="14338" max="14338" width="7.5703125" style="21" customWidth="1"/>
    <col min="14339" max="14339" width="40.85546875" style="21" customWidth="1"/>
    <col min="14340" max="14340" width="8.5703125" style="21" bestFit="1" customWidth="1"/>
    <col min="14341" max="14341" width="0.85546875" style="21" customWidth="1"/>
    <col min="14342" max="14342" width="14.140625" style="21" customWidth="1"/>
    <col min="14343" max="14343" width="0.85546875" style="21" customWidth="1"/>
    <col min="14344" max="14344" width="14.140625" style="21" customWidth="1"/>
    <col min="14345" max="14591" width="9.140625" style="21"/>
    <col min="14592" max="14592" width="2.5703125" style="21" customWidth="1"/>
    <col min="14593" max="14593" width="2.140625" style="21" customWidth="1"/>
    <col min="14594" max="14594" width="7.5703125" style="21" customWidth="1"/>
    <col min="14595" max="14595" width="40.85546875" style="21" customWidth="1"/>
    <col min="14596" max="14596" width="8.5703125" style="21" bestFit="1" customWidth="1"/>
    <col min="14597" max="14597" width="0.85546875" style="21" customWidth="1"/>
    <col min="14598" max="14598" width="14.140625" style="21" customWidth="1"/>
    <col min="14599" max="14599" width="0.85546875" style="21" customWidth="1"/>
    <col min="14600" max="14600" width="14.140625" style="21" customWidth="1"/>
    <col min="14601" max="14847" width="9.140625" style="21"/>
    <col min="14848" max="14848" width="2.5703125" style="21" customWidth="1"/>
    <col min="14849" max="14849" width="2.140625" style="21" customWidth="1"/>
    <col min="14850" max="14850" width="7.5703125" style="21" customWidth="1"/>
    <col min="14851" max="14851" width="40.85546875" style="21" customWidth="1"/>
    <col min="14852" max="14852" width="8.5703125" style="21" bestFit="1" customWidth="1"/>
    <col min="14853" max="14853" width="0.85546875" style="21" customWidth="1"/>
    <col min="14854" max="14854" width="14.140625" style="21" customWidth="1"/>
    <col min="14855" max="14855" width="0.85546875" style="21" customWidth="1"/>
    <col min="14856" max="14856" width="14.140625" style="21" customWidth="1"/>
    <col min="14857" max="15103" width="9.140625" style="21"/>
    <col min="15104" max="15104" width="2.5703125" style="21" customWidth="1"/>
    <col min="15105" max="15105" width="2.140625" style="21" customWidth="1"/>
    <col min="15106" max="15106" width="7.5703125" style="21" customWidth="1"/>
    <col min="15107" max="15107" width="40.85546875" style="21" customWidth="1"/>
    <col min="15108" max="15108" width="8.5703125" style="21" bestFit="1" customWidth="1"/>
    <col min="15109" max="15109" width="0.85546875" style="21" customWidth="1"/>
    <col min="15110" max="15110" width="14.140625" style="21" customWidth="1"/>
    <col min="15111" max="15111" width="0.85546875" style="21" customWidth="1"/>
    <col min="15112" max="15112" width="14.140625" style="21" customWidth="1"/>
    <col min="15113" max="15359" width="9.140625" style="21"/>
    <col min="15360" max="15360" width="2.5703125" style="21" customWidth="1"/>
    <col min="15361" max="15361" width="2.140625" style="21" customWidth="1"/>
    <col min="15362" max="15362" width="7.5703125" style="21" customWidth="1"/>
    <col min="15363" max="15363" width="40.85546875" style="21" customWidth="1"/>
    <col min="15364" max="15364" width="8.5703125" style="21" bestFit="1" customWidth="1"/>
    <col min="15365" max="15365" width="0.85546875" style="21" customWidth="1"/>
    <col min="15366" max="15366" width="14.140625" style="21" customWidth="1"/>
    <col min="15367" max="15367" width="0.85546875" style="21" customWidth="1"/>
    <col min="15368" max="15368" width="14.140625" style="21" customWidth="1"/>
    <col min="15369" max="15615" width="9.140625" style="21"/>
    <col min="15616" max="15616" width="2.5703125" style="21" customWidth="1"/>
    <col min="15617" max="15617" width="2.140625" style="21" customWidth="1"/>
    <col min="15618" max="15618" width="7.5703125" style="21" customWidth="1"/>
    <col min="15619" max="15619" width="40.85546875" style="21" customWidth="1"/>
    <col min="15620" max="15620" width="8.5703125" style="21" bestFit="1" customWidth="1"/>
    <col min="15621" max="15621" width="0.85546875" style="21" customWidth="1"/>
    <col min="15622" max="15622" width="14.140625" style="21" customWidth="1"/>
    <col min="15623" max="15623" width="0.85546875" style="21" customWidth="1"/>
    <col min="15624" max="15624" width="14.140625" style="21" customWidth="1"/>
    <col min="15625" max="15871" width="9.140625" style="21"/>
    <col min="15872" max="15872" width="2.5703125" style="21" customWidth="1"/>
    <col min="15873" max="15873" width="2.140625" style="21" customWidth="1"/>
    <col min="15874" max="15874" width="7.5703125" style="21" customWidth="1"/>
    <col min="15875" max="15875" width="40.85546875" style="21" customWidth="1"/>
    <col min="15876" max="15876" width="8.5703125" style="21" bestFit="1" customWidth="1"/>
    <col min="15877" max="15877" width="0.85546875" style="21" customWidth="1"/>
    <col min="15878" max="15878" width="14.140625" style="21" customWidth="1"/>
    <col min="15879" max="15879" width="0.85546875" style="21" customWidth="1"/>
    <col min="15880" max="15880" width="14.140625" style="21" customWidth="1"/>
    <col min="15881" max="16127" width="9.140625" style="21"/>
    <col min="16128" max="16128" width="2.5703125" style="21" customWidth="1"/>
    <col min="16129" max="16129" width="2.140625" style="21" customWidth="1"/>
    <col min="16130" max="16130" width="7.5703125" style="21" customWidth="1"/>
    <col min="16131" max="16131" width="40.85546875" style="21" customWidth="1"/>
    <col min="16132" max="16132" width="8.5703125" style="21" bestFit="1" customWidth="1"/>
    <col min="16133" max="16133" width="0.85546875" style="21" customWidth="1"/>
    <col min="16134" max="16134" width="14.140625" style="21" customWidth="1"/>
    <col min="16135" max="16135" width="0.85546875" style="21" customWidth="1"/>
    <col min="16136" max="16136" width="14.140625" style="21" customWidth="1"/>
    <col min="16137" max="16384" width="9.140625" style="21"/>
  </cols>
  <sheetData>
    <row r="1" spans="1:11" ht="21.75" customHeight="1">
      <c r="A1" s="50" t="s">
        <v>57</v>
      </c>
      <c r="B1" s="63"/>
      <c r="C1" s="63"/>
      <c r="D1" s="63"/>
      <c r="E1" s="63"/>
      <c r="F1" s="42"/>
      <c r="G1" s="43"/>
      <c r="H1" s="43"/>
      <c r="I1" s="165"/>
    </row>
    <row r="2" spans="1:11" ht="21.75" customHeight="1">
      <c r="A2" s="61" t="s">
        <v>32</v>
      </c>
      <c r="B2" s="63"/>
      <c r="C2" s="63"/>
      <c r="D2" s="63"/>
      <c r="E2" s="63"/>
      <c r="F2" s="63"/>
      <c r="G2" s="43"/>
      <c r="H2" s="43"/>
      <c r="I2" s="165"/>
    </row>
    <row r="3" spans="1:11" ht="21.75" customHeight="1">
      <c r="A3" s="75" t="s">
        <v>152</v>
      </c>
      <c r="B3" s="76"/>
      <c r="C3" s="76"/>
      <c r="D3" s="76"/>
      <c r="E3" s="77"/>
      <c r="F3" s="77"/>
      <c r="G3" s="81"/>
      <c r="H3" s="81"/>
      <c r="I3" s="166"/>
    </row>
    <row r="4" spans="1:11" ht="21" customHeight="1">
      <c r="A4" s="50"/>
      <c r="B4" s="22"/>
      <c r="C4" s="22"/>
      <c r="D4" s="22"/>
      <c r="E4" s="23"/>
      <c r="F4" s="23"/>
      <c r="G4" s="80"/>
      <c r="H4" s="80"/>
      <c r="I4" s="167"/>
    </row>
    <row r="5" spans="1:11" ht="21" customHeight="1">
      <c r="A5" s="50"/>
      <c r="B5" s="22"/>
      <c r="C5" s="22"/>
      <c r="D5" s="22"/>
      <c r="E5" s="23"/>
      <c r="F5" s="23"/>
      <c r="G5" s="79" t="s">
        <v>105</v>
      </c>
      <c r="H5" s="80"/>
      <c r="I5" s="168" t="s">
        <v>105</v>
      </c>
    </row>
    <row r="6" spans="1:11" ht="21" customHeight="1">
      <c r="A6" s="64"/>
      <c r="B6" s="64"/>
      <c r="C6" s="64"/>
      <c r="D6" s="64"/>
      <c r="F6" s="83"/>
      <c r="G6" s="79" t="s">
        <v>153</v>
      </c>
      <c r="H6" s="79"/>
      <c r="I6" s="168" t="s">
        <v>101</v>
      </c>
    </row>
    <row r="7" spans="1:11" ht="21" customHeight="1">
      <c r="A7" s="64"/>
      <c r="B7" s="64"/>
      <c r="C7" s="64"/>
      <c r="D7" s="64"/>
      <c r="E7" s="24" t="s">
        <v>1</v>
      </c>
      <c r="F7" s="83"/>
      <c r="G7" s="78" t="s">
        <v>44</v>
      </c>
      <c r="H7" s="25"/>
      <c r="I7" s="169" t="s">
        <v>44</v>
      </c>
    </row>
    <row r="8" spans="1:11" ht="21" customHeight="1">
      <c r="A8" s="47" t="s">
        <v>10</v>
      </c>
      <c r="B8" s="65"/>
      <c r="C8" s="65"/>
      <c r="D8" s="65"/>
      <c r="E8" s="28"/>
      <c r="F8" s="65"/>
      <c r="G8" s="118"/>
      <c r="H8" s="80"/>
      <c r="I8" s="167"/>
    </row>
    <row r="9" spans="1:11" ht="5.0999999999999996" customHeight="1">
      <c r="A9" s="47"/>
      <c r="B9" s="65"/>
      <c r="C9" s="65"/>
      <c r="D9" s="65"/>
      <c r="E9" s="28"/>
      <c r="F9" s="65"/>
      <c r="G9" s="118"/>
      <c r="H9" s="80"/>
      <c r="I9" s="167"/>
    </row>
    <row r="10" spans="1:11" ht="21" customHeight="1">
      <c r="A10" s="60" t="s">
        <v>64</v>
      </c>
      <c r="B10" s="68"/>
      <c r="C10" s="68"/>
      <c r="D10" s="68"/>
      <c r="E10" s="92">
        <v>27</v>
      </c>
      <c r="F10" s="68"/>
      <c r="G10" s="124">
        <v>114457616</v>
      </c>
      <c r="H10" s="20"/>
      <c r="I10" s="170">
        <v>177390762</v>
      </c>
      <c r="K10" s="20"/>
    </row>
    <row r="11" spans="1:11" ht="21" customHeight="1">
      <c r="A11" s="60" t="s">
        <v>65</v>
      </c>
      <c r="B11" s="68"/>
      <c r="C11" s="68"/>
      <c r="D11" s="68"/>
      <c r="E11" s="92">
        <v>28</v>
      </c>
      <c r="F11" s="125"/>
      <c r="G11" s="124">
        <v>6310020</v>
      </c>
      <c r="H11" s="20"/>
      <c r="I11" s="170">
        <v>8134880</v>
      </c>
      <c r="K11" s="20"/>
    </row>
    <row r="12" spans="1:11" ht="21" customHeight="1">
      <c r="A12" s="60" t="s">
        <v>80</v>
      </c>
      <c r="B12" s="68"/>
      <c r="C12" s="68"/>
      <c r="D12" s="68"/>
      <c r="E12" s="92"/>
      <c r="F12" s="126"/>
      <c r="G12" s="124">
        <v>74984819</v>
      </c>
      <c r="H12" s="20"/>
      <c r="I12" s="170">
        <v>50995064</v>
      </c>
      <c r="K12" s="20"/>
    </row>
    <row r="13" spans="1:11" ht="21" customHeight="1">
      <c r="A13" s="60" t="s">
        <v>72</v>
      </c>
      <c r="B13" s="68"/>
      <c r="C13" s="68"/>
      <c r="D13" s="68"/>
      <c r="E13" s="92">
        <v>29</v>
      </c>
      <c r="F13" s="126"/>
      <c r="G13" s="124">
        <v>70913561</v>
      </c>
      <c r="H13" s="20"/>
      <c r="I13" s="170">
        <v>18679518</v>
      </c>
      <c r="K13" s="20"/>
    </row>
    <row r="14" spans="1:11" ht="21" customHeight="1">
      <c r="A14" s="60" t="s">
        <v>7</v>
      </c>
      <c r="B14" s="68"/>
      <c r="C14" s="68"/>
      <c r="D14" s="68"/>
      <c r="E14" s="92"/>
      <c r="F14" s="125"/>
      <c r="G14" s="127">
        <v>10871120</v>
      </c>
      <c r="H14" s="20"/>
      <c r="I14" s="171">
        <v>2716570</v>
      </c>
      <c r="K14" s="20"/>
    </row>
    <row r="15" spans="1:11" ht="5.0999999999999996" customHeight="1">
      <c r="A15" s="60"/>
      <c r="B15" s="68"/>
      <c r="C15" s="68"/>
      <c r="D15" s="68"/>
      <c r="E15" s="92"/>
      <c r="F15" s="125"/>
      <c r="G15" s="124"/>
      <c r="H15" s="20"/>
      <c r="I15" s="170"/>
      <c r="K15" s="20"/>
    </row>
    <row r="16" spans="1:11" ht="21" customHeight="1">
      <c r="A16" s="66" t="s">
        <v>11</v>
      </c>
      <c r="B16" s="68"/>
      <c r="C16" s="68"/>
      <c r="D16" s="68"/>
      <c r="E16" s="92"/>
      <c r="F16" s="125"/>
      <c r="G16" s="127">
        <f>SUM(G10:G15)</f>
        <v>277537136</v>
      </c>
      <c r="H16" s="20"/>
      <c r="I16" s="171">
        <f>SUM(I10:I15)</f>
        <v>257916794</v>
      </c>
      <c r="K16" s="20"/>
    </row>
    <row r="17" spans="1:13" ht="5.0999999999999996" customHeight="1">
      <c r="A17" s="60"/>
      <c r="B17" s="68"/>
      <c r="C17" s="68"/>
      <c r="D17" s="68"/>
      <c r="E17" s="93"/>
      <c r="F17" s="125"/>
      <c r="G17" s="124"/>
      <c r="H17" s="20"/>
      <c r="I17" s="170"/>
      <c r="K17" s="20"/>
    </row>
    <row r="18" spans="1:13" ht="21" customHeight="1">
      <c r="A18" s="66" t="s">
        <v>20</v>
      </c>
      <c r="B18" s="68"/>
      <c r="C18" s="68"/>
      <c r="D18" s="68"/>
      <c r="E18" s="92"/>
      <c r="F18" s="125"/>
      <c r="G18" s="124"/>
      <c r="H18" s="20"/>
      <c r="I18" s="170"/>
      <c r="K18" s="20"/>
    </row>
    <row r="19" spans="1:13" ht="5.0999999999999996" customHeight="1">
      <c r="A19" s="66"/>
      <c r="B19" s="68"/>
      <c r="C19" s="68"/>
      <c r="D19" s="68"/>
      <c r="E19" s="92"/>
      <c r="F19" s="125"/>
      <c r="G19" s="124"/>
      <c r="H19" s="20"/>
      <c r="I19" s="170"/>
      <c r="K19" s="20"/>
    </row>
    <row r="20" spans="1:13" ht="21" customHeight="1">
      <c r="A20" s="60" t="s">
        <v>66</v>
      </c>
      <c r="B20" s="68"/>
      <c r="C20" s="68"/>
      <c r="D20" s="68"/>
      <c r="E20" s="93"/>
      <c r="F20" s="125"/>
      <c r="G20" s="124">
        <v>132037284</v>
      </c>
      <c r="H20" s="20"/>
      <c r="I20" s="170">
        <v>158425512</v>
      </c>
      <c r="K20" s="20"/>
    </row>
    <row r="21" spans="1:13" ht="21" customHeight="1">
      <c r="A21" s="60" t="s">
        <v>17</v>
      </c>
      <c r="B21" s="68"/>
      <c r="C21" s="68"/>
      <c r="D21" s="68"/>
      <c r="E21" s="93"/>
      <c r="F21" s="125"/>
      <c r="G21" s="124">
        <v>24022315</v>
      </c>
      <c r="H21" s="20"/>
      <c r="I21" s="170">
        <v>28354378</v>
      </c>
      <c r="K21" s="20"/>
    </row>
    <row r="22" spans="1:13" ht="21" customHeight="1">
      <c r="A22" s="60" t="s">
        <v>81</v>
      </c>
      <c r="B22" s="68"/>
      <c r="C22" s="68"/>
      <c r="D22" s="68"/>
      <c r="E22" s="92"/>
      <c r="F22" s="125"/>
      <c r="G22" s="124">
        <v>41571835</v>
      </c>
      <c r="H22" s="20"/>
      <c r="I22" s="170">
        <v>13299398</v>
      </c>
      <c r="K22" s="20"/>
    </row>
    <row r="23" spans="1:13" ht="21" customHeight="1">
      <c r="A23" s="60" t="s">
        <v>94</v>
      </c>
      <c r="B23" s="68"/>
      <c r="C23" s="68"/>
      <c r="D23" s="68"/>
      <c r="E23" s="92">
        <v>30</v>
      </c>
      <c r="F23" s="125"/>
      <c r="G23" s="124">
        <v>-675393</v>
      </c>
      <c r="H23" s="20"/>
      <c r="I23" s="170">
        <v>-1424198</v>
      </c>
      <c r="K23" s="20"/>
    </row>
    <row r="24" spans="1:13" ht="21" customHeight="1">
      <c r="A24" s="60" t="s">
        <v>67</v>
      </c>
      <c r="B24" s="68"/>
      <c r="C24" s="68"/>
      <c r="D24" s="68"/>
      <c r="E24" s="93">
        <v>31</v>
      </c>
      <c r="F24" s="125"/>
      <c r="G24" s="127">
        <v>127363697</v>
      </c>
      <c r="H24" s="20"/>
      <c r="I24" s="171">
        <v>81883392</v>
      </c>
      <c r="K24" s="20"/>
    </row>
    <row r="25" spans="1:13" ht="5.0999999999999996" customHeight="1">
      <c r="A25" s="60"/>
      <c r="B25" s="68"/>
      <c r="C25" s="68"/>
      <c r="D25" s="68"/>
      <c r="E25" s="92"/>
      <c r="F25" s="125"/>
      <c r="G25" s="124"/>
      <c r="H25" s="20"/>
      <c r="I25" s="170"/>
      <c r="K25" s="20"/>
    </row>
    <row r="26" spans="1:13" ht="21" customHeight="1">
      <c r="A26" s="66" t="s">
        <v>12</v>
      </c>
      <c r="B26" s="68"/>
      <c r="C26" s="68"/>
      <c r="D26" s="68"/>
      <c r="E26" s="92"/>
      <c r="F26" s="125"/>
      <c r="G26" s="127">
        <f>SUM(G20:G24)</f>
        <v>324319738</v>
      </c>
      <c r="H26" s="20"/>
      <c r="I26" s="171">
        <f>SUM(I20:I24)</f>
        <v>280538482</v>
      </c>
      <c r="K26" s="20"/>
    </row>
    <row r="27" spans="1:13" ht="5.0999999999999996" customHeight="1">
      <c r="A27" s="60"/>
      <c r="B27" s="68"/>
      <c r="C27" s="68"/>
      <c r="D27" s="68"/>
      <c r="E27" s="93"/>
      <c r="F27" s="125"/>
      <c r="G27" s="124"/>
      <c r="H27" s="20"/>
      <c r="I27" s="170"/>
      <c r="K27" s="20"/>
    </row>
    <row r="28" spans="1:13" ht="21" customHeight="1">
      <c r="A28" s="66" t="s">
        <v>71</v>
      </c>
      <c r="B28" s="68"/>
      <c r="C28" s="68"/>
      <c r="D28" s="68"/>
      <c r="E28" s="92"/>
      <c r="F28" s="125"/>
      <c r="G28" s="124">
        <f>SUM(G16-G26)</f>
        <v>-46782602</v>
      </c>
      <c r="H28" s="20"/>
      <c r="I28" s="170">
        <f>SUM(I16-I26)</f>
        <v>-22621688</v>
      </c>
      <c r="K28" s="20"/>
    </row>
    <row r="29" spans="1:13" ht="21" customHeight="1">
      <c r="A29" s="60" t="s">
        <v>90</v>
      </c>
      <c r="B29" s="68"/>
      <c r="C29" s="68"/>
      <c r="D29" s="68"/>
      <c r="E29" s="92">
        <v>22</v>
      </c>
      <c r="F29" s="125"/>
      <c r="G29" s="127">
        <v>1203936</v>
      </c>
      <c r="H29" s="20"/>
      <c r="I29" s="171">
        <v>0</v>
      </c>
      <c r="K29" s="20"/>
    </row>
    <row r="30" spans="1:13" ht="5.0999999999999996" customHeight="1">
      <c r="A30" s="60"/>
      <c r="B30" s="68"/>
      <c r="C30" s="68"/>
      <c r="D30" s="68"/>
      <c r="E30" s="92"/>
      <c r="F30" s="125"/>
      <c r="G30" s="124"/>
      <c r="H30" s="20"/>
      <c r="I30" s="170"/>
      <c r="K30" s="20"/>
    </row>
    <row r="31" spans="1:13" ht="21" customHeight="1" thickBot="1">
      <c r="A31" s="66" t="s">
        <v>106</v>
      </c>
      <c r="B31" s="68"/>
      <c r="C31" s="68"/>
      <c r="D31" s="68"/>
      <c r="E31" s="92"/>
      <c r="F31" s="125"/>
      <c r="G31" s="128">
        <f>SUM(G28:G29)</f>
        <v>-45578666</v>
      </c>
      <c r="H31" s="20"/>
      <c r="I31" s="172">
        <f>SUM(I28:I29)</f>
        <v>-22621688</v>
      </c>
      <c r="K31" s="20"/>
    </row>
    <row r="32" spans="1:13" s="48" customFormat="1" ht="21" customHeight="1" thickTop="1">
      <c r="A32" s="47"/>
      <c r="B32" s="65"/>
      <c r="C32" s="65"/>
      <c r="D32" s="65"/>
      <c r="E32" s="28"/>
      <c r="F32" s="82"/>
      <c r="G32" s="29"/>
      <c r="H32" s="29"/>
      <c r="I32" s="173"/>
      <c r="J32" s="5"/>
      <c r="K32" s="29"/>
      <c r="M32" s="5"/>
    </row>
    <row r="33" spans="1:13" s="48" customFormat="1" ht="21" customHeight="1">
      <c r="A33" s="47"/>
      <c r="B33" s="65"/>
      <c r="C33" s="65"/>
      <c r="D33" s="65"/>
      <c r="E33" s="28"/>
      <c r="F33" s="82"/>
      <c r="G33" s="29"/>
      <c r="H33" s="29"/>
      <c r="I33" s="173"/>
      <c r="J33" s="5"/>
      <c r="K33" s="29"/>
      <c r="M33" s="5"/>
    </row>
    <row r="34" spans="1:13" s="48" customFormat="1" ht="21" customHeight="1">
      <c r="A34" s="47"/>
      <c r="B34" s="65"/>
      <c r="C34" s="65"/>
      <c r="D34" s="65"/>
      <c r="E34" s="28"/>
      <c r="F34" s="82"/>
      <c r="G34" s="29"/>
      <c r="H34" s="29"/>
      <c r="I34" s="173"/>
      <c r="J34" s="5"/>
      <c r="K34" s="29"/>
      <c r="M34" s="5"/>
    </row>
    <row r="35" spans="1:13" s="48" customFormat="1" ht="21" customHeight="1">
      <c r="A35" s="47"/>
      <c r="B35" s="65"/>
      <c r="C35" s="65"/>
      <c r="D35" s="65"/>
      <c r="E35" s="28"/>
      <c r="F35" s="82"/>
      <c r="G35" s="29"/>
      <c r="H35" s="29"/>
      <c r="I35" s="173"/>
      <c r="J35" s="5"/>
      <c r="K35" s="29"/>
      <c r="M35" s="5"/>
    </row>
    <row r="36" spans="1:13" s="48" customFormat="1" ht="19.5" customHeight="1">
      <c r="A36" s="47"/>
      <c r="B36" s="65"/>
      <c r="C36" s="65"/>
      <c r="D36" s="65"/>
      <c r="E36" s="28"/>
      <c r="F36" s="82"/>
      <c r="G36" s="29"/>
      <c r="H36" s="29"/>
      <c r="I36" s="173"/>
      <c r="J36" s="5"/>
      <c r="K36" s="29"/>
      <c r="M36" s="5"/>
    </row>
    <row r="37" spans="1:13" s="48" customFormat="1" ht="21" customHeight="1">
      <c r="A37" s="47"/>
      <c r="B37" s="65"/>
      <c r="C37" s="65"/>
      <c r="D37" s="65"/>
      <c r="E37" s="28"/>
      <c r="F37" s="82"/>
      <c r="G37" s="29"/>
      <c r="H37" s="29"/>
      <c r="I37" s="173"/>
      <c r="J37" s="5"/>
      <c r="K37" s="29"/>
    </row>
    <row r="38" spans="1:13" s="48" customFormat="1" ht="20.25" customHeight="1">
      <c r="A38" s="47"/>
      <c r="B38" s="65"/>
      <c r="C38" s="65"/>
      <c r="D38" s="65"/>
      <c r="E38" s="28"/>
      <c r="F38" s="82"/>
      <c r="G38" s="29"/>
      <c r="H38" s="29"/>
      <c r="I38" s="173"/>
      <c r="J38" s="5"/>
      <c r="K38" s="29"/>
    </row>
    <row r="39" spans="1:13" s="48" customFormat="1" ht="18" customHeight="1">
      <c r="A39" s="47"/>
      <c r="B39" s="65"/>
      <c r="C39" s="65"/>
      <c r="D39" s="65"/>
      <c r="E39" s="28"/>
      <c r="F39" s="82"/>
      <c r="G39" s="29"/>
      <c r="H39" s="29"/>
      <c r="I39" s="173"/>
      <c r="J39" s="5"/>
      <c r="K39" s="29"/>
    </row>
    <row r="40" spans="1:13" ht="21" customHeight="1">
      <c r="A40" s="68"/>
      <c r="B40" s="68"/>
      <c r="C40" s="198" t="s">
        <v>87</v>
      </c>
      <c r="D40" s="198"/>
      <c r="E40" s="197" t="s">
        <v>85</v>
      </c>
      <c r="F40" s="197"/>
      <c r="G40" s="197"/>
      <c r="H40" s="197"/>
      <c r="I40" s="197"/>
      <c r="K40" s="20"/>
    </row>
    <row r="41" spans="1:13" ht="21" customHeight="1">
      <c r="A41" s="68"/>
      <c r="B41" s="68"/>
      <c r="C41" s="197" t="s">
        <v>96</v>
      </c>
      <c r="D41" s="197"/>
      <c r="E41" s="197" t="s">
        <v>99</v>
      </c>
      <c r="F41" s="197"/>
      <c r="G41" s="197"/>
      <c r="H41" s="197"/>
      <c r="I41" s="197"/>
      <c r="K41" s="20"/>
    </row>
    <row r="42" spans="1:13" ht="21" customHeight="1">
      <c r="A42" s="68"/>
      <c r="B42" s="68"/>
      <c r="C42" s="197" t="s">
        <v>86</v>
      </c>
      <c r="D42" s="197"/>
      <c r="E42" s="197" t="s">
        <v>86</v>
      </c>
      <c r="F42" s="197"/>
      <c r="G42" s="197"/>
      <c r="H42" s="197"/>
      <c r="I42" s="197"/>
      <c r="K42" s="20"/>
    </row>
    <row r="43" spans="1:13" ht="19.5" customHeight="1">
      <c r="A43" s="68"/>
      <c r="B43" s="68"/>
      <c r="C43" s="195"/>
      <c r="D43" s="195"/>
      <c r="E43" s="195"/>
      <c r="F43" s="195"/>
      <c r="G43" s="195"/>
      <c r="H43" s="195"/>
      <c r="I43" s="174"/>
      <c r="K43" s="20"/>
    </row>
    <row r="44" spans="1:13" s="48" customFormat="1" ht="21.95" customHeight="1">
      <c r="A44" s="62" t="s">
        <v>109</v>
      </c>
      <c r="B44" s="69"/>
      <c r="C44" s="69"/>
      <c r="D44" s="69"/>
      <c r="E44" s="69"/>
      <c r="F44" s="69"/>
      <c r="G44" s="70"/>
      <c r="H44" s="70"/>
      <c r="I44" s="175"/>
      <c r="J44" s="5"/>
    </row>
    <row r="45" spans="1:13" s="48" customFormat="1" ht="21" customHeight="1">
      <c r="A45" s="50" t="s">
        <v>57</v>
      </c>
      <c r="B45" s="63"/>
      <c r="C45" s="63"/>
      <c r="D45" s="63"/>
      <c r="E45" s="63"/>
      <c r="F45" s="42"/>
      <c r="G45" s="43"/>
      <c r="H45" s="43"/>
      <c r="I45" s="165"/>
      <c r="J45" s="5"/>
    </row>
    <row r="46" spans="1:13" s="48" customFormat="1" ht="21" customHeight="1">
      <c r="A46" s="61" t="s">
        <v>76</v>
      </c>
      <c r="B46" s="63"/>
      <c r="C46" s="63"/>
      <c r="D46" s="63"/>
      <c r="E46" s="63"/>
      <c r="F46" s="63"/>
      <c r="G46" s="43"/>
      <c r="H46" s="43"/>
      <c r="I46" s="165"/>
      <c r="J46" s="5"/>
    </row>
    <row r="47" spans="1:13" s="48" customFormat="1" ht="21" customHeight="1">
      <c r="A47" s="75" t="str">
        <f>3:3</f>
        <v>สำหรับงวดหกเดือนสิ้นสุดวันที่ 30 มิถุนายน พ.ศ. 2566</v>
      </c>
      <c r="B47" s="76"/>
      <c r="C47" s="76"/>
      <c r="D47" s="76"/>
      <c r="E47" s="77"/>
      <c r="F47" s="77"/>
      <c r="G47" s="81"/>
      <c r="H47" s="81"/>
      <c r="I47" s="166"/>
      <c r="J47" s="5"/>
    </row>
    <row r="48" spans="1:13" s="48" customFormat="1" ht="21" customHeight="1">
      <c r="A48" s="50"/>
      <c r="B48" s="22"/>
      <c r="C48" s="22"/>
      <c r="D48" s="22"/>
      <c r="E48" s="23"/>
      <c r="F48" s="23"/>
      <c r="G48" s="80"/>
      <c r="H48" s="80"/>
      <c r="I48" s="167"/>
      <c r="J48" s="5"/>
    </row>
    <row r="49" spans="1:13" s="48" customFormat="1" ht="21" customHeight="1">
      <c r="A49" s="50"/>
      <c r="B49" s="22"/>
      <c r="C49" s="22"/>
      <c r="D49" s="22"/>
      <c r="E49" s="23"/>
      <c r="F49" s="23"/>
      <c r="G49" s="79" t="s">
        <v>105</v>
      </c>
      <c r="H49" s="80"/>
      <c r="I49" s="168" t="s">
        <v>105</v>
      </c>
      <c r="J49" s="5"/>
    </row>
    <row r="50" spans="1:13" s="48" customFormat="1" ht="21" customHeight="1">
      <c r="A50" s="64"/>
      <c r="B50" s="64"/>
      <c r="C50" s="64"/>
      <c r="D50" s="64"/>
      <c r="F50" s="83"/>
      <c r="G50" s="79" t="s">
        <v>153</v>
      </c>
      <c r="H50" s="79"/>
      <c r="I50" s="168" t="s">
        <v>101</v>
      </c>
      <c r="J50" s="5"/>
    </row>
    <row r="51" spans="1:13" s="48" customFormat="1" ht="21" customHeight="1">
      <c r="A51" s="64"/>
      <c r="B51" s="64"/>
      <c r="C51" s="64"/>
      <c r="D51" s="64"/>
      <c r="E51" s="24" t="s">
        <v>1</v>
      </c>
      <c r="F51" s="83"/>
      <c r="G51" s="78" t="s">
        <v>44</v>
      </c>
      <c r="H51" s="25"/>
      <c r="I51" s="169" t="s">
        <v>44</v>
      </c>
      <c r="J51" s="5"/>
    </row>
    <row r="52" spans="1:13" s="48" customFormat="1" ht="8.1" customHeight="1">
      <c r="A52" s="31"/>
      <c r="B52" s="27"/>
      <c r="C52" s="18"/>
      <c r="D52" s="18"/>
      <c r="E52" s="26"/>
      <c r="F52" s="26"/>
      <c r="G52" s="118"/>
      <c r="H52" s="80"/>
      <c r="I52" s="167"/>
      <c r="J52" s="5"/>
    </row>
    <row r="53" spans="1:13" s="48" customFormat="1" ht="21" customHeight="1">
      <c r="A53" s="71" t="s">
        <v>91</v>
      </c>
      <c r="B53" s="72"/>
      <c r="C53" s="72"/>
      <c r="D53" s="72"/>
      <c r="E53" s="44"/>
      <c r="F53" s="84"/>
      <c r="G53" s="118"/>
      <c r="H53" s="80"/>
      <c r="I53" s="167"/>
      <c r="J53" s="5"/>
    </row>
    <row r="54" spans="1:13" s="48" customFormat="1" ht="21" customHeight="1">
      <c r="A54" s="73" t="s">
        <v>52</v>
      </c>
      <c r="B54" s="73"/>
      <c r="C54" s="73"/>
      <c r="D54" s="72"/>
      <c r="E54" s="44"/>
      <c r="F54" s="84"/>
      <c r="G54" s="118"/>
      <c r="H54" s="80"/>
      <c r="I54" s="167"/>
      <c r="J54" s="5"/>
    </row>
    <row r="55" spans="1:13" s="48" customFormat="1" ht="21" customHeight="1">
      <c r="A55" s="74"/>
      <c r="B55" s="73" t="s">
        <v>56</v>
      </c>
      <c r="C55" s="73"/>
      <c r="D55" s="72"/>
      <c r="E55" s="44"/>
      <c r="F55" s="84"/>
      <c r="G55" s="118"/>
      <c r="H55" s="80"/>
      <c r="I55" s="167"/>
      <c r="J55" s="5"/>
    </row>
    <row r="56" spans="1:13" s="48" customFormat="1" ht="21" customHeight="1">
      <c r="A56" s="72"/>
      <c r="B56" s="72" t="s">
        <v>53</v>
      </c>
      <c r="D56" s="72"/>
      <c r="E56" s="44"/>
      <c r="F56" s="84"/>
      <c r="G56" s="118"/>
      <c r="H56" s="80"/>
      <c r="I56" s="167"/>
      <c r="J56" s="5"/>
      <c r="K56" s="129"/>
    </row>
    <row r="57" spans="1:13" s="48" customFormat="1" ht="21" customHeight="1">
      <c r="A57" s="72"/>
      <c r="C57" s="72" t="s">
        <v>54</v>
      </c>
      <c r="D57" s="72"/>
      <c r="E57" s="44"/>
      <c r="F57" s="84"/>
      <c r="G57" s="118">
        <v>6019680</v>
      </c>
      <c r="H57" s="80"/>
      <c r="I57" s="167">
        <v>0</v>
      </c>
      <c r="J57" s="5"/>
      <c r="K57" s="129"/>
      <c r="L57" s="5"/>
      <c r="M57" s="130"/>
    </row>
    <row r="58" spans="1:13" s="48" customFormat="1" ht="21" customHeight="1">
      <c r="A58" s="72"/>
      <c r="B58" s="72" t="s">
        <v>92</v>
      </c>
      <c r="C58" s="72"/>
      <c r="D58" s="72"/>
      <c r="E58" s="44"/>
      <c r="F58" s="84"/>
      <c r="G58" s="118"/>
      <c r="H58" s="80"/>
      <c r="I58" s="167"/>
      <c r="J58" s="5"/>
      <c r="K58" s="129"/>
    </row>
    <row r="59" spans="1:13" s="48" customFormat="1" ht="21" customHeight="1">
      <c r="A59" s="72"/>
      <c r="B59" s="72"/>
      <c r="C59" s="72" t="s">
        <v>55</v>
      </c>
      <c r="D59" s="72"/>
      <c r="E59" s="44"/>
      <c r="F59" s="84"/>
      <c r="G59" s="119">
        <v>-1203936</v>
      </c>
      <c r="H59" s="80"/>
      <c r="I59" s="166">
        <v>0</v>
      </c>
      <c r="J59" s="5"/>
      <c r="K59" s="129"/>
      <c r="L59" s="131"/>
      <c r="M59" s="130"/>
    </row>
    <row r="60" spans="1:13" s="48" customFormat="1" ht="8.1" customHeight="1">
      <c r="A60" s="47"/>
      <c r="B60" s="65"/>
      <c r="C60" s="65"/>
      <c r="D60" s="65"/>
      <c r="E60" s="28"/>
      <c r="F60" s="84"/>
      <c r="G60" s="118"/>
      <c r="H60" s="80"/>
      <c r="I60" s="167"/>
      <c r="J60" s="5"/>
      <c r="K60" s="129"/>
    </row>
    <row r="61" spans="1:13" s="48" customFormat="1" ht="21" customHeight="1">
      <c r="A61" s="47" t="s">
        <v>107</v>
      </c>
      <c r="B61" s="65"/>
      <c r="C61" s="65"/>
      <c r="D61" s="65"/>
      <c r="E61" s="28"/>
      <c r="F61" s="84"/>
      <c r="G61" s="119">
        <f>G57+G59</f>
        <v>4815744</v>
      </c>
      <c r="H61" s="80"/>
      <c r="I61" s="166">
        <f>I57+I59</f>
        <v>0</v>
      </c>
      <c r="J61" s="5"/>
      <c r="K61" s="129"/>
      <c r="M61" s="129"/>
    </row>
    <row r="62" spans="1:13" s="48" customFormat="1" ht="8.1" customHeight="1">
      <c r="A62" s="47"/>
      <c r="B62" s="65"/>
      <c r="C62" s="65"/>
      <c r="D62" s="65"/>
      <c r="E62" s="28"/>
      <c r="F62" s="84"/>
      <c r="G62" s="118"/>
      <c r="H62" s="80"/>
      <c r="I62" s="167"/>
      <c r="J62" s="5"/>
      <c r="K62" s="129"/>
    </row>
    <row r="63" spans="1:13" s="48" customFormat="1" ht="21" customHeight="1" thickBot="1">
      <c r="A63" s="47" t="s">
        <v>108</v>
      </c>
      <c r="B63" s="65"/>
      <c r="C63" s="65"/>
      <c r="D63" s="65"/>
      <c r="E63" s="28"/>
      <c r="F63" s="84"/>
      <c r="G63" s="120">
        <f>SUM(G31)+G61</f>
        <v>-40762922</v>
      </c>
      <c r="H63" s="80"/>
      <c r="I63" s="176">
        <f>SUM(I31)+I61</f>
        <v>-22621688</v>
      </c>
      <c r="J63" s="5"/>
      <c r="K63" s="132"/>
      <c r="M63" s="132"/>
    </row>
    <row r="64" spans="1:13" s="48" customFormat="1" ht="21" customHeight="1" thickTop="1">
      <c r="A64" s="47"/>
      <c r="B64" s="65"/>
      <c r="C64" s="65"/>
      <c r="D64" s="65"/>
      <c r="E64" s="28"/>
      <c r="F64" s="84"/>
      <c r="G64" s="118"/>
      <c r="H64" s="80"/>
      <c r="I64" s="167"/>
      <c r="J64" s="5"/>
      <c r="K64" s="133"/>
    </row>
    <row r="65" spans="1:11" s="48" customFormat="1" ht="21" customHeight="1">
      <c r="A65" s="47"/>
      <c r="B65" s="65"/>
      <c r="C65" s="65"/>
      <c r="D65" s="65"/>
      <c r="E65" s="28"/>
      <c r="F65" s="84"/>
      <c r="G65" s="118"/>
      <c r="H65" s="80"/>
      <c r="I65" s="167"/>
      <c r="J65" s="5"/>
    </row>
    <row r="66" spans="1:11" s="48" customFormat="1" ht="21" customHeight="1">
      <c r="A66" s="67" t="s">
        <v>70</v>
      </c>
      <c r="B66" s="65"/>
      <c r="C66" s="65"/>
      <c r="D66" s="65"/>
      <c r="E66" s="28"/>
      <c r="F66" s="65"/>
      <c r="G66" s="134"/>
      <c r="H66" s="43"/>
      <c r="I66" s="135"/>
      <c r="J66" s="5"/>
    </row>
    <row r="67" spans="1:11" s="48" customFormat="1" ht="8.1" customHeight="1">
      <c r="A67" s="47"/>
      <c r="B67" s="65"/>
      <c r="C67" s="65"/>
      <c r="D67" s="65"/>
      <c r="E67" s="28"/>
      <c r="F67" s="84"/>
      <c r="G67" s="118"/>
      <c r="H67" s="80"/>
      <c r="I67" s="167"/>
      <c r="J67" s="5"/>
    </row>
    <row r="68" spans="1:11" s="48" customFormat="1" ht="21" customHeight="1" thickBot="1">
      <c r="A68" s="65" t="s">
        <v>93</v>
      </c>
      <c r="B68" s="65"/>
      <c r="C68" s="65"/>
      <c r="D68" s="65"/>
      <c r="E68" s="28">
        <v>32</v>
      </c>
      <c r="F68" s="82"/>
      <c r="G68" s="121">
        <f>+G31/819171600</f>
        <v>-5.5639948943542475E-2</v>
      </c>
      <c r="H68" s="85"/>
      <c r="I68" s="177">
        <f>+I31/819171600</f>
        <v>-2.761532260151597E-2</v>
      </c>
      <c r="J68" s="5"/>
      <c r="K68" s="133"/>
    </row>
    <row r="69" spans="1:11" s="48" customFormat="1" ht="21" customHeight="1" thickTop="1">
      <c r="G69" s="80"/>
      <c r="H69" s="80"/>
      <c r="I69" s="167"/>
      <c r="J69" s="5"/>
    </row>
    <row r="70" spans="1:11" s="48" customFormat="1" ht="21" customHeight="1">
      <c r="G70" s="80"/>
      <c r="H70" s="80"/>
      <c r="I70" s="167"/>
      <c r="J70" s="5"/>
    </row>
    <row r="71" spans="1:11" s="48" customFormat="1" ht="21" customHeight="1">
      <c r="G71" s="80"/>
      <c r="H71" s="80"/>
      <c r="I71" s="167"/>
      <c r="J71" s="5"/>
    </row>
    <row r="72" spans="1:11" s="48" customFormat="1" ht="21" customHeight="1">
      <c r="G72" s="80"/>
      <c r="H72" s="80"/>
      <c r="I72" s="167"/>
      <c r="J72" s="5"/>
    </row>
    <row r="73" spans="1:11" s="48" customFormat="1" ht="21" customHeight="1">
      <c r="G73" s="80"/>
      <c r="H73" s="80"/>
      <c r="I73" s="167"/>
      <c r="J73" s="5"/>
    </row>
    <row r="74" spans="1:11" s="48" customFormat="1" ht="21" customHeight="1">
      <c r="G74" s="80"/>
      <c r="H74" s="80"/>
      <c r="I74" s="167"/>
      <c r="J74" s="5"/>
    </row>
    <row r="75" spans="1:11" s="48" customFormat="1" ht="21" customHeight="1">
      <c r="G75" s="80"/>
      <c r="H75" s="80"/>
      <c r="I75" s="167"/>
      <c r="J75" s="5"/>
    </row>
    <row r="76" spans="1:11" s="48" customFormat="1" ht="21" customHeight="1">
      <c r="G76" s="80"/>
      <c r="H76" s="80"/>
      <c r="I76" s="167"/>
      <c r="J76" s="5"/>
    </row>
    <row r="77" spans="1:11" s="48" customFormat="1" ht="21" customHeight="1">
      <c r="G77" s="80"/>
      <c r="H77" s="80"/>
      <c r="I77" s="167"/>
      <c r="J77" s="5"/>
    </row>
    <row r="78" spans="1:11" s="48" customFormat="1" ht="21" customHeight="1">
      <c r="G78" s="80"/>
      <c r="H78" s="80"/>
      <c r="I78" s="167"/>
      <c r="J78" s="5"/>
    </row>
    <row r="79" spans="1:11" s="48" customFormat="1" ht="21" customHeight="1">
      <c r="G79" s="80"/>
      <c r="H79" s="80"/>
      <c r="I79" s="167"/>
      <c r="J79" s="5"/>
    </row>
    <row r="80" spans="1:11" ht="21" customHeight="1">
      <c r="A80" s="68"/>
      <c r="B80" s="68"/>
      <c r="C80" s="198" t="s">
        <v>87</v>
      </c>
      <c r="D80" s="198"/>
      <c r="E80" s="197" t="s">
        <v>85</v>
      </c>
      <c r="F80" s="197"/>
      <c r="G80" s="197"/>
      <c r="H80" s="197"/>
      <c r="I80" s="197"/>
      <c r="K80" s="20"/>
    </row>
    <row r="81" spans="1:11" ht="21" customHeight="1">
      <c r="A81" s="68"/>
      <c r="B81" s="68"/>
      <c r="C81" s="197" t="s">
        <v>96</v>
      </c>
      <c r="D81" s="197"/>
      <c r="E81" s="197" t="s">
        <v>99</v>
      </c>
      <c r="F81" s="197"/>
      <c r="G81" s="197"/>
      <c r="H81" s="197"/>
      <c r="I81" s="197"/>
      <c r="K81" s="20"/>
    </row>
    <row r="82" spans="1:11" ht="21" customHeight="1">
      <c r="A82" s="68"/>
      <c r="B82" s="68"/>
      <c r="C82" s="197" t="s">
        <v>86</v>
      </c>
      <c r="D82" s="197"/>
      <c r="E82" s="197" t="s">
        <v>86</v>
      </c>
      <c r="F82" s="197"/>
      <c r="G82" s="197"/>
      <c r="H82" s="197"/>
      <c r="I82" s="197"/>
      <c r="K82" s="20"/>
    </row>
    <row r="83" spans="1:11" ht="21" customHeight="1">
      <c r="A83" s="68"/>
      <c r="B83" s="68"/>
      <c r="C83" s="195"/>
      <c r="D83" s="195"/>
      <c r="E83" s="195"/>
      <c r="F83" s="195"/>
      <c r="G83" s="195"/>
      <c r="H83" s="195"/>
      <c r="I83" s="174"/>
      <c r="K83" s="20"/>
    </row>
    <row r="84" spans="1:11" s="48" customFormat="1" ht="21" customHeight="1">
      <c r="G84" s="80"/>
      <c r="H84" s="80"/>
      <c r="I84" s="167"/>
      <c r="J84" s="5"/>
    </row>
    <row r="85" spans="1:11" s="48" customFormat="1" ht="21.95" customHeight="1">
      <c r="A85" s="62" t="s">
        <v>109</v>
      </c>
      <c r="B85" s="136"/>
      <c r="C85" s="136"/>
      <c r="D85" s="136"/>
      <c r="E85" s="136"/>
      <c r="F85" s="136"/>
      <c r="G85" s="81"/>
      <c r="H85" s="81"/>
      <c r="I85" s="166"/>
    </row>
  </sheetData>
  <mergeCells count="12">
    <mergeCell ref="C80:D80"/>
    <mergeCell ref="E80:I80"/>
    <mergeCell ref="C81:D81"/>
    <mergeCell ref="E81:I81"/>
    <mergeCell ref="C82:D82"/>
    <mergeCell ref="E82:I82"/>
    <mergeCell ref="C40:D40"/>
    <mergeCell ref="E40:I40"/>
    <mergeCell ref="C41:D41"/>
    <mergeCell ref="E41:I41"/>
    <mergeCell ref="C42:D42"/>
    <mergeCell ref="E42:I42"/>
  </mergeCells>
  <pageMargins left="1" right="0.75" top="0.5" bottom="0.6" header="0.49" footer="0.4"/>
  <pageSetup paperSize="9" firstPageNumber="6" orientation="portrait" useFirstPageNumber="1" horizontalDpi="1200" verticalDpi="1200" r:id="rId1"/>
  <headerFooter>
    <oddFooter>&amp;R&amp;"Browallia New,Regular"&amp;P</oddFooter>
  </headerFooter>
  <rowBreaks count="1" manualBreakCount="1">
    <brk id="44"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7A528-1250-4913-99C9-ECB4C7AB56B6}">
  <dimension ref="A1:N45"/>
  <sheetViews>
    <sheetView showWhiteSpace="0" zoomScaleNormal="100" zoomScaleSheetLayoutView="115" zoomScalePageLayoutView="85" workbookViewId="0">
      <selection activeCell="A14" sqref="A14"/>
    </sheetView>
  </sheetViews>
  <sheetFormatPr defaultRowHeight="21.75" customHeight="1"/>
  <cols>
    <col min="1" max="1" width="51.85546875" style="57" customWidth="1"/>
    <col min="2" max="2" width="8.85546875" style="57" customWidth="1"/>
    <col min="3" max="3" width="1" style="57" customWidth="1"/>
    <col min="4" max="4" width="13.42578125" style="34" customWidth="1"/>
    <col min="5" max="5" width="1.140625" style="34" customWidth="1"/>
    <col min="6" max="6" width="14.42578125" style="33" customWidth="1"/>
    <col min="7" max="7" width="1.140625" style="34" customWidth="1"/>
    <col min="8" max="8" width="14.7109375" style="33" customWidth="1"/>
    <col min="9" max="9" width="1.140625" style="34" customWidth="1"/>
    <col min="10" max="10" width="13.42578125" style="34" customWidth="1"/>
    <col min="11" max="11" width="1.140625" style="34" customWidth="1"/>
    <col min="12" max="12" width="13.5703125" style="34" customWidth="1"/>
    <col min="13" max="13" width="1.140625" style="34" customWidth="1"/>
    <col min="14" max="14" width="13.5703125" style="34" customWidth="1"/>
    <col min="15" max="246" width="9.140625" style="57"/>
    <col min="247" max="247" width="52.5703125" style="57" customWidth="1"/>
    <col min="248" max="248" width="2.7109375" style="57" customWidth="1"/>
    <col min="249" max="249" width="14.7109375" style="57" customWidth="1"/>
    <col min="250" max="250" width="1.140625" style="57" customWidth="1"/>
    <col min="251" max="251" width="14.7109375" style="57" customWidth="1"/>
    <col min="252" max="252" width="1.140625" style="57" customWidth="1"/>
    <col min="253" max="253" width="14.7109375" style="57" customWidth="1"/>
    <col min="254" max="254" width="1.140625" style="57" customWidth="1"/>
    <col min="255" max="255" width="14.7109375" style="57" customWidth="1"/>
    <col min="256" max="256" width="1.140625" style="57" customWidth="1"/>
    <col min="257" max="257" width="14.7109375" style="57" customWidth="1"/>
    <col min="258" max="258" width="9.85546875" style="57" bestFit="1" customWidth="1"/>
    <col min="259" max="502" width="9.140625" style="57"/>
    <col min="503" max="503" width="52.5703125" style="57" customWidth="1"/>
    <col min="504" max="504" width="2.7109375" style="57" customWidth="1"/>
    <col min="505" max="505" width="14.7109375" style="57" customWidth="1"/>
    <col min="506" max="506" width="1.140625" style="57" customWidth="1"/>
    <col min="507" max="507" width="14.7109375" style="57" customWidth="1"/>
    <col min="508" max="508" width="1.140625" style="57" customWidth="1"/>
    <col min="509" max="509" width="14.7109375" style="57" customWidth="1"/>
    <col min="510" max="510" width="1.140625" style="57" customWidth="1"/>
    <col min="511" max="511" width="14.7109375" style="57" customWidth="1"/>
    <col min="512" max="512" width="1.140625" style="57" customWidth="1"/>
    <col min="513" max="513" width="14.7109375" style="57" customWidth="1"/>
    <col min="514" max="514" width="9.85546875" style="57" bestFit="1" customWidth="1"/>
    <col min="515" max="758" width="9.140625" style="57"/>
    <col min="759" max="759" width="52.5703125" style="57" customWidth="1"/>
    <col min="760" max="760" width="2.7109375" style="57" customWidth="1"/>
    <col min="761" max="761" width="14.7109375" style="57" customWidth="1"/>
    <col min="762" max="762" width="1.140625" style="57" customWidth="1"/>
    <col min="763" max="763" width="14.7109375" style="57" customWidth="1"/>
    <col min="764" max="764" width="1.140625" style="57" customWidth="1"/>
    <col min="765" max="765" width="14.7109375" style="57" customWidth="1"/>
    <col min="766" max="766" width="1.140625" style="57" customWidth="1"/>
    <col min="767" max="767" width="14.7109375" style="57" customWidth="1"/>
    <col min="768" max="768" width="1.140625" style="57" customWidth="1"/>
    <col min="769" max="769" width="14.7109375" style="57" customWidth="1"/>
    <col min="770" max="770" width="9.85546875" style="57" bestFit="1" customWidth="1"/>
    <col min="771" max="1014" width="9.140625" style="57"/>
    <col min="1015" max="1015" width="52.5703125" style="57" customWidth="1"/>
    <col min="1016" max="1016" width="2.7109375" style="57" customWidth="1"/>
    <col min="1017" max="1017" width="14.7109375" style="57" customWidth="1"/>
    <col min="1018" max="1018" width="1.140625" style="57" customWidth="1"/>
    <col min="1019" max="1019" width="14.7109375" style="57" customWidth="1"/>
    <col min="1020" max="1020" width="1.140625" style="57" customWidth="1"/>
    <col min="1021" max="1021" width="14.7109375" style="57" customWidth="1"/>
    <col min="1022" max="1022" width="1.140625" style="57" customWidth="1"/>
    <col min="1023" max="1023" width="14.7109375" style="57" customWidth="1"/>
    <col min="1024" max="1024" width="1.140625" style="57" customWidth="1"/>
    <col min="1025" max="1025" width="14.7109375" style="57" customWidth="1"/>
    <col min="1026" max="1026" width="9.85546875" style="57" bestFit="1" customWidth="1"/>
    <col min="1027" max="1270" width="9.140625" style="57"/>
    <col min="1271" max="1271" width="52.5703125" style="57" customWidth="1"/>
    <col min="1272" max="1272" width="2.7109375" style="57" customWidth="1"/>
    <col min="1273" max="1273" width="14.7109375" style="57" customWidth="1"/>
    <col min="1274" max="1274" width="1.140625" style="57" customWidth="1"/>
    <col min="1275" max="1275" width="14.7109375" style="57" customWidth="1"/>
    <col min="1276" max="1276" width="1.140625" style="57" customWidth="1"/>
    <col min="1277" max="1277" width="14.7109375" style="57" customWidth="1"/>
    <col min="1278" max="1278" width="1.140625" style="57" customWidth="1"/>
    <col min="1279" max="1279" width="14.7109375" style="57" customWidth="1"/>
    <col min="1280" max="1280" width="1.140625" style="57" customWidth="1"/>
    <col min="1281" max="1281" width="14.7109375" style="57" customWidth="1"/>
    <col min="1282" max="1282" width="9.85546875" style="57" bestFit="1" customWidth="1"/>
    <col min="1283" max="1526" width="9.140625" style="57"/>
    <col min="1527" max="1527" width="52.5703125" style="57" customWidth="1"/>
    <col min="1528" max="1528" width="2.7109375" style="57" customWidth="1"/>
    <col min="1529" max="1529" width="14.7109375" style="57" customWidth="1"/>
    <col min="1530" max="1530" width="1.140625" style="57" customWidth="1"/>
    <col min="1531" max="1531" width="14.7109375" style="57" customWidth="1"/>
    <col min="1532" max="1532" width="1.140625" style="57" customWidth="1"/>
    <col min="1533" max="1533" width="14.7109375" style="57" customWidth="1"/>
    <col min="1534" max="1534" width="1.140625" style="57" customWidth="1"/>
    <col min="1535" max="1535" width="14.7109375" style="57" customWidth="1"/>
    <col min="1536" max="1536" width="1.140625" style="57" customWidth="1"/>
    <col min="1537" max="1537" width="14.7109375" style="57" customWidth="1"/>
    <col min="1538" max="1538" width="9.85546875" style="57" bestFit="1" customWidth="1"/>
    <col min="1539" max="1782" width="9.140625" style="57"/>
    <col min="1783" max="1783" width="52.5703125" style="57" customWidth="1"/>
    <col min="1784" max="1784" width="2.7109375" style="57" customWidth="1"/>
    <col min="1785" max="1785" width="14.7109375" style="57" customWidth="1"/>
    <col min="1786" max="1786" width="1.140625" style="57" customWidth="1"/>
    <col min="1787" max="1787" width="14.7109375" style="57" customWidth="1"/>
    <col min="1788" max="1788" width="1.140625" style="57" customWidth="1"/>
    <col min="1789" max="1789" width="14.7109375" style="57" customWidth="1"/>
    <col min="1790" max="1790" width="1.140625" style="57" customWidth="1"/>
    <col min="1791" max="1791" width="14.7109375" style="57" customWidth="1"/>
    <col min="1792" max="1792" width="1.140625" style="57" customWidth="1"/>
    <col min="1793" max="1793" width="14.7109375" style="57" customWidth="1"/>
    <col min="1794" max="1794" width="9.85546875" style="57" bestFit="1" customWidth="1"/>
    <col min="1795" max="2038" width="9.140625" style="57"/>
    <col min="2039" max="2039" width="52.5703125" style="57" customWidth="1"/>
    <col min="2040" max="2040" width="2.7109375" style="57" customWidth="1"/>
    <col min="2041" max="2041" width="14.7109375" style="57" customWidth="1"/>
    <col min="2042" max="2042" width="1.140625" style="57" customWidth="1"/>
    <col min="2043" max="2043" width="14.7109375" style="57" customWidth="1"/>
    <col min="2044" max="2044" width="1.140625" style="57" customWidth="1"/>
    <col min="2045" max="2045" width="14.7109375" style="57" customWidth="1"/>
    <col min="2046" max="2046" width="1.140625" style="57" customWidth="1"/>
    <col min="2047" max="2047" width="14.7109375" style="57" customWidth="1"/>
    <col min="2048" max="2048" width="1.140625" style="57" customWidth="1"/>
    <col min="2049" max="2049" width="14.7109375" style="57" customWidth="1"/>
    <col min="2050" max="2050" width="9.85546875" style="57" bestFit="1" customWidth="1"/>
    <col min="2051" max="2294" width="9.140625" style="57"/>
    <col min="2295" max="2295" width="52.5703125" style="57" customWidth="1"/>
    <col min="2296" max="2296" width="2.7109375" style="57" customWidth="1"/>
    <col min="2297" max="2297" width="14.7109375" style="57" customWidth="1"/>
    <col min="2298" max="2298" width="1.140625" style="57" customWidth="1"/>
    <col min="2299" max="2299" width="14.7109375" style="57" customWidth="1"/>
    <col min="2300" max="2300" width="1.140625" style="57" customWidth="1"/>
    <col min="2301" max="2301" width="14.7109375" style="57" customWidth="1"/>
    <col min="2302" max="2302" width="1.140625" style="57" customWidth="1"/>
    <col min="2303" max="2303" width="14.7109375" style="57" customWidth="1"/>
    <col min="2304" max="2304" width="1.140625" style="57" customWidth="1"/>
    <col min="2305" max="2305" width="14.7109375" style="57" customWidth="1"/>
    <col min="2306" max="2306" width="9.85546875" style="57" bestFit="1" customWidth="1"/>
    <col min="2307" max="2550" width="9.140625" style="57"/>
    <col min="2551" max="2551" width="52.5703125" style="57" customWidth="1"/>
    <col min="2552" max="2552" width="2.7109375" style="57" customWidth="1"/>
    <col min="2553" max="2553" width="14.7109375" style="57" customWidth="1"/>
    <col min="2554" max="2554" width="1.140625" style="57" customWidth="1"/>
    <col min="2555" max="2555" width="14.7109375" style="57" customWidth="1"/>
    <col min="2556" max="2556" width="1.140625" style="57" customWidth="1"/>
    <col min="2557" max="2557" width="14.7109375" style="57" customWidth="1"/>
    <col min="2558" max="2558" width="1.140625" style="57" customWidth="1"/>
    <col min="2559" max="2559" width="14.7109375" style="57" customWidth="1"/>
    <col min="2560" max="2560" width="1.140625" style="57" customWidth="1"/>
    <col min="2561" max="2561" width="14.7109375" style="57" customWidth="1"/>
    <col min="2562" max="2562" width="9.85546875" style="57" bestFit="1" customWidth="1"/>
    <col min="2563" max="2806" width="9.140625" style="57"/>
    <col min="2807" max="2807" width="52.5703125" style="57" customWidth="1"/>
    <col min="2808" max="2808" width="2.7109375" style="57" customWidth="1"/>
    <col min="2809" max="2809" width="14.7109375" style="57" customWidth="1"/>
    <col min="2810" max="2810" width="1.140625" style="57" customWidth="1"/>
    <col min="2811" max="2811" width="14.7109375" style="57" customWidth="1"/>
    <col min="2812" max="2812" width="1.140625" style="57" customWidth="1"/>
    <col min="2813" max="2813" width="14.7109375" style="57" customWidth="1"/>
    <col min="2814" max="2814" width="1.140625" style="57" customWidth="1"/>
    <col min="2815" max="2815" width="14.7109375" style="57" customWidth="1"/>
    <col min="2816" max="2816" width="1.140625" style="57" customWidth="1"/>
    <col min="2817" max="2817" width="14.7109375" style="57" customWidth="1"/>
    <col min="2818" max="2818" width="9.85546875" style="57" bestFit="1" customWidth="1"/>
    <col min="2819" max="3062" width="9.140625" style="57"/>
    <col min="3063" max="3063" width="52.5703125" style="57" customWidth="1"/>
    <col min="3064" max="3064" width="2.7109375" style="57" customWidth="1"/>
    <col min="3065" max="3065" width="14.7109375" style="57" customWidth="1"/>
    <col min="3066" max="3066" width="1.140625" style="57" customWidth="1"/>
    <col min="3067" max="3067" width="14.7109375" style="57" customWidth="1"/>
    <col min="3068" max="3068" width="1.140625" style="57" customWidth="1"/>
    <col min="3069" max="3069" width="14.7109375" style="57" customWidth="1"/>
    <col min="3070" max="3070" width="1.140625" style="57" customWidth="1"/>
    <col min="3071" max="3071" width="14.7109375" style="57" customWidth="1"/>
    <col min="3072" max="3072" width="1.140625" style="57" customWidth="1"/>
    <col min="3073" max="3073" width="14.7109375" style="57" customWidth="1"/>
    <col min="3074" max="3074" width="9.85546875" style="57" bestFit="1" customWidth="1"/>
    <col min="3075" max="3318" width="9.140625" style="57"/>
    <col min="3319" max="3319" width="52.5703125" style="57" customWidth="1"/>
    <col min="3320" max="3320" width="2.7109375" style="57" customWidth="1"/>
    <col min="3321" max="3321" width="14.7109375" style="57" customWidth="1"/>
    <col min="3322" max="3322" width="1.140625" style="57" customWidth="1"/>
    <col min="3323" max="3323" width="14.7109375" style="57" customWidth="1"/>
    <col min="3324" max="3324" width="1.140625" style="57" customWidth="1"/>
    <col min="3325" max="3325" width="14.7109375" style="57" customWidth="1"/>
    <col min="3326" max="3326" width="1.140625" style="57" customWidth="1"/>
    <col min="3327" max="3327" width="14.7109375" style="57" customWidth="1"/>
    <col min="3328" max="3328" width="1.140625" style="57" customWidth="1"/>
    <col min="3329" max="3329" width="14.7109375" style="57" customWidth="1"/>
    <col min="3330" max="3330" width="9.85546875" style="57" bestFit="1" customWidth="1"/>
    <col min="3331" max="3574" width="9.140625" style="57"/>
    <col min="3575" max="3575" width="52.5703125" style="57" customWidth="1"/>
    <col min="3576" max="3576" width="2.7109375" style="57" customWidth="1"/>
    <col min="3577" max="3577" width="14.7109375" style="57" customWidth="1"/>
    <col min="3578" max="3578" width="1.140625" style="57" customWidth="1"/>
    <col min="3579" max="3579" width="14.7109375" style="57" customWidth="1"/>
    <col min="3580" max="3580" width="1.140625" style="57" customWidth="1"/>
    <col min="3581" max="3581" width="14.7109375" style="57" customWidth="1"/>
    <col min="3582" max="3582" width="1.140625" style="57" customWidth="1"/>
    <col min="3583" max="3583" width="14.7109375" style="57" customWidth="1"/>
    <col min="3584" max="3584" width="1.140625" style="57" customWidth="1"/>
    <col min="3585" max="3585" width="14.7109375" style="57" customWidth="1"/>
    <col min="3586" max="3586" width="9.85546875" style="57" bestFit="1" customWidth="1"/>
    <col min="3587" max="3830" width="9.140625" style="57"/>
    <col min="3831" max="3831" width="52.5703125" style="57" customWidth="1"/>
    <col min="3832" max="3832" width="2.7109375" style="57" customWidth="1"/>
    <col min="3833" max="3833" width="14.7109375" style="57" customWidth="1"/>
    <col min="3834" max="3834" width="1.140625" style="57" customWidth="1"/>
    <col min="3835" max="3835" width="14.7109375" style="57" customWidth="1"/>
    <col min="3836" max="3836" width="1.140625" style="57" customWidth="1"/>
    <col min="3837" max="3837" width="14.7109375" style="57" customWidth="1"/>
    <col min="3838" max="3838" width="1.140625" style="57" customWidth="1"/>
    <col min="3839" max="3839" width="14.7109375" style="57" customWidth="1"/>
    <col min="3840" max="3840" width="1.140625" style="57" customWidth="1"/>
    <col min="3841" max="3841" width="14.7109375" style="57" customWidth="1"/>
    <col min="3842" max="3842" width="9.85546875" style="57" bestFit="1" customWidth="1"/>
    <col min="3843" max="4086" width="9.140625" style="57"/>
    <col min="4087" max="4087" width="52.5703125" style="57" customWidth="1"/>
    <col min="4088" max="4088" width="2.7109375" style="57" customWidth="1"/>
    <col min="4089" max="4089" width="14.7109375" style="57" customWidth="1"/>
    <col min="4090" max="4090" width="1.140625" style="57" customWidth="1"/>
    <col min="4091" max="4091" width="14.7109375" style="57" customWidth="1"/>
    <col min="4092" max="4092" width="1.140625" style="57" customWidth="1"/>
    <col min="4093" max="4093" width="14.7109375" style="57" customWidth="1"/>
    <col min="4094" max="4094" width="1.140625" style="57" customWidth="1"/>
    <col min="4095" max="4095" width="14.7109375" style="57" customWidth="1"/>
    <col min="4096" max="4096" width="1.140625" style="57" customWidth="1"/>
    <col min="4097" max="4097" width="14.7109375" style="57" customWidth="1"/>
    <col min="4098" max="4098" width="9.85546875" style="57" bestFit="1" customWidth="1"/>
    <col min="4099" max="4342" width="9.140625" style="57"/>
    <col min="4343" max="4343" width="52.5703125" style="57" customWidth="1"/>
    <col min="4344" max="4344" width="2.7109375" style="57" customWidth="1"/>
    <col min="4345" max="4345" width="14.7109375" style="57" customWidth="1"/>
    <col min="4346" max="4346" width="1.140625" style="57" customWidth="1"/>
    <col min="4347" max="4347" width="14.7109375" style="57" customWidth="1"/>
    <col min="4348" max="4348" width="1.140625" style="57" customWidth="1"/>
    <col min="4349" max="4349" width="14.7109375" style="57" customWidth="1"/>
    <col min="4350" max="4350" width="1.140625" style="57" customWidth="1"/>
    <col min="4351" max="4351" width="14.7109375" style="57" customWidth="1"/>
    <col min="4352" max="4352" width="1.140625" style="57" customWidth="1"/>
    <col min="4353" max="4353" width="14.7109375" style="57" customWidth="1"/>
    <col min="4354" max="4354" width="9.85546875" style="57" bestFit="1" customWidth="1"/>
    <col min="4355" max="4598" width="9.140625" style="57"/>
    <col min="4599" max="4599" width="52.5703125" style="57" customWidth="1"/>
    <col min="4600" max="4600" width="2.7109375" style="57" customWidth="1"/>
    <col min="4601" max="4601" width="14.7109375" style="57" customWidth="1"/>
    <col min="4602" max="4602" width="1.140625" style="57" customWidth="1"/>
    <col min="4603" max="4603" width="14.7109375" style="57" customWidth="1"/>
    <col min="4604" max="4604" width="1.140625" style="57" customWidth="1"/>
    <col min="4605" max="4605" width="14.7109375" style="57" customWidth="1"/>
    <col min="4606" max="4606" width="1.140625" style="57" customWidth="1"/>
    <col min="4607" max="4607" width="14.7109375" style="57" customWidth="1"/>
    <col min="4608" max="4608" width="1.140625" style="57" customWidth="1"/>
    <col min="4609" max="4609" width="14.7109375" style="57" customWidth="1"/>
    <col min="4610" max="4610" width="9.85546875" style="57" bestFit="1" customWidth="1"/>
    <col min="4611" max="4854" width="9.140625" style="57"/>
    <col min="4855" max="4855" width="52.5703125" style="57" customWidth="1"/>
    <col min="4856" max="4856" width="2.7109375" style="57" customWidth="1"/>
    <col min="4857" max="4857" width="14.7109375" style="57" customWidth="1"/>
    <col min="4858" max="4858" width="1.140625" style="57" customWidth="1"/>
    <col min="4859" max="4859" width="14.7109375" style="57" customWidth="1"/>
    <col min="4860" max="4860" width="1.140625" style="57" customWidth="1"/>
    <col min="4861" max="4861" width="14.7109375" style="57" customWidth="1"/>
    <col min="4862" max="4862" width="1.140625" style="57" customWidth="1"/>
    <col min="4863" max="4863" width="14.7109375" style="57" customWidth="1"/>
    <col min="4864" max="4864" width="1.140625" style="57" customWidth="1"/>
    <col min="4865" max="4865" width="14.7109375" style="57" customWidth="1"/>
    <col min="4866" max="4866" width="9.85546875" style="57" bestFit="1" customWidth="1"/>
    <col min="4867" max="5110" width="9.140625" style="57"/>
    <col min="5111" max="5111" width="52.5703125" style="57" customWidth="1"/>
    <col min="5112" max="5112" width="2.7109375" style="57" customWidth="1"/>
    <col min="5113" max="5113" width="14.7109375" style="57" customWidth="1"/>
    <col min="5114" max="5114" width="1.140625" style="57" customWidth="1"/>
    <col min="5115" max="5115" width="14.7109375" style="57" customWidth="1"/>
    <col min="5116" max="5116" width="1.140625" style="57" customWidth="1"/>
    <col min="5117" max="5117" width="14.7109375" style="57" customWidth="1"/>
    <col min="5118" max="5118" width="1.140625" style="57" customWidth="1"/>
    <col min="5119" max="5119" width="14.7109375" style="57" customWidth="1"/>
    <col min="5120" max="5120" width="1.140625" style="57" customWidth="1"/>
    <col min="5121" max="5121" width="14.7109375" style="57" customWidth="1"/>
    <col min="5122" max="5122" width="9.85546875" style="57" bestFit="1" customWidth="1"/>
    <col min="5123" max="5366" width="9.140625" style="57"/>
    <col min="5367" max="5367" width="52.5703125" style="57" customWidth="1"/>
    <col min="5368" max="5368" width="2.7109375" style="57" customWidth="1"/>
    <col min="5369" max="5369" width="14.7109375" style="57" customWidth="1"/>
    <col min="5370" max="5370" width="1.140625" style="57" customWidth="1"/>
    <col min="5371" max="5371" width="14.7109375" style="57" customWidth="1"/>
    <col min="5372" max="5372" width="1.140625" style="57" customWidth="1"/>
    <col min="5373" max="5373" width="14.7109375" style="57" customWidth="1"/>
    <col min="5374" max="5374" width="1.140625" style="57" customWidth="1"/>
    <col min="5375" max="5375" width="14.7109375" style="57" customWidth="1"/>
    <col min="5376" max="5376" width="1.140625" style="57" customWidth="1"/>
    <col min="5377" max="5377" width="14.7109375" style="57" customWidth="1"/>
    <col min="5378" max="5378" width="9.85546875" style="57" bestFit="1" customWidth="1"/>
    <col min="5379" max="5622" width="9.140625" style="57"/>
    <col min="5623" max="5623" width="52.5703125" style="57" customWidth="1"/>
    <col min="5624" max="5624" width="2.7109375" style="57" customWidth="1"/>
    <col min="5625" max="5625" width="14.7109375" style="57" customWidth="1"/>
    <col min="5626" max="5626" width="1.140625" style="57" customWidth="1"/>
    <col min="5627" max="5627" width="14.7109375" style="57" customWidth="1"/>
    <col min="5628" max="5628" width="1.140625" style="57" customWidth="1"/>
    <col min="5629" max="5629" width="14.7109375" style="57" customWidth="1"/>
    <col min="5630" max="5630" width="1.140625" style="57" customWidth="1"/>
    <col min="5631" max="5631" width="14.7109375" style="57" customWidth="1"/>
    <col min="5632" max="5632" width="1.140625" style="57" customWidth="1"/>
    <col min="5633" max="5633" width="14.7109375" style="57" customWidth="1"/>
    <col min="5634" max="5634" width="9.85546875" style="57" bestFit="1" customWidth="1"/>
    <col min="5635" max="5878" width="9.140625" style="57"/>
    <col min="5879" max="5879" width="52.5703125" style="57" customWidth="1"/>
    <col min="5880" max="5880" width="2.7109375" style="57" customWidth="1"/>
    <col min="5881" max="5881" width="14.7109375" style="57" customWidth="1"/>
    <col min="5882" max="5882" width="1.140625" style="57" customWidth="1"/>
    <col min="5883" max="5883" width="14.7109375" style="57" customWidth="1"/>
    <col min="5884" max="5884" width="1.140625" style="57" customWidth="1"/>
    <col min="5885" max="5885" width="14.7109375" style="57" customWidth="1"/>
    <col min="5886" max="5886" width="1.140625" style="57" customWidth="1"/>
    <col min="5887" max="5887" width="14.7109375" style="57" customWidth="1"/>
    <col min="5888" max="5888" width="1.140625" style="57" customWidth="1"/>
    <col min="5889" max="5889" width="14.7109375" style="57" customWidth="1"/>
    <col min="5890" max="5890" width="9.85546875" style="57" bestFit="1" customWidth="1"/>
    <col min="5891" max="6134" width="9.140625" style="57"/>
    <col min="6135" max="6135" width="52.5703125" style="57" customWidth="1"/>
    <col min="6136" max="6136" width="2.7109375" style="57" customWidth="1"/>
    <col min="6137" max="6137" width="14.7109375" style="57" customWidth="1"/>
    <col min="6138" max="6138" width="1.140625" style="57" customWidth="1"/>
    <col min="6139" max="6139" width="14.7109375" style="57" customWidth="1"/>
    <col min="6140" max="6140" width="1.140625" style="57" customWidth="1"/>
    <col min="6141" max="6141" width="14.7109375" style="57" customWidth="1"/>
    <col min="6142" max="6142" width="1.140625" style="57" customWidth="1"/>
    <col min="6143" max="6143" width="14.7109375" style="57" customWidth="1"/>
    <col min="6144" max="6144" width="1.140625" style="57" customWidth="1"/>
    <col min="6145" max="6145" width="14.7109375" style="57" customWidth="1"/>
    <col min="6146" max="6146" width="9.85546875" style="57" bestFit="1" customWidth="1"/>
    <col min="6147" max="6390" width="9.140625" style="57"/>
    <col min="6391" max="6391" width="52.5703125" style="57" customWidth="1"/>
    <col min="6392" max="6392" width="2.7109375" style="57" customWidth="1"/>
    <col min="6393" max="6393" width="14.7109375" style="57" customWidth="1"/>
    <col min="6394" max="6394" width="1.140625" style="57" customWidth="1"/>
    <col min="6395" max="6395" width="14.7109375" style="57" customWidth="1"/>
    <col min="6396" max="6396" width="1.140625" style="57" customWidth="1"/>
    <col min="6397" max="6397" width="14.7109375" style="57" customWidth="1"/>
    <col min="6398" max="6398" width="1.140625" style="57" customWidth="1"/>
    <col min="6399" max="6399" width="14.7109375" style="57" customWidth="1"/>
    <col min="6400" max="6400" width="1.140625" style="57" customWidth="1"/>
    <col min="6401" max="6401" width="14.7109375" style="57" customWidth="1"/>
    <col min="6402" max="6402" width="9.85546875" style="57" bestFit="1" customWidth="1"/>
    <col min="6403" max="6646" width="9.140625" style="57"/>
    <col min="6647" max="6647" width="52.5703125" style="57" customWidth="1"/>
    <col min="6648" max="6648" width="2.7109375" style="57" customWidth="1"/>
    <col min="6649" max="6649" width="14.7109375" style="57" customWidth="1"/>
    <col min="6650" max="6650" width="1.140625" style="57" customWidth="1"/>
    <col min="6651" max="6651" width="14.7109375" style="57" customWidth="1"/>
    <col min="6652" max="6652" width="1.140625" style="57" customWidth="1"/>
    <col min="6653" max="6653" width="14.7109375" style="57" customWidth="1"/>
    <col min="6654" max="6654" width="1.140625" style="57" customWidth="1"/>
    <col min="6655" max="6655" width="14.7109375" style="57" customWidth="1"/>
    <col min="6656" max="6656" width="1.140625" style="57" customWidth="1"/>
    <col min="6657" max="6657" width="14.7109375" style="57" customWidth="1"/>
    <col min="6658" max="6658" width="9.85546875" style="57" bestFit="1" customWidth="1"/>
    <col min="6659" max="6902" width="9.140625" style="57"/>
    <col min="6903" max="6903" width="52.5703125" style="57" customWidth="1"/>
    <col min="6904" max="6904" width="2.7109375" style="57" customWidth="1"/>
    <col min="6905" max="6905" width="14.7109375" style="57" customWidth="1"/>
    <col min="6906" max="6906" width="1.140625" style="57" customWidth="1"/>
    <col min="6907" max="6907" width="14.7109375" style="57" customWidth="1"/>
    <col min="6908" max="6908" width="1.140625" style="57" customWidth="1"/>
    <col min="6909" max="6909" width="14.7109375" style="57" customWidth="1"/>
    <col min="6910" max="6910" width="1.140625" style="57" customWidth="1"/>
    <col min="6911" max="6911" width="14.7109375" style="57" customWidth="1"/>
    <col min="6912" max="6912" width="1.140625" style="57" customWidth="1"/>
    <col min="6913" max="6913" width="14.7109375" style="57" customWidth="1"/>
    <col min="6914" max="6914" width="9.85546875" style="57" bestFit="1" customWidth="1"/>
    <col min="6915" max="7158" width="9.140625" style="57"/>
    <col min="7159" max="7159" width="52.5703125" style="57" customWidth="1"/>
    <col min="7160" max="7160" width="2.7109375" style="57" customWidth="1"/>
    <col min="7161" max="7161" width="14.7109375" style="57" customWidth="1"/>
    <col min="7162" max="7162" width="1.140625" style="57" customWidth="1"/>
    <col min="7163" max="7163" width="14.7109375" style="57" customWidth="1"/>
    <col min="7164" max="7164" width="1.140625" style="57" customWidth="1"/>
    <col min="7165" max="7165" width="14.7109375" style="57" customWidth="1"/>
    <col min="7166" max="7166" width="1.140625" style="57" customWidth="1"/>
    <col min="7167" max="7167" width="14.7109375" style="57" customWidth="1"/>
    <col min="7168" max="7168" width="1.140625" style="57" customWidth="1"/>
    <col min="7169" max="7169" width="14.7109375" style="57" customWidth="1"/>
    <col min="7170" max="7170" width="9.85546875" style="57" bestFit="1" customWidth="1"/>
    <col min="7171" max="7414" width="9.140625" style="57"/>
    <col min="7415" max="7415" width="52.5703125" style="57" customWidth="1"/>
    <col min="7416" max="7416" width="2.7109375" style="57" customWidth="1"/>
    <col min="7417" max="7417" width="14.7109375" style="57" customWidth="1"/>
    <col min="7418" max="7418" width="1.140625" style="57" customWidth="1"/>
    <col min="7419" max="7419" width="14.7109375" style="57" customWidth="1"/>
    <col min="7420" max="7420" width="1.140625" style="57" customWidth="1"/>
    <col min="7421" max="7421" width="14.7109375" style="57" customWidth="1"/>
    <col min="7422" max="7422" width="1.140625" style="57" customWidth="1"/>
    <col min="7423" max="7423" width="14.7109375" style="57" customWidth="1"/>
    <col min="7424" max="7424" width="1.140625" style="57" customWidth="1"/>
    <col min="7425" max="7425" width="14.7109375" style="57" customWidth="1"/>
    <col min="7426" max="7426" width="9.85546875" style="57" bestFit="1" customWidth="1"/>
    <col min="7427" max="7670" width="9.140625" style="57"/>
    <col min="7671" max="7671" width="52.5703125" style="57" customWidth="1"/>
    <col min="7672" max="7672" width="2.7109375" style="57" customWidth="1"/>
    <col min="7673" max="7673" width="14.7109375" style="57" customWidth="1"/>
    <col min="7674" max="7674" width="1.140625" style="57" customWidth="1"/>
    <col min="7675" max="7675" width="14.7109375" style="57" customWidth="1"/>
    <col min="7676" max="7676" width="1.140625" style="57" customWidth="1"/>
    <col min="7677" max="7677" width="14.7109375" style="57" customWidth="1"/>
    <col min="7678" max="7678" width="1.140625" style="57" customWidth="1"/>
    <col min="7679" max="7679" width="14.7109375" style="57" customWidth="1"/>
    <col min="7680" max="7680" width="1.140625" style="57" customWidth="1"/>
    <col min="7681" max="7681" width="14.7109375" style="57" customWidth="1"/>
    <col min="7682" max="7682" width="9.85546875" style="57" bestFit="1" customWidth="1"/>
    <col min="7683" max="7926" width="9.140625" style="57"/>
    <col min="7927" max="7927" width="52.5703125" style="57" customWidth="1"/>
    <col min="7928" max="7928" width="2.7109375" style="57" customWidth="1"/>
    <col min="7929" max="7929" width="14.7109375" style="57" customWidth="1"/>
    <col min="7930" max="7930" width="1.140625" style="57" customWidth="1"/>
    <col min="7931" max="7931" width="14.7109375" style="57" customWidth="1"/>
    <col min="7932" max="7932" width="1.140625" style="57" customWidth="1"/>
    <col min="7933" max="7933" width="14.7109375" style="57" customWidth="1"/>
    <col min="7934" max="7934" width="1.140625" style="57" customWidth="1"/>
    <col min="7935" max="7935" width="14.7109375" style="57" customWidth="1"/>
    <col min="7936" max="7936" width="1.140625" style="57" customWidth="1"/>
    <col min="7937" max="7937" width="14.7109375" style="57" customWidth="1"/>
    <col min="7938" max="7938" width="9.85546875" style="57" bestFit="1" customWidth="1"/>
    <col min="7939" max="8182" width="9.140625" style="57"/>
    <col min="8183" max="8183" width="52.5703125" style="57" customWidth="1"/>
    <col min="8184" max="8184" width="2.7109375" style="57" customWidth="1"/>
    <col min="8185" max="8185" width="14.7109375" style="57" customWidth="1"/>
    <col min="8186" max="8186" width="1.140625" style="57" customWidth="1"/>
    <col min="8187" max="8187" width="14.7109375" style="57" customWidth="1"/>
    <col min="8188" max="8188" width="1.140625" style="57" customWidth="1"/>
    <col min="8189" max="8189" width="14.7109375" style="57" customWidth="1"/>
    <col min="8190" max="8190" width="1.140625" style="57" customWidth="1"/>
    <col min="8191" max="8191" width="14.7109375" style="57" customWidth="1"/>
    <col min="8192" max="8192" width="1.140625" style="57" customWidth="1"/>
    <col min="8193" max="8193" width="14.7109375" style="57" customWidth="1"/>
    <col min="8194" max="8194" width="9.85546875" style="57" bestFit="1" customWidth="1"/>
    <col min="8195" max="8438" width="9.140625" style="57"/>
    <col min="8439" max="8439" width="52.5703125" style="57" customWidth="1"/>
    <col min="8440" max="8440" width="2.7109375" style="57" customWidth="1"/>
    <col min="8441" max="8441" width="14.7109375" style="57" customWidth="1"/>
    <col min="8442" max="8442" width="1.140625" style="57" customWidth="1"/>
    <col min="8443" max="8443" width="14.7109375" style="57" customWidth="1"/>
    <col min="8444" max="8444" width="1.140625" style="57" customWidth="1"/>
    <col min="8445" max="8445" width="14.7109375" style="57" customWidth="1"/>
    <col min="8446" max="8446" width="1.140625" style="57" customWidth="1"/>
    <col min="8447" max="8447" width="14.7109375" style="57" customWidth="1"/>
    <col min="8448" max="8448" width="1.140625" style="57" customWidth="1"/>
    <col min="8449" max="8449" width="14.7109375" style="57" customWidth="1"/>
    <col min="8450" max="8450" width="9.85546875" style="57" bestFit="1" customWidth="1"/>
    <col min="8451" max="8694" width="9.140625" style="57"/>
    <col min="8695" max="8695" width="52.5703125" style="57" customWidth="1"/>
    <col min="8696" max="8696" width="2.7109375" style="57" customWidth="1"/>
    <col min="8697" max="8697" width="14.7109375" style="57" customWidth="1"/>
    <col min="8698" max="8698" width="1.140625" style="57" customWidth="1"/>
    <col min="8699" max="8699" width="14.7109375" style="57" customWidth="1"/>
    <col min="8700" max="8700" width="1.140625" style="57" customWidth="1"/>
    <col min="8701" max="8701" width="14.7109375" style="57" customWidth="1"/>
    <col min="8702" max="8702" width="1.140625" style="57" customWidth="1"/>
    <col min="8703" max="8703" width="14.7109375" style="57" customWidth="1"/>
    <col min="8704" max="8704" width="1.140625" style="57" customWidth="1"/>
    <col min="8705" max="8705" width="14.7109375" style="57" customWidth="1"/>
    <col min="8706" max="8706" width="9.85546875" style="57" bestFit="1" customWidth="1"/>
    <col min="8707" max="8950" width="9.140625" style="57"/>
    <col min="8951" max="8951" width="52.5703125" style="57" customWidth="1"/>
    <col min="8952" max="8952" width="2.7109375" style="57" customWidth="1"/>
    <col min="8953" max="8953" width="14.7109375" style="57" customWidth="1"/>
    <col min="8954" max="8954" width="1.140625" style="57" customWidth="1"/>
    <col min="8955" max="8955" width="14.7109375" style="57" customWidth="1"/>
    <col min="8956" max="8956" width="1.140625" style="57" customWidth="1"/>
    <col min="8957" max="8957" width="14.7109375" style="57" customWidth="1"/>
    <col min="8958" max="8958" width="1.140625" style="57" customWidth="1"/>
    <col min="8959" max="8959" width="14.7109375" style="57" customWidth="1"/>
    <col min="8960" max="8960" width="1.140625" style="57" customWidth="1"/>
    <col min="8961" max="8961" width="14.7109375" style="57" customWidth="1"/>
    <col min="8962" max="8962" width="9.85546875" style="57" bestFit="1" customWidth="1"/>
    <col min="8963" max="9206" width="9.140625" style="57"/>
    <col min="9207" max="9207" width="52.5703125" style="57" customWidth="1"/>
    <col min="9208" max="9208" width="2.7109375" style="57" customWidth="1"/>
    <col min="9209" max="9209" width="14.7109375" style="57" customWidth="1"/>
    <col min="9210" max="9210" width="1.140625" style="57" customWidth="1"/>
    <col min="9211" max="9211" width="14.7109375" style="57" customWidth="1"/>
    <col min="9212" max="9212" width="1.140625" style="57" customWidth="1"/>
    <col min="9213" max="9213" width="14.7109375" style="57" customWidth="1"/>
    <col min="9214" max="9214" width="1.140625" style="57" customWidth="1"/>
    <col min="9215" max="9215" width="14.7109375" style="57" customWidth="1"/>
    <col min="9216" max="9216" width="1.140625" style="57" customWidth="1"/>
    <col min="9217" max="9217" width="14.7109375" style="57" customWidth="1"/>
    <col min="9218" max="9218" width="9.85546875" style="57" bestFit="1" customWidth="1"/>
    <col min="9219" max="9462" width="9.140625" style="57"/>
    <col min="9463" max="9463" width="52.5703125" style="57" customWidth="1"/>
    <col min="9464" max="9464" width="2.7109375" style="57" customWidth="1"/>
    <col min="9465" max="9465" width="14.7109375" style="57" customWidth="1"/>
    <col min="9466" max="9466" width="1.140625" style="57" customWidth="1"/>
    <col min="9467" max="9467" width="14.7109375" style="57" customWidth="1"/>
    <col min="9468" max="9468" width="1.140625" style="57" customWidth="1"/>
    <col min="9469" max="9469" width="14.7109375" style="57" customWidth="1"/>
    <col min="9470" max="9470" width="1.140625" style="57" customWidth="1"/>
    <col min="9471" max="9471" width="14.7109375" style="57" customWidth="1"/>
    <col min="9472" max="9472" width="1.140625" style="57" customWidth="1"/>
    <col min="9473" max="9473" width="14.7109375" style="57" customWidth="1"/>
    <col min="9474" max="9474" width="9.85546875" style="57" bestFit="1" customWidth="1"/>
    <col min="9475" max="9718" width="9.140625" style="57"/>
    <col min="9719" max="9719" width="52.5703125" style="57" customWidth="1"/>
    <col min="9720" max="9720" width="2.7109375" style="57" customWidth="1"/>
    <col min="9721" max="9721" width="14.7109375" style="57" customWidth="1"/>
    <col min="9722" max="9722" width="1.140625" style="57" customWidth="1"/>
    <col min="9723" max="9723" width="14.7109375" style="57" customWidth="1"/>
    <col min="9724" max="9724" width="1.140625" style="57" customWidth="1"/>
    <col min="9725" max="9725" width="14.7109375" style="57" customWidth="1"/>
    <col min="9726" max="9726" width="1.140625" style="57" customWidth="1"/>
    <col min="9727" max="9727" width="14.7109375" style="57" customWidth="1"/>
    <col min="9728" max="9728" width="1.140625" style="57" customWidth="1"/>
    <col min="9729" max="9729" width="14.7109375" style="57" customWidth="1"/>
    <col min="9730" max="9730" width="9.85546875" style="57" bestFit="1" customWidth="1"/>
    <col min="9731" max="9974" width="9.140625" style="57"/>
    <col min="9975" max="9975" width="52.5703125" style="57" customWidth="1"/>
    <col min="9976" max="9976" width="2.7109375" style="57" customWidth="1"/>
    <col min="9977" max="9977" width="14.7109375" style="57" customWidth="1"/>
    <col min="9978" max="9978" width="1.140625" style="57" customWidth="1"/>
    <col min="9979" max="9979" width="14.7109375" style="57" customWidth="1"/>
    <col min="9980" max="9980" width="1.140625" style="57" customWidth="1"/>
    <col min="9981" max="9981" width="14.7109375" style="57" customWidth="1"/>
    <col min="9982" max="9982" width="1.140625" style="57" customWidth="1"/>
    <col min="9983" max="9983" width="14.7109375" style="57" customWidth="1"/>
    <col min="9984" max="9984" width="1.140625" style="57" customWidth="1"/>
    <col min="9985" max="9985" width="14.7109375" style="57" customWidth="1"/>
    <col min="9986" max="9986" width="9.85546875" style="57" bestFit="1" customWidth="1"/>
    <col min="9987" max="10230" width="9.140625" style="57"/>
    <col min="10231" max="10231" width="52.5703125" style="57" customWidth="1"/>
    <col min="10232" max="10232" width="2.7109375" style="57" customWidth="1"/>
    <col min="10233" max="10233" width="14.7109375" style="57" customWidth="1"/>
    <col min="10234" max="10234" width="1.140625" style="57" customWidth="1"/>
    <col min="10235" max="10235" width="14.7109375" style="57" customWidth="1"/>
    <col min="10236" max="10236" width="1.140625" style="57" customWidth="1"/>
    <col min="10237" max="10237" width="14.7109375" style="57" customWidth="1"/>
    <col min="10238" max="10238" width="1.140625" style="57" customWidth="1"/>
    <col min="10239" max="10239" width="14.7109375" style="57" customWidth="1"/>
    <col min="10240" max="10240" width="1.140625" style="57" customWidth="1"/>
    <col min="10241" max="10241" width="14.7109375" style="57" customWidth="1"/>
    <col min="10242" max="10242" width="9.85546875" style="57" bestFit="1" customWidth="1"/>
    <col min="10243" max="10486" width="9.140625" style="57"/>
    <col min="10487" max="10487" width="52.5703125" style="57" customWidth="1"/>
    <col min="10488" max="10488" width="2.7109375" style="57" customWidth="1"/>
    <col min="10489" max="10489" width="14.7109375" style="57" customWidth="1"/>
    <col min="10490" max="10490" width="1.140625" style="57" customWidth="1"/>
    <col min="10491" max="10491" width="14.7109375" style="57" customWidth="1"/>
    <col min="10492" max="10492" width="1.140625" style="57" customWidth="1"/>
    <col min="10493" max="10493" width="14.7109375" style="57" customWidth="1"/>
    <col min="10494" max="10494" width="1.140625" style="57" customWidth="1"/>
    <col min="10495" max="10495" width="14.7109375" style="57" customWidth="1"/>
    <col min="10496" max="10496" width="1.140625" style="57" customWidth="1"/>
    <col min="10497" max="10497" width="14.7109375" style="57" customWidth="1"/>
    <col min="10498" max="10498" width="9.85546875" style="57" bestFit="1" customWidth="1"/>
    <col min="10499" max="10742" width="9.140625" style="57"/>
    <col min="10743" max="10743" width="52.5703125" style="57" customWidth="1"/>
    <col min="10744" max="10744" width="2.7109375" style="57" customWidth="1"/>
    <col min="10745" max="10745" width="14.7109375" style="57" customWidth="1"/>
    <col min="10746" max="10746" width="1.140625" style="57" customWidth="1"/>
    <col min="10747" max="10747" width="14.7109375" style="57" customWidth="1"/>
    <col min="10748" max="10748" width="1.140625" style="57" customWidth="1"/>
    <col min="10749" max="10749" width="14.7109375" style="57" customWidth="1"/>
    <col min="10750" max="10750" width="1.140625" style="57" customWidth="1"/>
    <col min="10751" max="10751" width="14.7109375" style="57" customWidth="1"/>
    <col min="10752" max="10752" width="1.140625" style="57" customWidth="1"/>
    <col min="10753" max="10753" width="14.7109375" style="57" customWidth="1"/>
    <col min="10754" max="10754" width="9.85546875" style="57" bestFit="1" customWidth="1"/>
    <col min="10755" max="10998" width="9.140625" style="57"/>
    <col min="10999" max="10999" width="52.5703125" style="57" customWidth="1"/>
    <col min="11000" max="11000" width="2.7109375" style="57" customWidth="1"/>
    <col min="11001" max="11001" width="14.7109375" style="57" customWidth="1"/>
    <col min="11002" max="11002" width="1.140625" style="57" customWidth="1"/>
    <col min="11003" max="11003" width="14.7109375" style="57" customWidth="1"/>
    <col min="11004" max="11004" width="1.140625" style="57" customWidth="1"/>
    <col min="11005" max="11005" width="14.7109375" style="57" customWidth="1"/>
    <col min="11006" max="11006" width="1.140625" style="57" customWidth="1"/>
    <col min="11007" max="11007" width="14.7109375" style="57" customWidth="1"/>
    <col min="11008" max="11008" width="1.140625" style="57" customWidth="1"/>
    <col min="11009" max="11009" width="14.7109375" style="57" customWidth="1"/>
    <col min="11010" max="11010" width="9.85546875" style="57" bestFit="1" customWidth="1"/>
    <col min="11011" max="11254" width="9.140625" style="57"/>
    <col min="11255" max="11255" width="52.5703125" style="57" customWidth="1"/>
    <col min="11256" max="11256" width="2.7109375" style="57" customWidth="1"/>
    <col min="11257" max="11257" width="14.7109375" style="57" customWidth="1"/>
    <col min="11258" max="11258" width="1.140625" style="57" customWidth="1"/>
    <col min="11259" max="11259" width="14.7109375" style="57" customWidth="1"/>
    <col min="11260" max="11260" width="1.140625" style="57" customWidth="1"/>
    <col min="11261" max="11261" width="14.7109375" style="57" customWidth="1"/>
    <col min="11262" max="11262" width="1.140625" style="57" customWidth="1"/>
    <col min="11263" max="11263" width="14.7109375" style="57" customWidth="1"/>
    <col min="11264" max="11264" width="1.140625" style="57" customWidth="1"/>
    <col min="11265" max="11265" width="14.7109375" style="57" customWidth="1"/>
    <col min="11266" max="11266" width="9.85546875" style="57" bestFit="1" customWidth="1"/>
    <col min="11267" max="11510" width="9.140625" style="57"/>
    <col min="11511" max="11511" width="52.5703125" style="57" customWidth="1"/>
    <col min="11512" max="11512" width="2.7109375" style="57" customWidth="1"/>
    <col min="11513" max="11513" width="14.7109375" style="57" customWidth="1"/>
    <col min="11514" max="11514" width="1.140625" style="57" customWidth="1"/>
    <col min="11515" max="11515" width="14.7109375" style="57" customWidth="1"/>
    <col min="11516" max="11516" width="1.140625" style="57" customWidth="1"/>
    <col min="11517" max="11517" width="14.7109375" style="57" customWidth="1"/>
    <col min="11518" max="11518" width="1.140625" style="57" customWidth="1"/>
    <col min="11519" max="11519" width="14.7109375" style="57" customWidth="1"/>
    <col min="11520" max="11520" width="1.140625" style="57" customWidth="1"/>
    <col min="11521" max="11521" width="14.7109375" style="57" customWidth="1"/>
    <col min="11522" max="11522" width="9.85546875" style="57" bestFit="1" customWidth="1"/>
    <col min="11523" max="11766" width="9.140625" style="57"/>
    <col min="11767" max="11767" width="52.5703125" style="57" customWidth="1"/>
    <col min="11768" max="11768" width="2.7109375" style="57" customWidth="1"/>
    <col min="11769" max="11769" width="14.7109375" style="57" customWidth="1"/>
    <col min="11770" max="11770" width="1.140625" style="57" customWidth="1"/>
    <col min="11771" max="11771" width="14.7109375" style="57" customWidth="1"/>
    <col min="11772" max="11772" width="1.140625" style="57" customWidth="1"/>
    <col min="11773" max="11773" width="14.7109375" style="57" customWidth="1"/>
    <col min="11774" max="11774" width="1.140625" style="57" customWidth="1"/>
    <col min="11775" max="11775" width="14.7109375" style="57" customWidth="1"/>
    <col min="11776" max="11776" width="1.140625" style="57" customWidth="1"/>
    <col min="11777" max="11777" width="14.7109375" style="57" customWidth="1"/>
    <col min="11778" max="11778" width="9.85546875" style="57" bestFit="1" customWidth="1"/>
    <col min="11779" max="12022" width="9.140625" style="57"/>
    <col min="12023" max="12023" width="52.5703125" style="57" customWidth="1"/>
    <col min="12024" max="12024" width="2.7109375" style="57" customWidth="1"/>
    <col min="12025" max="12025" width="14.7109375" style="57" customWidth="1"/>
    <col min="12026" max="12026" width="1.140625" style="57" customWidth="1"/>
    <col min="12027" max="12027" width="14.7109375" style="57" customWidth="1"/>
    <col min="12028" max="12028" width="1.140625" style="57" customWidth="1"/>
    <col min="12029" max="12029" width="14.7109375" style="57" customWidth="1"/>
    <col min="12030" max="12030" width="1.140625" style="57" customWidth="1"/>
    <col min="12031" max="12031" width="14.7109375" style="57" customWidth="1"/>
    <col min="12032" max="12032" width="1.140625" style="57" customWidth="1"/>
    <col min="12033" max="12033" width="14.7109375" style="57" customWidth="1"/>
    <col min="12034" max="12034" width="9.85546875" style="57" bestFit="1" customWidth="1"/>
    <col min="12035" max="12278" width="9.140625" style="57"/>
    <col min="12279" max="12279" width="52.5703125" style="57" customWidth="1"/>
    <col min="12280" max="12280" width="2.7109375" style="57" customWidth="1"/>
    <col min="12281" max="12281" width="14.7109375" style="57" customWidth="1"/>
    <col min="12282" max="12282" width="1.140625" style="57" customWidth="1"/>
    <col min="12283" max="12283" width="14.7109375" style="57" customWidth="1"/>
    <col min="12284" max="12284" width="1.140625" style="57" customWidth="1"/>
    <col min="12285" max="12285" width="14.7109375" style="57" customWidth="1"/>
    <col min="12286" max="12286" width="1.140625" style="57" customWidth="1"/>
    <col min="12287" max="12287" width="14.7109375" style="57" customWidth="1"/>
    <col min="12288" max="12288" width="1.140625" style="57" customWidth="1"/>
    <col min="12289" max="12289" width="14.7109375" style="57" customWidth="1"/>
    <col min="12290" max="12290" width="9.85546875" style="57" bestFit="1" customWidth="1"/>
    <col min="12291" max="12534" width="9.140625" style="57"/>
    <col min="12535" max="12535" width="52.5703125" style="57" customWidth="1"/>
    <col min="12536" max="12536" width="2.7109375" style="57" customWidth="1"/>
    <col min="12537" max="12537" width="14.7109375" style="57" customWidth="1"/>
    <col min="12538" max="12538" width="1.140625" style="57" customWidth="1"/>
    <col min="12539" max="12539" width="14.7109375" style="57" customWidth="1"/>
    <col min="12540" max="12540" width="1.140625" style="57" customWidth="1"/>
    <col min="12541" max="12541" width="14.7109375" style="57" customWidth="1"/>
    <col min="12542" max="12542" width="1.140625" style="57" customWidth="1"/>
    <col min="12543" max="12543" width="14.7109375" style="57" customWidth="1"/>
    <col min="12544" max="12544" width="1.140625" style="57" customWidth="1"/>
    <col min="12545" max="12545" width="14.7109375" style="57" customWidth="1"/>
    <col min="12546" max="12546" width="9.85546875" style="57" bestFit="1" customWidth="1"/>
    <col min="12547" max="12790" width="9.140625" style="57"/>
    <col min="12791" max="12791" width="52.5703125" style="57" customWidth="1"/>
    <col min="12792" max="12792" width="2.7109375" style="57" customWidth="1"/>
    <col min="12793" max="12793" width="14.7109375" style="57" customWidth="1"/>
    <col min="12794" max="12794" width="1.140625" style="57" customWidth="1"/>
    <col min="12795" max="12795" width="14.7109375" style="57" customWidth="1"/>
    <col min="12796" max="12796" width="1.140625" style="57" customWidth="1"/>
    <col min="12797" max="12797" width="14.7109375" style="57" customWidth="1"/>
    <col min="12798" max="12798" width="1.140625" style="57" customWidth="1"/>
    <col min="12799" max="12799" width="14.7109375" style="57" customWidth="1"/>
    <col min="12800" max="12800" width="1.140625" style="57" customWidth="1"/>
    <col min="12801" max="12801" width="14.7109375" style="57" customWidth="1"/>
    <col min="12802" max="12802" width="9.85546875" style="57" bestFit="1" customWidth="1"/>
    <col min="12803" max="13046" width="9.140625" style="57"/>
    <col min="13047" max="13047" width="52.5703125" style="57" customWidth="1"/>
    <col min="13048" max="13048" width="2.7109375" style="57" customWidth="1"/>
    <col min="13049" max="13049" width="14.7109375" style="57" customWidth="1"/>
    <col min="13050" max="13050" width="1.140625" style="57" customWidth="1"/>
    <col min="13051" max="13051" width="14.7109375" style="57" customWidth="1"/>
    <col min="13052" max="13052" width="1.140625" style="57" customWidth="1"/>
    <col min="13053" max="13053" width="14.7109375" style="57" customWidth="1"/>
    <col min="13054" max="13054" width="1.140625" style="57" customWidth="1"/>
    <col min="13055" max="13055" width="14.7109375" style="57" customWidth="1"/>
    <col min="13056" max="13056" width="1.140625" style="57" customWidth="1"/>
    <col min="13057" max="13057" width="14.7109375" style="57" customWidth="1"/>
    <col min="13058" max="13058" width="9.85546875" style="57" bestFit="1" customWidth="1"/>
    <col min="13059" max="13302" width="9.140625" style="57"/>
    <col min="13303" max="13303" width="52.5703125" style="57" customWidth="1"/>
    <col min="13304" max="13304" width="2.7109375" style="57" customWidth="1"/>
    <col min="13305" max="13305" width="14.7109375" style="57" customWidth="1"/>
    <col min="13306" max="13306" width="1.140625" style="57" customWidth="1"/>
    <col min="13307" max="13307" width="14.7109375" style="57" customWidth="1"/>
    <col min="13308" max="13308" width="1.140625" style="57" customWidth="1"/>
    <col min="13309" max="13309" width="14.7109375" style="57" customWidth="1"/>
    <col min="13310" max="13310" width="1.140625" style="57" customWidth="1"/>
    <col min="13311" max="13311" width="14.7109375" style="57" customWidth="1"/>
    <col min="13312" max="13312" width="1.140625" style="57" customWidth="1"/>
    <col min="13313" max="13313" width="14.7109375" style="57" customWidth="1"/>
    <col min="13314" max="13314" width="9.85546875" style="57" bestFit="1" customWidth="1"/>
    <col min="13315" max="13558" width="9.140625" style="57"/>
    <col min="13559" max="13559" width="52.5703125" style="57" customWidth="1"/>
    <col min="13560" max="13560" width="2.7109375" style="57" customWidth="1"/>
    <col min="13561" max="13561" width="14.7109375" style="57" customWidth="1"/>
    <col min="13562" max="13562" width="1.140625" style="57" customWidth="1"/>
    <col min="13563" max="13563" width="14.7109375" style="57" customWidth="1"/>
    <col min="13564" max="13564" width="1.140625" style="57" customWidth="1"/>
    <col min="13565" max="13565" width="14.7109375" style="57" customWidth="1"/>
    <col min="13566" max="13566" width="1.140625" style="57" customWidth="1"/>
    <col min="13567" max="13567" width="14.7109375" style="57" customWidth="1"/>
    <col min="13568" max="13568" width="1.140625" style="57" customWidth="1"/>
    <col min="13569" max="13569" width="14.7109375" style="57" customWidth="1"/>
    <col min="13570" max="13570" width="9.85546875" style="57" bestFit="1" customWidth="1"/>
    <col min="13571" max="13814" width="9.140625" style="57"/>
    <col min="13815" max="13815" width="52.5703125" style="57" customWidth="1"/>
    <col min="13816" max="13816" width="2.7109375" style="57" customWidth="1"/>
    <col min="13817" max="13817" width="14.7109375" style="57" customWidth="1"/>
    <col min="13818" max="13818" width="1.140625" style="57" customWidth="1"/>
    <col min="13819" max="13819" width="14.7109375" style="57" customWidth="1"/>
    <col min="13820" max="13820" width="1.140625" style="57" customWidth="1"/>
    <col min="13821" max="13821" width="14.7109375" style="57" customWidth="1"/>
    <col min="13822" max="13822" width="1.140625" style="57" customWidth="1"/>
    <col min="13823" max="13823" width="14.7109375" style="57" customWidth="1"/>
    <col min="13824" max="13824" width="1.140625" style="57" customWidth="1"/>
    <col min="13825" max="13825" width="14.7109375" style="57" customWidth="1"/>
    <col min="13826" max="13826" width="9.85546875" style="57" bestFit="1" customWidth="1"/>
    <col min="13827" max="14070" width="9.140625" style="57"/>
    <col min="14071" max="14071" width="52.5703125" style="57" customWidth="1"/>
    <col min="14072" max="14072" width="2.7109375" style="57" customWidth="1"/>
    <col min="14073" max="14073" width="14.7109375" style="57" customWidth="1"/>
    <col min="14074" max="14074" width="1.140625" style="57" customWidth="1"/>
    <col min="14075" max="14075" width="14.7109375" style="57" customWidth="1"/>
    <col min="14076" max="14076" width="1.140625" style="57" customWidth="1"/>
    <col min="14077" max="14077" width="14.7109375" style="57" customWidth="1"/>
    <col min="14078" max="14078" width="1.140625" style="57" customWidth="1"/>
    <col min="14079" max="14079" width="14.7109375" style="57" customWidth="1"/>
    <col min="14080" max="14080" width="1.140625" style="57" customWidth="1"/>
    <col min="14081" max="14081" width="14.7109375" style="57" customWidth="1"/>
    <col min="14082" max="14082" width="9.85546875" style="57" bestFit="1" customWidth="1"/>
    <col min="14083" max="14326" width="9.140625" style="57"/>
    <col min="14327" max="14327" width="52.5703125" style="57" customWidth="1"/>
    <col min="14328" max="14328" width="2.7109375" style="57" customWidth="1"/>
    <col min="14329" max="14329" width="14.7109375" style="57" customWidth="1"/>
    <col min="14330" max="14330" width="1.140625" style="57" customWidth="1"/>
    <col min="14331" max="14331" width="14.7109375" style="57" customWidth="1"/>
    <col min="14332" max="14332" width="1.140625" style="57" customWidth="1"/>
    <col min="14333" max="14333" width="14.7109375" style="57" customWidth="1"/>
    <col min="14334" max="14334" width="1.140625" style="57" customWidth="1"/>
    <col min="14335" max="14335" width="14.7109375" style="57" customWidth="1"/>
    <col min="14336" max="14336" width="1.140625" style="57" customWidth="1"/>
    <col min="14337" max="14337" width="14.7109375" style="57" customWidth="1"/>
    <col min="14338" max="14338" width="9.85546875" style="57" bestFit="1" customWidth="1"/>
    <col min="14339" max="14582" width="9.140625" style="57"/>
    <col min="14583" max="14583" width="52.5703125" style="57" customWidth="1"/>
    <col min="14584" max="14584" width="2.7109375" style="57" customWidth="1"/>
    <col min="14585" max="14585" width="14.7109375" style="57" customWidth="1"/>
    <col min="14586" max="14586" width="1.140625" style="57" customWidth="1"/>
    <col min="14587" max="14587" width="14.7109375" style="57" customWidth="1"/>
    <col min="14588" max="14588" width="1.140625" style="57" customWidth="1"/>
    <col min="14589" max="14589" width="14.7109375" style="57" customWidth="1"/>
    <col min="14590" max="14590" width="1.140625" style="57" customWidth="1"/>
    <col min="14591" max="14591" width="14.7109375" style="57" customWidth="1"/>
    <col min="14592" max="14592" width="1.140625" style="57" customWidth="1"/>
    <col min="14593" max="14593" width="14.7109375" style="57" customWidth="1"/>
    <col min="14594" max="14594" width="9.85546875" style="57" bestFit="1" customWidth="1"/>
    <col min="14595" max="14838" width="9.140625" style="57"/>
    <col min="14839" max="14839" width="52.5703125" style="57" customWidth="1"/>
    <col min="14840" max="14840" width="2.7109375" style="57" customWidth="1"/>
    <col min="14841" max="14841" width="14.7109375" style="57" customWidth="1"/>
    <col min="14842" max="14842" width="1.140625" style="57" customWidth="1"/>
    <col min="14843" max="14843" width="14.7109375" style="57" customWidth="1"/>
    <col min="14844" max="14844" width="1.140625" style="57" customWidth="1"/>
    <col min="14845" max="14845" width="14.7109375" style="57" customWidth="1"/>
    <col min="14846" max="14846" width="1.140625" style="57" customWidth="1"/>
    <col min="14847" max="14847" width="14.7109375" style="57" customWidth="1"/>
    <col min="14848" max="14848" width="1.140625" style="57" customWidth="1"/>
    <col min="14849" max="14849" width="14.7109375" style="57" customWidth="1"/>
    <col min="14850" max="14850" width="9.85546875" style="57" bestFit="1" customWidth="1"/>
    <col min="14851" max="15094" width="9.140625" style="57"/>
    <col min="15095" max="15095" width="52.5703125" style="57" customWidth="1"/>
    <col min="15096" max="15096" width="2.7109375" style="57" customWidth="1"/>
    <col min="15097" max="15097" width="14.7109375" style="57" customWidth="1"/>
    <col min="15098" max="15098" width="1.140625" style="57" customWidth="1"/>
    <col min="15099" max="15099" width="14.7109375" style="57" customWidth="1"/>
    <col min="15100" max="15100" width="1.140625" style="57" customWidth="1"/>
    <col min="15101" max="15101" width="14.7109375" style="57" customWidth="1"/>
    <col min="15102" max="15102" width="1.140625" style="57" customWidth="1"/>
    <col min="15103" max="15103" width="14.7109375" style="57" customWidth="1"/>
    <col min="15104" max="15104" width="1.140625" style="57" customWidth="1"/>
    <col min="15105" max="15105" width="14.7109375" style="57" customWidth="1"/>
    <col min="15106" max="15106" width="9.85546875" style="57" bestFit="1" customWidth="1"/>
    <col min="15107" max="15350" width="9.140625" style="57"/>
    <col min="15351" max="15351" width="52.5703125" style="57" customWidth="1"/>
    <col min="15352" max="15352" width="2.7109375" style="57" customWidth="1"/>
    <col min="15353" max="15353" width="14.7109375" style="57" customWidth="1"/>
    <col min="15354" max="15354" width="1.140625" style="57" customWidth="1"/>
    <col min="15355" max="15355" width="14.7109375" style="57" customWidth="1"/>
    <col min="15356" max="15356" width="1.140625" style="57" customWidth="1"/>
    <col min="15357" max="15357" width="14.7109375" style="57" customWidth="1"/>
    <col min="15358" max="15358" width="1.140625" style="57" customWidth="1"/>
    <col min="15359" max="15359" width="14.7109375" style="57" customWidth="1"/>
    <col min="15360" max="15360" width="1.140625" style="57" customWidth="1"/>
    <col min="15361" max="15361" width="14.7109375" style="57" customWidth="1"/>
    <col min="15362" max="15362" width="9.85546875" style="57" bestFit="1" customWidth="1"/>
    <col min="15363" max="15606" width="9.140625" style="57"/>
    <col min="15607" max="15607" width="52.5703125" style="57" customWidth="1"/>
    <col min="15608" max="15608" width="2.7109375" style="57" customWidth="1"/>
    <col min="15609" max="15609" width="14.7109375" style="57" customWidth="1"/>
    <col min="15610" max="15610" width="1.140625" style="57" customWidth="1"/>
    <col min="15611" max="15611" width="14.7109375" style="57" customWidth="1"/>
    <col min="15612" max="15612" width="1.140625" style="57" customWidth="1"/>
    <col min="15613" max="15613" width="14.7109375" style="57" customWidth="1"/>
    <col min="15614" max="15614" width="1.140625" style="57" customWidth="1"/>
    <col min="15615" max="15615" width="14.7109375" style="57" customWidth="1"/>
    <col min="15616" max="15616" width="1.140625" style="57" customWidth="1"/>
    <col min="15617" max="15617" width="14.7109375" style="57" customWidth="1"/>
    <col min="15618" max="15618" width="9.85546875" style="57" bestFit="1" customWidth="1"/>
    <col min="15619" max="15862" width="9.140625" style="57"/>
    <col min="15863" max="15863" width="52.5703125" style="57" customWidth="1"/>
    <col min="15864" max="15864" width="2.7109375" style="57" customWidth="1"/>
    <col min="15865" max="15865" width="14.7109375" style="57" customWidth="1"/>
    <col min="15866" max="15866" width="1.140625" style="57" customWidth="1"/>
    <col min="15867" max="15867" width="14.7109375" style="57" customWidth="1"/>
    <col min="15868" max="15868" width="1.140625" style="57" customWidth="1"/>
    <col min="15869" max="15869" width="14.7109375" style="57" customWidth="1"/>
    <col min="15870" max="15870" width="1.140625" style="57" customWidth="1"/>
    <col min="15871" max="15871" width="14.7109375" style="57" customWidth="1"/>
    <col min="15872" max="15872" width="1.140625" style="57" customWidth="1"/>
    <col min="15873" max="15873" width="14.7109375" style="57" customWidth="1"/>
    <col min="15874" max="15874" width="9.85546875" style="57" bestFit="1" customWidth="1"/>
    <col min="15875" max="16118" width="9.140625" style="57"/>
    <col min="16119" max="16119" width="52.5703125" style="57" customWidth="1"/>
    <col min="16120" max="16120" width="2.7109375" style="57" customWidth="1"/>
    <col min="16121" max="16121" width="14.7109375" style="57" customWidth="1"/>
    <col min="16122" max="16122" width="1.140625" style="57" customWidth="1"/>
    <col min="16123" max="16123" width="14.7109375" style="57" customWidth="1"/>
    <col min="16124" max="16124" width="1.140625" style="57" customWidth="1"/>
    <col min="16125" max="16125" width="14.7109375" style="57" customWidth="1"/>
    <col min="16126" max="16126" width="1.140625" style="57" customWidth="1"/>
    <col min="16127" max="16127" width="14.7109375" style="57" customWidth="1"/>
    <col min="16128" max="16128" width="1.140625" style="57" customWidth="1"/>
    <col min="16129" max="16129" width="14.7109375" style="57" customWidth="1"/>
    <col min="16130" max="16130" width="9.85546875" style="57" bestFit="1" customWidth="1"/>
    <col min="16131" max="16384" width="9.140625" style="57"/>
  </cols>
  <sheetData>
    <row r="1" spans="1:14" ht="21.75" customHeight="1">
      <c r="A1" s="50" t="s">
        <v>57</v>
      </c>
      <c r="B1" s="50"/>
      <c r="C1" s="51"/>
      <c r="D1" s="32"/>
      <c r="E1" s="32"/>
      <c r="G1" s="32"/>
    </row>
    <row r="2" spans="1:14" ht="21.75" customHeight="1">
      <c r="A2" s="51" t="s">
        <v>38</v>
      </c>
      <c r="B2" s="51"/>
      <c r="C2" s="51"/>
      <c r="D2" s="32"/>
      <c r="E2" s="32"/>
      <c r="G2" s="32"/>
    </row>
    <row r="3" spans="1:14" ht="21.75" customHeight="1">
      <c r="A3" s="52" t="s">
        <v>152</v>
      </c>
      <c r="B3" s="52"/>
      <c r="C3" s="138"/>
      <c r="D3" s="35"/>
      <c r="E3" s="35"/>
      <c r="F3" s="36"/>
      <c r="G3" s="35"/>
      <c r="H3" s="36"/>
      <c r="I3" s="37"/>
      <c r="J3" s="37"/>
      <c r="K3" s="37"/>
      <c r="L3" s="37"/>
      <c r="M3" s="37"/>
      <c r="N3" s="37"/>
    </row>
    <row r="4" spans="1:14" ht="21.75" customHeight="1">
      <c r="A4" s="53"/>
      <c r="B4" s="53"/>
      <c r="C4" s="51"/>
      <c r="D4" s="32"/>
      <c r="E4" s="32"/>
      <c r="G4" s="32"/>
    </row>
    <row r="5" spans="1:14" s="38" customFormat="1" ht="21.75" customHeight="1">
      <c r="A5" s="54"/>
      <c r="B5" s="54"/>
      <c r="I5" s="39"/>
      <c r="J5" s="199" t="s">
        <v>16</v>
      </c>
      <c r="K5" s="199"/>
      <c r="L5" s="199"/>
    </row>
    <row r="6" spans="1:14" s="38" customFormat="1" ht="21.75" customHeight="1">
      <c r="A6" s="54"/>
      <c r="B6" s="54"/>
      <c r="D6" s="159" t="s">
        <v>39</v>
      </c>
      <c r="E6" s="160"/>
      <c r="F6" s="159" t="s">
        <v>50</v>
      </c>
      <c r="G6" s="160"/>
      <c r="H6" s="159" t="s">
        <v>158</v>
      </c>
      <c r="I6" s="160"/>
      <c r="J6" s="161" t="s">
        <v>40</v>
      </c>
      <c r="K6" s="162"/>
      <c r="L6" s="162"/>
      <c r="M6" s="159"/>
      <c r="N6" s="162"/>
    </row>
    <row r="7" spans="1:14" s="38" customFormat="1" ht="21.75" customHeight="1">
      <c r="A7" s="54"/>
      <c r="B7" s="54"/>
      <c r="D7" s="159" t="s">
        <v>41</v>
      </c>
      <c r="E7" s="160"/>
      <c r="F7" s="159" t="s">
        <v>42</v>
      </c>
      <c r="G7" s="160"/>
      <c r="H7" s="159" t="s">
        <v>159</v>
      </c>
      <c r="I7" s="160"/>
      <c r="J7" s="159" t="s">
        <v>43</v>
      </c>
      <c r="K7" s="159"/>
      <c r="L7" s="159" t="s">
        <v>19</v>
      </c>
      <c r="M7" s="159"/>
      <c r="N7" s="159" t="s">
        <v>13</v>
      </c>
    </row>
    <row r="8" spans="1:14" s="38" customFormat="1" ht="21.75" customHeight="1">
      <c r="A8" s="54"/>
      <c r="B8" s="24" t="s">
        <v>1</v>
      </c>
      <c r="D8" s="163" t="s">
        <v>44</v>
      </c>
      <c r="E8" s="160"/>
      <c r="F8" s="163" t="s">
        <v>44</v>
      </c>
      <c r="G8" s="160"/>
      <c r="H8" s="163" t="s">
        <v>44</v>
      </c>
      <c r="I8" s="160"/>
      <c r="J8" s="163" t="s">
        <v>44</v>
      </c>
      <c r="K8" s="159"/>
      <c r="L8" s="163" t="s">
        <v>44</v>
      </c>
      <c r="M8" s="159"/>
      <c r="N8" s="163" t="s">
        <v>44</v>
      </c>
    </row>
    <row r="9" spans="1:14" s="40" customFormat="1" ht="8.1" customHeight="1">
      <c r="D9" s="164"/>
      <c r="E9" s="160"/>
      <c r="F9" s="164"/>
      <c r="G9" s="160"/>
      <c r="H9" s="164"/>
      <c r="I9" s="160"/>
      <c r="J9" s="160"/>
      <c r="K9" s="160"/>
      <c r="L9" s="160"/>
      <c r="M9" s="160"/>
      <c r="N9" s="160"/>
    </row>
    <row r="10" spans="1:14" s="59" customFormat="1" ht="21.75" customHeight="1">
      <c r="A10" s="55" t="s">
        <v>102</v>
      </c>
      <c r="B10" s="195" t="s">
        <v>163</v>
      </c>
      <c r="D10" s="58">
        <v>819171600</v>
      </c>
      <c r="E10" s="200"/>
      <c r="F10" s="58">
        <v>717269456</v>
      </c>
      <c r="G10" s="200"/>
      <c r="H10" s="58">
        <v>0</v>
      </c>
      <c r="I10" s="58"/>
      <c r="J10" s="58">
        <v>71700000</v>
      </c>
      <c r="K10" s="58"/>
      <c r="L10" s="58">
        <v>88394001</v>
      </c>
      <c r="M10" s="58"/>
      <c r="N10" s="58">
        <v>1696535057</v>
      </c>
    </row>
    <row r="11" spans="1:14" s="59" customFormat="1" ht="21.75" customHeight="1">
      <c r="A11" s="196" t="s">
        <v>110</v>
      </c>
      <c r="B11" s="196"/>
      <c r="D11" s="139">
        <v>0</v>
      </c>
      <c r="E11" s="200"/>
      <c r="F11" s="139">
        <v>0</v>
      </c>
      <c r="G11" s="200"/>
      <c r="H11" s="139">
        <v>0</v>
      </c>
      <c r="I11" s="98"/>
      <c r="J11" s="139">
        <v>0</v>
      </c>
      <c r="K11" s="98"/>
      <c r="L11" s="97">
        <v>-22621688</v>
      </c>
      <c r="M11" s="41"/>
      <c r="N11" s="139">
        <v>-22621688</v>
      </c>
    </row>
    <row r="12" spans="1:14" s="59" customFormat="1" ht="8.1" customHeight="1">
      <c r="A12" s="140"/>
      <c r="B12" s="140"/>
      <c r="D12" s="99"/>
      <c r="E12" s="200"/>
      <c r="F12" s="99"/>
      <c r="G12" s="200"/>
      <c r="H12" s="99"/>
      <c r="I12" s="99"/>
      <c r="J12" s="99"/>
      <c r="K12" s="99"/>
      <c r="L12" s="99"/>
      <c r="M12" s="99"/>
      <c r="N12" s="99"/>
    </row>
    <row r="13" spans="1:14" s="59" customFormat="1" ht="21.75" customHeight="1" thickBot="1">
      <c r="A13" s="141" t="s">
        <v>111</v>
      </c>
      <c r="B13" s="141"/>
      <c r="D13" s="142">
        <f>SUM(D10:D12)</f>
        <v>819171600</v>
      </c>
      <c r="E13" s="200"/>
      <c r="F13" s="142">
        <f>SUM(F10:F12)</f>
        <v>717269456</v>
      </c>
      <c r="G13" s="200"/>
      <c r="H13" s="142">
        <f>SUM(H10:H12)</f>
        <v>0</v>
      </c>
      <c r="I13" s="58"/>
      <c r="J13" s="142">
        <f>SUM(J10:J12)</f>
        <v>71700000</v>
      </c>
      <c r="K13" s="58"/>
      <c r="L13" s="142">
        <f>SUM(L10:L12)</f>
        <v>65772313</v>
      </c>
      <c r="M13" s="58"/>
      <c r="N13" s="142">
        <f>SUM(N10:N12)</f>
        <v>1673913369</v>
      </c>
    </row>
    <row r="14" spans="1:14" s="59" customFormat="1" ht="17.100000000000001" customHeight="1" thickTop="1">
      <c r="A14" s="141"/>
      <c r="B14" s="141"/>
      <c r="D14" s="98"/>
      <c r="E14" s="200"/>
      <c r="F14" s="98"/>
      <c r="G14" s="200"/>
      <c r="H14" s="98"/>
      <c r="I14" s="58"/>
      <c r="J14" s="98"/>
      <c r="K14" s="58"/>
      <c r="L14" s="98"/>
      <c r="M14" s="58"/>
      <c r="N14" s="98"/>
    </row>
    <row r="15" spans="1:14" s="59" customFormat="1" ht="21.75" customHeight="1">
      <c r="A15" s="55" t="s">
        <v>154</v>
      </c>
      <c r="B15" s="55"/>
      <c r="D15" s="143">
        <v>819171600</v>
      </c>
      <c r="E15" s="201"/>
      <c r="F15" s="143">
        <v>717269456</v>
      </c>
      <c r="G15" s="201"/>
      <c r="H15" s="143">
        <v>149039</v>
      </c>
      <c r="I15" s="58"/>
      <c r="J15" s="143">
        <v>71700000</v>
      </c>
      <c r="K15" s="58"/>
      <c r="L15" s="143">
        <v>7780312</v>
      </c>
      <c r="M15" s="58"/>
      <c r="N15" s="143">
        <v>1616070407</v>
      </c>
    </row>
    <row r="16" spans="1:14" s="59" customFormat="1" ht="21.75" customHeight="1">
      <c r="A16" s="196" t="s">
        <v>106</v>
      </c>
      <c r="B16" s="196"/>
      <c r="D16" s="193">
        <v>0</v>
      </c>
      <c r="E16" s="202"/>
      <c r="F16" s="193">
        <v>0</v>
      </c>
      <c r="G16" s="202"/>
      <c r="H16" s="193">
        <v>0</v>
      </c>
      <c r="I16" s="98"/>
      <c r="J16" s="193">
        <v>0</v>
      </c>
      <c r="K16" s="98"/>
      <c r="L16" s="122">
        <f>'6-7'!G31</f>
        <v>-45578666</v>
      </c>
      <c r="M16" s="41"/>
      <c r="N16" s="193">
        <f>SUM(D16:L16)</f>
        <v>-45578666</v>
      </c>
    </row>
    <row r="17" spans="1:14" s="59" customFormat="1" ht="21.75" customHeight="1">
      <c r="A17" s="196" t="s">
        <v>103</v>
      </c>
      <c r="B17" s="195">
        <v>33</v>
      </c>
      <c r="D17" s="143">
        <v>0</v>
      </c>
      <c r="E17" s="201"/>
      <c r="F17" s="143">
        <v>0</v>
      </c>
      <c r="G17" s="201"/>
      <c r="H17" s="143">
        <v>140802</v>
      </c>
      <c r="I17" s="58"/>
      <c r="J17" s="143">
        <v>0</v>
      </c>
      <c r="K17" s="58"/>
      <c r="L17" s="143">
        <v>0</v>
      </c>
      <c r="M17" s="58"/>
      <c r="N17" s="143">
        <f>SUM(D17:L17)</f>
        <v>140802</v>
      </c>
    </row>
    <row r="18" spans="1:14" s="59" customFormat="1" ht="21.75" customHeight="1">
      <c r="A18" s="196" t="s">
        <v>162</v>
      </c>
      <c r="B18" s="196"/>
      <c r="D18" s="144">
        <v>0</v>
      </c>
      <c r="E18" s="201"/>
      <c r="F18" s="144">
        <v>0</v>
      </c>
      <c r="G18" s="201"/>
      <c r="H18" s="144">
        <v>0</v>
      </c>
      <c r="I18" s="98"/>
      <c r="J18" s="144">
        <v>0</v>
      </c>
      <c r="K18" s="98"/>
      <c r="L18" s="123">
        <f>'6-7'!G61</f>
        <v>4815744</v>
      </c>
      <c r="M18" s="41"/>
      <c r="N18" s="144">
        <f>SUM(D18:L18)</f>
        <v>4815744</v>
      </c>
    </row>
    <row r="19" spans="1:14" s="59" customFormat="1" ht="8.1" customHeight="1">
      <c r="A19" s="140"/>
      <c r="B19" s="140"/>
      <c r="D19" s="145"/>
      <c r="E19" s="201"/>
      <c r="F19" s="145"/>
      <c r="G19" s="201"/>
      <c r="H19" s="145"/>
      <c r="I19" s="99"/>
      <c r="J19" s="145"/>
      <c r="K19" s="99"/>
      <c r="L19" s="145"/>
      <c r="M19" s="99"/>
      <c r="N19" s="145"/>
    </row>
    <row r="20" spans="1:14" s="59" customFormat="1" ht="21.75" customHeight="1" thickBot="1">
      <c r="A20" s="141" t="s">
        <v>155</v>
      </c>
      <c r="B20" s="141"/>
      <c r="D20" s="146">
        <f>SUM(D15:D19)</f>
        <v>819171600</v>
      </c>
      <c r="E20" s="201"/>
      <c r="F20" s="146">
        <f>SUM(F15:F19)</f>
        <v>717269456</v>
      </c>
      <c r="G20" s="201"/>
      <c r="H20" s="146">
        <f>SUM(H15:H19)</f>
        <v>289841</v>
      </c>
      <c r="I20" s="58"/>
      <c r="J20" s="146">
        <f>SUM(J15:J19)</f>
        <v>71700000</v>
      </c>
      <c r="K20" s="58"/>
      <c r="L20" s="146">
        <f>SUM(L15:L19)</f>
        <v>-32982610</v>
      </c>
      <c r="M20" s="58"/>
      <c r="N20" s="146">
        <f>SUM(N15:N19)</f>
        <v>1575448287</v>
      </c>
    </row>
    <row r="21" spans="1:14" s="59" customFormat="1" ht="18.95" customHeight="1" thickTop="1">
      <c r="A21" s="141"/>
      <c r="B21" s="141"/>
      <c r="D21" s="98"/>
      <c r="E21" s="58"/>
      <c r="F21" s="98"/>
      <c r="G21" s="58"/>
      <c r="H21" s="98"/>
      <c r="I21" s="58"/>
      <c r="J21" s="98"/>
      <c r="K21" s="58"/>
      <c r="L21" s="98"/>
      <c r="M21" s="58"/>
      <c r="N21" s="98"/>
    </row>
    <row r="22" spans="1:14" s="59" customFormat="1" ht="18.95" customHeight="1">
      <c r="A22" s="141"/>
      <c r="B22" s="141"/>
      <c r="D22" s="98"/>
      <c r="E22" s="58"/>
      <c r="F22" s="98"/>
      <c r="G22" s="58"/>
      <c r="H22" s="98"/>
      <c r="I22" s="58"/>
      <c r="J22" s="98"/>
      <c r="K22" s="58"/>
      <c r="L22" s="98"/>
      <c r="M22" s="58"/>
      <c r="N22" s="98"/>
    </row>
    <row r="23" spans="1:14" s="59" customFormat="1" ht="18.95" customHeight="1">
      <c r="A23" s="141"/>
      <c r="B23" s="141"/>
      <c r="D23" s="98"/>
      <c r="E23" s="58"/>
      <c r="F23" s="98"/>
      <c r="G23" s="58"/>
      <c r="H23" s="98"/>
      <c r="I23" s="58"/>
      <c r="J23" s="98"/>
      <c r="K23" s="58"/>
      <c r="L23" s="98"/>
      <c r="M23" s="58"/>
      <c r="N23" s="98"/>
    </row>
    <row r="24" spans="1:14" s="59" customFormat="1" ht="21.75" customHeight="1">
      <c r="A24" s="197" t="s">
        <v>85</v>
      </c>
      <c r="B24" s="197"/>
      <c r="C24" s="197"/>
      <c r="D24" s="197"/>
      <c r="E24" s="58"/>
      <c r="F24" s="197" t="s">
        <v>85</v>
      </c>
      <c r="G24" s="197"/>
      <c r="H24" s="197"/>
      <c r="I24" s="197"/>
      <c r="J24" s="197"/>
      <c r="K24" s="197"/>
      <c r="L24" s="197"/>
      <c r="M24" s="197"/>
      <c r="N24" s="197"/>
    </row>
    <row r="25" spans="1:14" s="59" customFormat="1" ht="21.75" customHeight="1">
      <c r="A25" s="197" t="s">
        <v>97</v>
      </c>
      <c r="B25" s="197"/>
      <c r="C25" s="197"/>
      <c r="D25" s="197"/>
      <c r="E25" s="58"/>
      <c r="F25" s="197" t="s">
        <v>99</v>
      </c>
      <c r="G25" s="197"/>
      <c r="H25" s="197"/>
      <c r="I25" s="197"/>
      <c r="J25" s="197"/>
      <c r="K25" s="197"/>
      <c r="L25" s="197"/>
      <c r="M25" s="197"/>
      <c r="N25" s="197"/>
    </row>
    <row r="26" spans="1:14" s="59" customFormat="1" ht="21.75" customHeight="1">
      <c r="A26" s="197" t="s">
        <v>86</v>
      </c>
      <c r="B26" s="197"/>
      <c r="C26" s="197"/>
      <c r="D26" s="197"/>
      <c r="E26" s="58"/>
      <c r="F26" s="197" t="s">
        <v>86</v>
      </c>
      <c r="G26" s="197"/>
      <c r="H26" s="197"/>
      <c r="I26" s="197"/>
      <c r="J26" s="197"/>
      <c r="K26" s="197"/>
      <c r="L26" s="197"/>
      <c r="M26" s="197"/>
      <c r="N26" s="197"/>
    </row>
    <row r="27" spans="1:14" s="59" customFormat="1" ht="12.75" customHeight="1">
      <c r="A27" s="141"/>
      <c r="B27" s="141"/>
      <c r="D27" s="98"/>
      <c r="E27" s="58"/>
      <c r="F27" s="98"/>
      <c r="G27" s="58"/>
      <c r="H27" s="98"/>
      <c r="I27" s="58"/>
      <c r="J27" s="98"/>
      <c r="K27" s="58"/>
      <c r="L27" s="98"/>
      <c r="M27" s="58"/>
      <c r="N27" s="98"/>
    </row>
    <row r="28" spans="1:14" ht="21.75" customHeight="1">
      <c r="A28" s="56" t="s">
        <v>109</v>
      </c>
      <c r="B28" s="56"/>
      <c r="C28" s="147"/>
      <c r="D28" s="37"/>
      <c r="E28" s="37"/>
      <c r="F28" s="36"/>
      <c r="G28" s="37"/>
      <c r="H28" s="36"/>
      <c r="I28" s="37"/>
      <c r="J28" s="37"/>
      <c r="K28" s="37"/>
      <c r="L28" s="37"/>
      <c r="M28" s="37"/>
      <c r="N28" s="139"/>
    </row>
    <row r="29" spans="1:14" ht="21.75" customHeight="1">
      <c r="L29" s="58"/>
      <c r="M29" s="58"/>
    </row>
    <row r="45" spans="1:8" s="34" customFormat="1" ht="21.75" customHeight="1">
      <c r="A45" s="57"/>
      <c r="B45" s="57"/>
      <c r="C45" s="57"/>
      <c r="F45" s="148"/>
      <c r="H45" s="148"/>
    </row>
  </sheetData>
  <mergeCells count="7">
    <mergeCell ref="A26:D26"/>
    <mergeCell ref="F26:N26"/>
    <mergeCell ref="J5:L5"/>
    <mergeCell ref="A24:D24"/>
    <mergeCell ref="F24:N24"/>
    <mergeCell ref="A25:D25"/>
    <mergeCell ref="F25:N25"/>
  </mergeCells>
  <dataValidations count="3">
    <dataValidation type="textLength" errorStyle="information" allowBlank="1" showInputMessage="1" showErrorMessage="1" error="XLBVal:6=-21619059_x000d__x000a_" sqref="D31 IO31 SK31 ACG31 AMC31 AVY31 BFU31 BPQ31 BZM31 CJI31 CTE31 DDA31 DMW31 DWS31 EGO31 EQK31 FAG31 FKC31 FTY31 GDU31 GNQ31 GXM31 HHI31 HRE31 IBA31 IKW31 IUS31 JEO31 JOK31 JYG31 KIC31 KRY31 LBU31 LLQ31 LVM31 MFI31 MPE31 MZA31 NIW31 NSS31 OCO31 OMK31 OWG31 PGC31 PPY31 PZU31 QJQ31 QTM31 RDI31 RNE31 RXA31 SGW31 SQS31 TAO31 TKK31 TUG31 UEC31 UNY31 UXU31 VHQ31 VRM31 WBI31 WLE31 WVA31 D65567 IO65567 SK65567 ACG65567 AMC65567 AVY65567 BFU65567 BPQ65567 BZM65567 CJI65567 CTE65567 DDA65567 DMW65567 DWS65567 EGO65567 EQK65567 FAG65567 FKC65567 FTY65567 GDU65567 GNQ65567 GXM65567 HHI65567 HRE65567 IBA65567 IKW65567 IUS65567 JEO65567 JOK65567 JYG65567 KIC65567 KRY65567 LBU65567 LLQ65567 LVM65567 MFI65567 MPE65567 MZA65567 NIW65567 NSS65567 OCO65567 OMK65567 OWG65567 PGC65567 PPY65567 PZU65567 QJQ65567 QTM65567 RDI65567 RNE65567 RXA65567 SGW65567 SQS65567 TAO65567 TKK65567 TUG65567 UEC65567 UNY65567 UXU65567 VHQ65567 VRM65567 WBI65567 WLE65567 WVA65567 D131103 IO131103 SK131103 ACG131103 AMC131103 AVY131103 BFU131103 BPQ131103 BZM131103 CJI131103 CTE131103 DDA131103 DMW131103 DWS131103 EGO131103 EQK131103 FAG131103 FKC131103 FTY131103 GDU131103 GNQ131103 GXM131103 HHI131103 HRE131103 IBA131103 IKW131103 IUS131103 JEO131103 JOK131103 JYG131103 KIC131103 KRY131103 LBU131103 LLQ131103 LVM131103 MFI131103 MPE131103 MZA131103 NIW131103 NSS131103 OCO131103 OMK131103 OWG131103 PGC131103 PPY131103 PZU131103 QJQ131103 QTM131103 RDI131103 RNE131103 RXA131103 SGW131103 SQS131103 TAO131103 TKK131103 TUG131103 UEC131103 UNY131103 UXU131103 VHQ131103 VRM131103 WBI131103 WLE131103 WVA131103 D196639 IO196639 SK196639 ACG196639 AMC196639 AVY196639 BFU196639 BPQ196639 BZM196639 CJI196639 CTE196639 DDA196639 DMW196639 DWS196639 EGO196639 EQK196639 FAG196639 FKC196639 FTY196639 GDU196639 GNQ196639 GXM196639 HHI196639 HRE196639 IBA196639 IKW196639 IUS196639 JEO196639 JOK196639 JYG196639 KIC196639 KRY196639 LBU196639 LLQ196639 LVM196639 MFI196639 MPE196639 MZA196639 NIW196639 NSS196639 OCO196639 OMK196639 OWG196639 PGC196639 PPY196639 PZU196639 QJQ196639 QTM196639 RDI196639 RNE196639 RXA196639 SGW196639 SQS196639 TAO196639 TKK196639 TUG196639 UEC196639 UNY196639 UXU196639 VHQ196639 VRM196639 WBI196639 WLE196639 WVA196639 D262175 IO262175 SK262175 ACG262175 AMC262175 AVY262175 BFU262175 BPQ262175 BZM262175 CJI262175 CTE262175 DDA262175 DMW262175 DWS262175 EGO262175 EQK262175 FAG262175 FKC262175 FTY262175 GDU262175 GNQ262175 GXM262175 HHI262175 HRE262175 IBA262175 IKW262175 IUS262175 JEO262175 JOK262175 JYG262175 KIC262175 KRY262175 LBU262175 LLQ262175 LVM262175 MFI262175 MPE262175 MZA262175 NIW262175 NSS262175 OCO262175 OMK262175 OWG262175 PGC262175 PPY262175 PZU262175 QJQ262175 QTM262175 RDI262175 RNE262175 RXA262175 SGW262175 SQS262175 TAO262175 TKK262175 TUG262175 UEC262175 UNY262175 UXU262175 VHQ262175 VRM262175 WBI262175 WLE262175 WVA262175 D327711 IO327711 SK327711 ACG327711 AMC327711 AVY327711 BFU327711 BPQ327711 BZM327711 CJI327711 CTE327711 DDA327711 DMW327711 DWS327711 EGO327711 EQK327711 FAG327711 FKC327711 FTY327711 GDU327711 GNQ327711 GXM327711 HHI327711 HRE327711 IBA327711 IKW327711 IUS327711 JEO327711 JOK327711 JYG327711 KIC327711 KRY327711 LBU327711 LLQ327711 LVM327711 MFI327711 MPE327711 MZA327711 NIW327711 NSS327711 OCO327711 OMK327711 OWG327711 PGC327711 PPY327711 PZU327711 QJQ327711 QTM327711 RDI327711 RNE327711 RXA327711 SGW327711 SQS327711 TAO327711 TKK327711 TUG327711 UEC327711 UNY327711 UXU327711 VHQ327711 VRM327711 WBI327711 WLE327711 WVA327711 D393247 IO393247 SK393247 ACG393247 AMC393247 AVY393247 BFU393247 BPQ393247 BZM393247 CJI393247 CTE393247 DDA393247 DMW393247 DWS393247 EGO393247 EQK393247 FAG393247 FKC393247 FTY393247 GDU393247 GNQ393247 GXM393247 HHI393247 HRE393247 IBA393247 IKW393247 IUS393247 JEO393247 JOK393247 JYG393247 KIC393247 KRY393247 LBU393247 LLQ393247 LVM393247 MFI393247 MPE393247 MZA393247 NIW393247 NSS393247 OCO393247 OMK393247 OWG393247 PGC393247 PPY393247 PZU393247 QJQ393247 QTM393247 RDI393247 RNE393247 RXA393247 SGW393247 SQS393247 TAO393247 TKK393247 TUG393247 UEC393247 UNY393247 UXU393247 VHQ393247 VRM393247 WBI393247 WLE393247 WVA393247 D458783 IO458783 SK458783 ACG458783 AMC458783 AVY458783 BFU458783 BPQ458783 BZM458783 CJI458783 CTE458783 DDA458783 DMW458783 DWS458783 EGO458783 EQK458783 FAG458783 FKC458783 FTY458783 GDU458783 GNQ458783 GXM458783 HHI458783 HRE458783 IBA458783 IKW458783 IUS458783 JEO458783 JOK458783 JYG458783 KIC458783 KRY458783 LBU458783 LLQ458783 LVM458783 MFI458783 MPE458783 MZA458783 NIW458783 NSS458783 OCO458783 OMK458783 OWG458783 PGC458783 PPY458783 PZU458783 QJQ458783 QTM458783 RDI458783 RNE458783 RXA458783 SGW458783 SQS458783 TAO458783 TKK458783 TUG458783 UEC458783 UNY458783 UXU458783 VHQ458783 VRM458783 WBI458783 WLE458783 WVA458783 D524319 IO524319 SK524319 ACG524319 AMC524319 AVY524319 BFU524319 BPQ524319 BZM524319 CJI524319 CTE524319 DDA524319 DMW524319 DWS524319 EGO524319 EQK524319 FAG524319 FKC524319 FTY524319 GDU524319 GNQ524319 GXM524319 HHI524319 HRE524319 IBA524319 IKW524319 IUS524319 JEO524319 JOK524319 JYG524319 KIC524319 KRY524319 LBU524319 LLQ524319 LVM524319 MFI524319 MPE524319 MZA524319 NIW524319 NSS524319 OCO524319 OMK524319 OWG524319 PGC524319 PPY524319 PZU524319 QJQ524319 QTM524319 RDI524319 RNE524319 RXA524319 SGW524319 SQS524319 TAO524319 TKK524319 TUG524319 UEC524319 UNY524319 UXU524319 VHQ524319 VRM524319 WBI524319 WLE524319 WVA524319 D589855 IO589855 SK589855 ACG589855 AMC589855 AVY589855 BFU589855 BPQ589855 BZM589855 CJI589855 CTE589855 DDA589855 DMW589855 DWS589855 EGO589855 EQK589855 FAG589855 FKC589855 FTY589855 GDU589855 GNQ589855 GXM589855 HHI589855 HRE589855 IBA589855 IKW589855 IUS589855 JEO589855 JOK589855 JYG589855 KIC589855 KRY589855 LBU589855 LLQ589855 LVM589855 MFI589855 MPE589855 MZA589855 NIW589855 NSS589855 OCO589855 OMK589855 OWG589855 PGC589855 PPY589855 PZU589855 QJQ589855 QTM589855 RDI589855 RNE589855 RXA589855 SGW589855 SQS589855 TAO589855 TKK589855 TUG589855 UEC589855 UNY589855 UXU589855 VHQ589855 VRM589855 WBI589855 WLE589855 WVA589855 D655391 IO655391 SK655391 ACG655391 AMC655391 AVY655391 BFU655391 BPQ655391 BZM655391 CJI655391 CTE655391 DDA655391 DMW655391 DWS655391 EGO655391 EQK655391 FAG655391 FKC655391 FTY655391 GDU655391 GNQ655391 GXM655391 HHI655391 HRE655391 IBA655391 IKW655391 IUS655391 JEO655391 JOK655391 JYG655391 KIC655391 KRY655391 LBU655391 LLQ655391 LVM655391 MFI655391 MPE655391 MZA655391 NIW655391 NSS655391 OCO655391 OMK655391 OWG655391 PGC655391 PPY655391 PZU655391 QJQ655391 QTM655391 RDI655391 RNE655391 RXA655391 SGW655391 SQS655391 TAO655391 TKK655391 TUG655391 UEC655391 UNY655391 UXU655391 VHQ655391 VRM655391 WBI655391 WLE655391 WVA655391 D720927 IO720927 SK720927 ACG720927 AMC720927 AVY720927 BFU720927 BPQ720927 BZM720927 CJI720927 CTE720927 DDA720927 DMW720927 DWS720927 EGO720927 EQK720927 FAG720927 FKC720927 FTY720927 GDU720927 GNQ720927 GXM720927 HHI720927 HRE720927 IBA720927 IKW720927 IUS720927 JEO720927 JOK720927 JYG720927 KIC720927 KRY720927 LBU720927 LLQ720927 LVM720927 MFI720927 MPE720927 MZA720927 NIW720927 NSS720927 OCO720927 OMK720927 OWG720927 PGC720927 PPY720927 PZU720927 QJQ720927 QTM720927 RDI720927 RNE720927 RXA720927 SGW720927 SQS720927 TAO720927 TKK720927 TUG720927 UEC720927 UNY720927 UXU720927 VHQ720927 VRM720927 WBI720927 WLE720927 WVA720927 D786463 IO786463 SK786463 ACG786463 AMC786463 AVY786463 BFU786463 BPQ786463 BZM786463 CJI786463 CTE786463 DDA786463 DMW786463 DWS786463 EGO786463 EQK786463 FAG786463 FKC786463 FTY786463 GDU786463 GNQ786463 GXM786463 HHI786463 HRE786463 IBA786463 IKW786463 IUS786463 JEO786463 JOK786463 JYG786463 KIC786463 KRY786463 LBU786463 LLQ786463 LVM786463 MFI786463 MPE786463 MZA786463 NIW786463 NSS786463 OCO786463 OMK786463 OWG786463 PGC786463 PPY786463 PZU786463 QJQ786463 QTM786463 RDI786463 RNE786463 RXA786463 SGW786463 SQS786463 TAO786463 TKK786463 TUG786463 UEC786463 UNY786463 UXU786463 VHQ786463 VRM786463 WBI786463 WLE786463 WVA786463 D851999 IO851999 SK851999 ACG851999 AMC851999 AVY851999 BFU851999 BPQ851999 BZM851999 CJI851999 CTE851999 DDA851999 DMW851999 DWS851999 EGO851999 EQK851999 FAG851999 FKC851999 FTY851999 GDU851999 GNQ851999 GXM851999 HHI851999 HRE851999 IBA851999 IKW851999 IUS851999 JEO851999 JOK851999 JYG851999 KIC851999 KRY851999 LBU851999 LLQ851999 LVM851999 MFI851999 MPE851999 MZA851999 NIW851999 NSS851999 OCO851999 OMK851999 OWG851999 PGC851999 PPY851999 PZU851999 QJQ851999 QTM851999 RDI851999 RNE851999 RXA851999 SGW851999 SQS851999 TAO851999 TKK851999 TUG851999 UEC851999 UNY851999 UXU851999 VHQ851999 VRM851999 WBI851999 WLE851999 WVA851999 D917535 IO917535 SK917535 ACG917535 AMC917535 AVY917535 BFU917535 BPQ917535 BZM917535 CJI917535 CTE917535 DDA917535 DMW917535 DWS917535 EGO917535 EQK917535 FAG917535 FKC917535 FTY917535 GDU917535 GNQ917535 GXM917535 HHI917535 HRE917535 IBA917535 IKW917535 IUS917535 JEO917535 JOK917535 JYG917535 KIC917535 KRY917535 LBU917535 LLQ917535 LVM917535 MFI917535 MPE917535 MZA917535 NIW917535 NSS917535 OCO917535 OMK917535 OWG917535 PGC917535 PPY917535 PZU917535 QJQ917535 QTM917535 RDI917535 RNE917535 RXA917535 SGW917535 SQS917535 TAO917535 TKK917535 TUG917535 UEC917535 UNY917535 UXU917535 VHQ917535 VRM917535 WBI917535 WLE917535 WVA917535 D983071 IO983071 SK983071 ACG983071 AMC983071 AVY983071 BFU983071 BPQ983071 BZM983071 CJI983071 CTE983071 DDA983071 DMW983071 DWS983071 EGO983071 EQK983071 FAG983071 FKC983071 FTY983071 GDU983071 GNQ983071 GXM983071 HHI983071 HRE983071 IBA983071 IKW983071 IUS983071 JEO983071 JOK983071 JYG983071 KIC983071 KRY983071 LBU983071 LLQ983071 LVM983071 MFI983071 MPE983071 MZA983071 NIW983071 NSS983071 OCO983071 OMK983071 OWG983071 PGC983071 PPY983071 PZU983071 QJQ983071 QTM983071 RDI983071 RNE983071 RXA983071 SGW983071 SQS983071 TAO983071 TKK983071 TUG983071 UEC983071 UNY983071 UXU983071 VHQ983071 VRM983071 WBI983071 WLE983071 WVA983071" xr:uid="{D6511523-C7E5-4946-9131-2BAB28D29C31}">
      <formula1>0</formula1>
      <formula2>300</formula2>
    </dataValidation>
    <dataValidation type="textLength" errorStyle="information" allowBlank="1" showInputMessage="1" showErrorMessage="1" error="XLBVal:6=-209672811.88_x000d__x000a_" sqref="D65548:D65550 IO65548:IO65550 SK65548:SK65550 ACG65548:ACG65550 AMC65548:AMC65550 AVY65548:AVY65550 BFU65548:BFU65550 BPQ65548:BPQ65550 BZM65548:BZM65550 CJI65548:CJI65550 CTE65548:CTE65550 DDA65548:DDA65550 DMW65548:DMW65550 DWS65548:DWS65550 EGO65548:EGO65550 EQK65548:EQK65550 FAG65548:FAG65550 FKC65548:FKC65550 FTY65548:FTY65550 GDU65548:GDU65550 GNQ65548:GNQ65550 GXM65548:GXM65550 HHI65548:HHI65550 HRE65548:HRE65550 IBA65548:IBA65550 IKW65548:IKW65550 IUS65548:IUS65550 JEO65548:JEO65550 JOK65548:JOK65550 JYG65548:JYG65550 KIC65548:KIC65550 KRY65548:KRY65550 LBU65548:LBU65550 LLQ65548:LLQ65550 LVM65548:LVM65550 MFI65548:MFI65550 MPE65548:MPE65550 MZA65548:MZA65550 NIW65548:NIW65550 NSS65548:NSS65550 OCO65548:OCO65550 OMK65548:OMK65550 OWG65548:OWG65550 PGC65548:PGC65550 PPY65548:PPY65550 PZU65548:PZU65550 QJQ65548:QJQ65550 QTM65548:QTM65550 RDI65548:RDI65550 RNE65548:RNE65550 RXA65548:RXA65550 SGW65548:SGW65550 SQS65548:SQS65550 TAO65548:TAO65550 TKK65548:TKK65550 TUG65548:TUG65550 UEC65548:UEC65550 UNY65548:UNY65550 UXU65548:UXU65550 VHQ65548:VHQ65550 VRM65548:VRM65550 WBI65548:WBI65550 WLE65548:WLE65550 WVA65548:WVA65550 D131084:D131086 IO131084:IO131086 SK131084:SK131086 ACG131084:ACG131086 AMC131084:AMC131086 AVY131084:AVY131086 BFU131084:BFU131086 BPQ131084:BPQ131086 BZM131084:BZM131086 CJI131084:CJI131086 CTE131084:CTE131086 DDA131084:DDA131086 DMW131084:DMW131086 DWS131084:DWS131086 EGO131084:EGO131086 EQK131084:EQK131086 FAG131084:FAG131086 FKC131084:FKC131086 FTY131084:FTY131086 GDU131084:GDU131086 GNQ131084:GNQ131086 GXM131084:GXM131086 HHI131084:HHI131086 HRE131084:HRE131086 IBA131084:IBA131086 IKW131084:IKW131086 IUS131084:IUS131086 JEO131084:JEO131086 JOK131084:JOK131086 JYG131084:JYG131086 KIC131084:KIC131086 KRY131084:KRY131086 LBU131084:LBU131086 LLQ131084:LLQ131086 LVM131084:LVM131086 MFI131084:MFI131086 MPE131084:MPE131086 MZA131084:MZA131086 NIW131084:NIW131086 NSS131084:NSS131086 OCO131084:OCO131086 OMK131084:OMK131086 OWG131084:OWG131086 PGC131084:PGC131086 PPY131084:PPY131086 PZU131084:PZU131086 QJQ131084:QJQ131086 QTM131084:QTM131086 RDI131084:RDI131086 RNE131084:RNE131086 RXA131084:RXA131086 SGW131084:SGW131086 SQS131084:SQS131086 TAO131084:TAO131086 TKK131084:TKK131086 TUG131084:TUG131086 UEC131084:UEC131086 UNY131084:UNY131086 UXU131084:UXU131086 VHQ131084:VHQ131086 VRM131084:VRM131086 WBI131084:WBI131086 WLE131084:WLE131086 WVA131084:WVA131086 D196620:D196622 IO196620:IO196622 SK196620:SK196622 ACG196620:ACG196622 AMC196620:AMC196622 AVY196620:AVY196622 BFU196620:BFU196622 BPQ196620:BPQ196622 BZM196620:BZM196622 CJI196620:CJI196622 CTE196620:CTE196622 DDA196620:DDA196622 DMW196620:DMW196622 DWS196620:DWS196622 EGO196620:EGO196622 EQK196620:EQK196622 FAG196620:FAG196622 FKC196620:FKC196622 FTY196620:FTY196622 GDU196620:GDU196622 GNQ196620:GNQ196622 GXM196620:GXM196622 HHI196620:HHI196622 HRE196620:HRE196622 IBA196620:IBA196622 IKW196620:IKW196622 IUS196620:IUS196622 JEO196620:JEO196622 JOK196620:JOK196622 JYG196620:JYG196622 KIC196620:KIC196622 KRY196620:KRY196622 LBU196620:LBU196622 LLQ196620:LLQ196622 LVM196620:LVM196622 MFI196620:MFI196622 MPE196620:MPE196622 MZA196620:MZA196622 NIW196620:NIW196622 NSS196620:NSS196622 OCO196620:OCO196622 OMK196620:OMK196622 OWG196620:OWG196622 PGC196620:PGC196622 PPY196620:PPY196622 PZU196620:PZU196622 QJQ196620:QJQ196622 QTM196620:QTM196622 RDI196620:RDI196622 RNE196620:RNE196622 RXA196620:RXA196622 SGW196620:SGW196622 SQS196620:SQS196622 TAO196620:TAO196622 TKK196620:TKK196622 TUG196620:TUG196622 UEC196620:UEC196622 UNY196620:UNY196622 UXU196620:UXU196622 VHQ196620:VHQ196622 VRM196620:VRM196622 WBI196620:WBI196622 WLE196620:WLE196622 WVA196620:WVA196622 D262156:D262158 IO262156:IO262158 SK262156:SK262158 ACG262156:ACG262158 AMC262156:AMC262158 AVY262156:AVY262158 BFU262156:BFU262158 BPQ262156:BPQ262158 BZM262156:BZM262158 CJI262156:CJI262158 CTE262156:CTE262158 DDA262156:DDA262158 DMW262156:DMW262158 DWS262156:DWS262158 EGO262156:EGO262158 EQK262156:EQK262158 FAG262156:FAG262158 FKC262156:FKC262158 FTY262156:FTY262158 GDU262156:GDU262158 GNQ262156:GNQ262158 GXM262156:GXM262158 HHI262156:HHI262158 HRE262156:HRE262158 IBA262156:IBA262158 IKW262156:IKW262158 IUS262156:IUS262158 JEO262156:JEO262158 JOK262156:JOK262158 JYG262156:JYG262158 KIC262156:KIC262158 KRY262156:KRY262158 LBU262156:LBU262158 LLQ262156:LLQ262158 LVM262156:LVM262158 MFI262156:MFI262158 MPE262156:MPE262158 MZA262156:MZA262158 NIW262156:NIW262158 NSS262156:NSS262158 OCO262156:OCO262158 OMK262156:OMK262158 OWG262156:OWG262158 PGC262156:PGC262158 PPY262156:PPY262158 PZU262156:PZU262158 QJQ262156:QJQ262158 QTM262156:QTM262158 RDI262156:RDI262158 RNE262156:RNE262158 RXA262156:RXA262158 SGW262156:SGW262158 SQS262156:SQS262158 TAO262156:TAO262158 TKK262156:TKK262158 TUG262156:TUG262158 UEC262156:UEC262158 UNY262156:UNY262158 UXU262156:UXU262158 VHQ262156:VHQ262158 VRM262156:VRM262158 WBI262156:WBI262158 WLE262156:WLE262158 WVA262156:WVA262158 D327692:D327694 IO327692:IO327694 SK327692:SK327694 ACG327692:ACG327694 AMC327692:AMC327694 AVY327692:AVY327694 BFU327692:BFU327694 BPQ327692:BPQ327694 BZM327692:BZM327694 CJI327692:CJI327694 CTE327692:CTE327694 DDA327692:DDA327694 DMW327692:DMW327694 DWS327692:DWS327694 EGO327692:EGO327694 EQK327692:EQK327694 FAG327692:FAG327694 FKC327692:FKC327694 FTY327692:FTY327694 GDU327692:GDU327694 GNQ327692:GNQ327694 GXM327692:GXM327694 HHI327692:HHI327694 HRE327692:HRE327694 IBA327692:IBA327694 IKW327692:IKW327694 IUS327692:IUS327694 JEO327692:JEO327694 JOK327692:JOK327694 JYG327692:JYG327694 KIC327692:KIC327694 KRY327692:KRY327694 LBU327692:LBU327694 LLQ327692:LLQ327694 LVM327692:LVM327694 MFI327692:MFI327694 MPE327692:MPE327694 MZA327692:MZA327694 NIW327692:NIW327694 NSS327692:NSS327694 OCO327692:OCO327694 OMK327692:OMK327694 OWG327692:OWG327694 PGC327692:PGC327694 PPY327692:PPY327694 PZU327692:PZU327694 QJQ327692:QJQ327694 QTM327692:QTM327694 RDI327692:RDI327694 RNE327692:RNE327694 RXA327692:RXA327694 SGW327692:SGW327694 SQS327692:SQS327694 TAO327692:TAO327694 TKK327692:TKK327694 TUG327692:TUG327694 UEC327692:UEC327694 UNY327692:UNY327694 UXU327692:UXU327694 VHQ327692:VHQ327694 VRM327692:VRM327694 WBI327692:WBI327694 WLE327692:WLE327694 WVA327692:WVA327694 D393228:D393230 IO393228:IO393230 SK393228:SK393230 ACG393228:ACG393230 AMC393228:AMC393230 AVY393228:AVY393230 BFU393228:BFU393230 BPQ393228:BPQ393230 BZM393228:BZM393230 CJI393228:CJI393230 CTE393228:CTE393230 DDA393228:DDA393230 DMW393228:DMW393230 DWS393228:DWS393230 EGO393228:EGO393230 EQK393228:EQK393230 FAG393228:FAG393230 FKC393228:FKC393230 FTY393228:FTY393230 GDU393228:GDU393230 GNQ393228:GNQ393230 GXM393228:GXM393230 HHI393228:HHI393230 HRE393228:HRE393230 IBA393228:IBA393230 IKW393228:IKW393230 IUS393228:IUS393230 JEO393228:JEO393230 JOK393228:JOK393230 JYG393228:JYG393230 KIC393228:KIC393230 KRY393228:KRY393230 LBU393228:LBU393230 LLQ393228:LLQ393230 LVM393228:LVM393230 MFI393228:MFI393230 MPE393228:MPE393230 MZA393228:MZA393230 NIW393228:NIW393230 NSS393228:NSS393230 OCO393228:OCO393230 OMK393228:OMK393230 OWG393228:OWG393230 PGC393228:PGC393230 PPY393228:PPY393230 PZU393228:PZU393230 QJQ393228:QJQ393230 QTM393228:QTM393230 RDI393228:RDI393230 RNE393228:RNE393230 RXA393228:RXA393230 SGW393228:SGW393230 SQS393228:SQS393230 TAO393228:TAO393230 TKK393228:TKK393230 TUG393228:TUG393230 UEC393228:UEC393230 UNY393228:UNY393230 UXU393228:UXU393230 VHQ393228:VHQ393230 VRM393228:VRM393230 WBI393228:WBI393230 WLE393228:WLE393230 WVA393228:WVA393230 D458764:D458766 IO458764:IO458766 SK458764:SK458766 ACG458764:ACG458766 AMC458764:AMC458766 AVY458764:AVY458766 BFU458764:BFU458766 BPQ458764:BPQ458766 BZM458764:BZM458766 CJI458764:CJI458766 CTE458764:CTE458766 DDA458764:DDA458766 DMW458764:DMW458766 DWS458764:DWS458766 EGO458764:EGO458766 EQK458764:EQK458766 FAG458764:FAG458766 FKC458764:FKC458766 FTY458764:FTY458766 GDU458764:GDU458766 GNQ458764:GNQ458766 GXM458764:GXM458766 HHI458764:HHI458766 HRE458764:HRE458766 IBA458764:IBA458766 IKW458764:IKW458766 IUS458764:IUS458766 JEO458764:JEO458766 JOK458764:JOK458766 JYG458764:JYG458766 KIC458764:KIC458766 KRY458764:KRY458766 LBU458764:LBU458766 LLQ458764:LLQ458766 LVM458764:LVM458766 MFI458764:MFI458766 MPE458764:MPE458766 MZA458764:MZA458766 NIW458764:NIW458766 NSS458764:NSS458766 OCO458764:OCO458766 OMK458764:OMK458766 OWG458764:OWG458766 PGC458764:PGC458766 PPY458764:PPY458766 PZU458764:PZU458766 QJQ458764:QJQ458766 QTM458764:QTM458766 RDI458764:RDI458766 RNE458764:RNE458766 RXA458764:RXA458766 SGW458764:SGW458766 SQS458764:SQS458766 TAO458764:TAO458766 TKK458764:TKK458766 TUG458764:TUG458766 UEC458764:UEC458766 UNY458764:UNY458766 UXU458764:UXU458766 VHQ458764:VHQ458766 VRM458764:VRM458766 WBI458764:WBI458766 WLE458764:WLE458766 WVA458764:WVA458766 D524300:D524302 IO524300:IO524302 SK524300:SK524302 ACG524300:ACG524302 AMC524300:AMC524302 AVY524300:AVY524302 BFU524300:BFU524302 BPQ524300:BPQ524302 BZM524300:BZM524302 CJI524300:CJI524302 CTE524300:CTE524302 DDA524300:DDA524302 DMW524300:DMW524302 DWS524300:DWS524302 EGO524300:EGO524302 EQK524300:EQK524302 FAG524300:FAG524302 FKC524300:FKC524302 FTY524300:FTY524302 GDU524300:GDU524302 GNQ524300:GNQ524302 GXM524300:GXM524302 HHI524300:HHI524302 HRE524300:HRE524302 IBA524300:IBA524302 IKW524300:IKW524302 IUS524300:IUS524302 JEO524300:JEO524302 JOK524300:JOK524302 JYG524300:JYG524302 KIC524300:KIC524302 KRY524300:KRY524302 LBU524300:LBU524302 LLQ524300:LLQ524302 LVM524300:LVM524302 MFI524300:MFI524302 MPE524300:MPE524302 MZA524300:MZA524302 NIW524300:NIW524302 NSS524300:NSS524302 OCO524300:OCO524302 OMK524300:OMK524302 OWG524300:OWG524302 PGC524300:PGC524302 PPY524300:PPY524302 PZU524300:PZU524302 QJQ524300:QJQ524302 QTM524300:QTM524302 RDI524300:RDI524302 RNE524300:RNE524302 RXA524300:RXA524302 SGW524300:SGW524302 SQS524300:SQS524302 TAO524300:TAO524302 TKK524300:TKK524302 TUG524300:TUG524302 UEC524300:UEC524302 UNY524300:UNY524302 UXU524300:UXU524302 VHQ524300:VHQ524302 VRM524300:VRM524302 WBI524300:WBI524302 WLE524300:WLE524302 WVA524300:WVA524302 D589836:D589838 IO589836:IO589838 SK589836:SK589838 ACG589836:ACG589838 AMC589836:AMC589838 AVY589836:AVY589838 BFU589836:BFU589838 BPQ589836:BPQ589838 BZM589836:BZM589838 CJI589836:CJI589838 CTE589836:CTE589838 DDA589836:DDA589838 DMW589836:DMW589838 DWS589836:DWS589838 EGO589836:EGO589838 EQK589836:EQK589838 FAG589836:FAG589838 FKC589836:FKC589838 FTY589836:FTY589838 GDU589836:GDU589838 GNQ589836:GNQ589838 GXM589836:GXM589838 HHI589836:HHI589838 HRE589836:HRE589838 IBA589836:IBA589838 IKW589836:IKW589838 IUS589836:IUS589838 JEO589836:JEO589838 JOK589836:JOK589838 JYG589836:JYG589838 KIC589836:KIC589838 KRY589836:KRY589838 LBU589836:LBU589838 LLQ589836:LLQ589838 LVM589836:LVM589838 MFI589836:MFI589838 MPE589836:MPE589838 MZA589836:MZA589838 NIW589836:NIW589838 NSS589836:NSS589838 OCO589836:OCO589838 OMK589836:OMK589838 OWG589836:OWG589838 PGC589836:PGC589838 PPY589836:PPY589838 PZU589836:PZU589838 QJQ589836:QJQ589838 QTM589836:QTM589838 RDI589836:RDI589838 RNE589836:RNE589838 RXA589836:RXA589838 SGW589836:SGW589838 SQS589836:SQS589838 TAO589836:TAO589838 TKK589836:TKK589838 TUG589836:TUG589838 UEC589836:UEC589838 UNY589836:UNY589838 UXU589836:UXU589838 VHQ589836:VHQ589838 VRM589836:VRM589838 WBI589836:WBI589838 WLE589836:WLE589838 WVA589836:WVA589838 D655372:D655374 IO655372:IO655374 SK655372:SK655374 ACG655372:ACG655374 AMC655372:AMC655374 AVY655372:AVY655374 BFU655372:BFU655374 BPQ655372:BPQ655374 BZM655372:BZM655374 CJI655372:CJI655374 CTE655372:CTE655374 DDA655372:DDA655374 DMW655372:DMW655374 DWS655372:DWS655374 EGO655372:EGO655374 EQK655372:EQK655374 FAG655372:FAG655374 FKC655372:FKC655374 FTY655372:FTY655374 GDU655372:GDU655374 GNQ655372:GNQ655374 GXM655372:GXM655374 HHI655372:HHI655374 HRE655372:HRE655374 IBA655372:IBA655374 IKW655372:IKW655374 IUS655372:IUS655374 JEO655372:JEO655374 JOK655372:JOK655374 JYG655372:JYG655374 KIC655372:KIC655374 KRY655372:KRY655374 LBU655372:LBU655374 LLQ655372:LLQ655374 LVM655372:LVM655374 MFI655372:MFI655374 MPE655372:MPE655374 MZA655372:MZA655374 NIW655372:NIW655374 NSS655372:NSS655374 OCO655372:OCO655374 OMK655372:OMK655374 OWG655372:OWG655374 PGC655372:PGC655374 PPY655372:PPY655374 PZU655372:PZU655374 QJQ655372:QJQ655374 QTM655372:QTM655374 RDI655372:RDI655374 RNE655372:RNE655374 RXA655372:RXA655374 SGW655372:SGW655374 SQS655372:SQS655374 TAO655372:TAO655374 TKK655372:TKK655374 TUG655372:TUG655374 UEC655372:UEC655374 UNY655372:UNY655374 UXU655372:UXU655374 VHQ655372:VHQ655374 VRM655372:VRM655374 WBI655372:WBI655374 WLE655372:WLE655374 WVA655372:WVA655374 D720908:D720910 IO720908:IO720910 SK720908:SK720910 ACG720908:ACG720910 AMC720908:AMC720910 AVY720908:AVY720910 BFU720908:BFU720910 BPQ720908:BPQ720910 BZM720908:BZM720910 CJI720908:CJI720910 CTE720908:CTE720910 DDA720908:DDA720910 DMW720908:DMW720910 DWS720908:DWS720910 EGO720908:EGO720910 EQK720908:EQK720910 FAG720908:FAG720910 FKC720908:FKC720910 FTY720908:FTY720910 GDU720908:GDU720910 GNQ720908:GNQ720910 GXM720908:GXM720910 HHI720908:HHI720910 HRE720908:HRE720910 IBA720908:IBA720910 IKW720908:IKW720910 IUS720908:IUS720910 JEO720908:JEO720910 JOK720908:JOK720910 JYG720908:JYG720910 KIC720908:KIC720910 KRY720908:KRY720910 LBU720908:LBU720910 LLQ720908:LLQ720910 LVM720908:LVM720910 MFI720908:MFI720910 MPE720908:MPE720910 MZA720908:MZA720910 NIW720908:NIW720910 NSS720908:NSS720910 OCO720908:OCO720910 OMK720908:OMK720910 OWG720908:OWG720910 PGC720908:PGC720910 PPY720908:PPY720910 PZU720908:PZU720910 QJQ720908:QJQ720910 QTM720908:QTM720910 RDI720908:RDI720910 RNE720908:RNE720910 RXA720908:RXA720910 SGW720908:SGW720910 SQS720908:SQS720910 TAO720908:TAO720910 TKK720908:TKK720910 TUG720908:TUG720910 UEC720908:UEC720910 UNY720908:UNY720910 UXU720908:UXU720910 VHQ720908:VHQ720910 VRM720908:VRM720910 WBI720908:WBI720910 WLE720908:WLE720910 WVA720908:WVA720910 D786444:D786446 IO786444:IO786446 SK786444:SK786446 ACG786444:ACG786446 AMC786444:AMC786446 AVY786444:AVY786446 BFU786444:BFU786446 BPQ786444:BPQ786446 BZM786444:BZM786446 CJI786444:CJI786446 CTE786444:CTE786446 DDA786444:DDA786446 DMW786444:DMW786446 DWS786444:DWS786446 EGO786444:EGO786446 EQK786444:EQK786446 FAG786444:FAG786446 FKC786444:FKC786446 FTY786444:FTY786446 GDU786444:GDU786446 GNQ786444:GNQ786446 GXM786444:GXM786446 HHI786444:HHI786446 HRE786444:HRE786446 IBA786444:IBA786446 IKW786444:IKW786446 IUS786444:IUS786446 JEO786444:JEO786446 JOK786444:JOK786446 JYG786444:JYG786446 KIC786444:KIC786446 KRY786444:KRY786446 LBU786444:LBU786446 LLQ786444:LLQ786446 LVM786444:LVM786446 MFI786444:MFI786446 MPE786444:MPE786446 MZA786444:MZA786446 NIW786444:NIW786446 NSS786444:NSS786446 OCO786444:OCO786446 OMK786444:OMK786446 OWG786444:OWG786446 PGC786444:PGC786446 PPY786444:PPY786446 PZU786444:PZU786446 QJQ786444:QJQ786446 QTM786444:QTM786446 RDI786444:RDI786446 RNE786444:RNE786446 RXA786444:RXA786446 SGW786444:SGW786446 SQS786444:SQS786446 TAO786444:TAO786446 TKK786444:TKK786446 TUG786444:TUG786446 UEC786444:UEC786446 UNY786444:UNY786446 UXU786444:UXU786446 VHQ786444:VHQ786446 VRM786444:VRM786446 WBI786444:WBI786446 WLE786444:WLE786446 WVA786444:WVA786446 D851980:D851982 IO851980:IO851982 SK851980:SK851982 ACG851980:ACG851982 AMC851980:AMC851982 AVY851980:AVY851982 BFU851980:BFU851982 BPQ851980:BPQ851982 BZM851980:BZM851982 CJI851980:CJI851982 CTE851980:CTE851982 DDA851980:DDA851982 DMW851980:DMW851982 DWS851980:DWS851982 EGO851980:EGO851982 EQK851980:EQK851982 FAG851980:FAG851982 FKC851980:FKC851982 FTY851980:FTY851982 GDU851980:GDU851982 GNQ851980:GNQ851982 GXM851980:GXM851982 HHI851980:HHI851982 HRE851980:HRE851982 IBA851980:IBA851982 IKW851980:IKW851982 IUS851980:IUS851982 JEO851980:JEO851982 JOK851980:JOK851982 JYG851980:JYG851982 KIC851980:KIC851982 KRY851980:KRY851982 LBU851980:LBU851982 LLQ851980:LLQ851982 LVM851980:LVM851982 MFI851980:MFI851982 MPE851980:MPE851982 MZA851980:MZA851982 NIW851980:NIW851982 NSS851980:NSS851982 OCO851980:OCO851982 OMK851980:OMK851982 OWG851980:OWG851982 PGC851980:PGC851982 PPY851980:PPY851982 PZU851980:PZU851982 QJQ851980:QJQ851982 QTM851980:QTM851982 RDI851980:RDI851982 RNE851980:RNE851982 RXA851980:RXA851982 SGW851980:SGW851982 SQS851980:SQS851982 TAO851980:TAO851982 TKK851980:TKK851982 TUG851980:TUG851982 UEC851980:UEC851982 UNY851980:UNY851982 UXU851980:UXU851982 VHQ851980:VHQ851982 VRM851980:VRM851982 WBI851980:WBI851982 WLE851980:WLE851982 WVA851980:WVA851982 D917516:D917518 IO917516:IO917518 SK917516:SK917518 ACG917516:ACG917518 AMC917516:AMC917518 AVY917516:AVY917518 BFU917516:BFU917518 BPQ917516:BPQ917518 BZM917516:BZM917518 CJI917516:CJI917518 CTE917516:CTE917518 DDA917516:DDA917518 DMW917516:DMW917518 DWS917516:DWS917518 EGO917516:EGO917518 EQK917516:EQK917518 FAG917516:FAG917518 FKC917516:FKC917518 FTY917516:FTY917518 GDU917516:GDU917518 GNQ917516:GNQ917518 GXM917516:GXM917518 HHI917516:HHI917518 HRE917516:HRE917518 IBA917516:IBA917518 IKW917516:IKW917518 IUS917516:IUS917518 JEO917516:JEO917518 JOK917516:JOK917518 JYG917516:JYG917518 KIC917516:KIC917518 KRY917516:KRY917518 LBU917516:LBU917518 LLQ917516:LLQ917518 LVM917516:LVM917518 MFI917516:MFI917518 MPE917516:MPE917518 MZA917516:MZA917518 NIW917516:NIW917518 NSS917516:NSS917518 OCO917516:OCO917518 OMK917516:OMK917518 OWG917516:OWG917518 PGC917516:PGC917518 PPY917516:PPY917518 PZU917516:PZU917518 QJQ917516:QJQ917518 QTM917516:QTM917518 RDI917516:RDI917518 RNE917516:RNE917518 RXA917516:RXA917518 SGW917516:SGW917518 SQS917516:SQS917518 TAO917516:TAO917518 TKK917516:TKK917518 TUG917516:TUG917518 UEC917516:UEC917518 UNY917516:UNY917518 UXU917516:UXU917518 VHQ917516:VHQ917518 VRM917516:VRM917518 WBI917516:WBI917518 WLE917516:WLE917518 WVA917516:WVA917518 D983052:D983054 IO983052:IO983054 SK983052:SK983054 ACG983052:ACG983054 AMC983052:AMC983054 AVY983052:AVY983054 BFU983052:BFU983054 BPQ983052:BPQ983054 BZM983052:BZM983054 CJI983052:CJI983054 CTE983052:CTE983054 DDA983052:DDA983054 DMW983052:DMW983054 DWS983052:DWS983054 EGO983052:EGO983054 EQK983052:EQK983054 FAG983052:FAG983054 FKC983052:FKC983054 FTY983052:FTY983054 GDU983052:GDU983054 GNQ983052:GNQ983054 GXM983052:GXM983054 HHI983052:HHI983054 HRE983052:HRE983054 IBA983052:IBA983054 IKW983052:IKW983054 IUS983052:IUS983054 JEO983052:JEO983054 JOK983052:JOK983054 JYG983052:JYG983054 KIC983052:KIC983054 KRY983052:KRY983054 LBU983052:LBU983054 LLQ983052:LLQ983054 LVM983052:LVM983054 MFI983052:MFI983054 MPE983052:MPE983054 MZA983052:MZA983054 NIW983052:NIW983054 NSS983052:NSS983054 OCO983052:OCO983054 OMK983052:OMK983054 OWG983052:OWG983054 PGC983052:PGC983054 PPY983052:PPY983054 PZU983052:PZU983054 QJQ983052:QJQ983054 QTM983052:QTM983054 RDI983052:RDI983054 RNE983052:RNE983054 RXA983052:RXA983054 SGW983052:SGW983054 SQS983052:SQS983054 TAO983052:TAO983054 TKK983052:TKK983054 TUG983052:TUG983054 UEC983052:UEC983054 UNY983052:UNY983054 UXU983052:UXU983054 VHQ983052:VHQ983054 VRM983052:VRM983054 WBI983052:WBI983054 WLE983052:WLE983054 WVA983052:WVA983054 D983059 IO983059 SK983059 ACG983059 AMC983059 AVY983059 BFU983059 BPQ983059 BZM983059 CJI983059 CTE983059 DDA983059 DMW983059 DWS983059 EGO983059 EQK983059 FAG983059 FKC983059 FTY983059 GDU983059 GNQ983059 GXM983059 HHI983059 HRE983059 IBA983059 IKW983059 IUS983059 JEO983059 JOK983059 JYG983059 KIC983059 KRY983059 LBU983059 LLQ983059 LVM983059 MFI983059 MPE983059 MZA983059 NIW983059 NSS983059 OCO983059 OMK983059 OWG983059 PGC983059 PPY983059 PZU983059 QJQ983059 QTM983059 RDI983059 RNE983059 RXA983059 SGW983059 SQS983059 TAO983059 TKK983059 TUG983059 UEC983059 UNY983059 UXU983059 VHQ983059 VRM983059 WBI983059 WLE983059 WVA983059 D65560:D65561 IO65560:IO65561 SK65560:SK65561 ACG65560:ACG65561 AMC65560:AMC65561 AVY65560:AVY65561 BFU65560:BFU65561 BPQ65560:BPQ65561 BZM65560:BZM65561 CJI65560:CJI65561 CTE65560:CTE65561 DDA65560:DDA65561 DMW65560:DMW65561 DWS65560:DWS65561 EGO65560:EGO65561 EQK65560:EQK65561 FAG65560:FAG65561 FKC65560:FKC65561 FTY65560:FTY65561 GDU65560:GDU65561 GNQ65560:GNQ65561 GXM65560:GXM65561 HHI65560:HHI65561 HRE65560:HRE65561 IBA65560:IBA65561 IKW65560:IKW65561 IUS65560:IUS65561 JEO65560:JEO65561 JOK65560:JOK65561 JYG65560:JYG65561 KIC65560:KIC65561 KRY65560:KRY65561 LBU65560:LBU65561 LLQ65560:LLQ65561 LVM65560:LVM65561 MFI65560:MFI65561 MPE65560:MPE65561 MZA65560:MZA65561 NIW65560:NIW65561 NSS65560:NSS65561 OCO65560:OCO65561 OMK65560:OMK65561 OWG65560:OWG65561 PGC65560:PGC65561 PPY65560:PPY65561 PZU65560:PZU65561 QJQ65560:QJQ65561 QTM65560:QTM65561 RDI65560:RDI65561 RNE65560:RNE65561 RXA65560:RXA65561 SGW65560:SGW65561 SQS65560:SQS65561 TAO65560:TAO65561 TKK65560:TKK65561 TUG65560:TUG65561 UEC65560:UEC65561 UNY65560:UNY65561 UXU65560:UXU65561 VHQ65560:VHQ65561 VRM65560:VRM65561 WBI65560:WBI65561 WLE65560:WLE65561 WVA65560:WVA65561 D131096:D131097 IO131096:IO131097 SK131096:SK131097 ACG131096:ACG131097 AMC131096:AMC131097 AVY131096:AVY131097 BFU131096:BFU131097 BPQ131096:BPQ131097 BZM131096:BZM131097 CJI131096:CJI131097 CTE131096:CTE131097 DDA131096:DDA131097 DMW131096:DMW131097 DWS131096:DWS131097 EGO131096:EGO131097 EQK131096:EQK131097 FAG131096:FAG131097 FKC131096:FKC131097 FTY131096:FTY131097 GDU131096:GDU131097 GNQ131096:GNQ131097 GXM131096:GXM131097 HHI131096:HHI131097 HRE131096:HRE131097 IBA131096:IBA131097 IKW131096:IKW131097 IUS131096:IUS131097 JEO131096:JEO131097 JOK131096:JOK131097 JYG131096:JYG131097 KIC131096:KIC131097 KRY131096:KRY131097 LBU131096:LBU131097 LLQ131096:LLQ131097 LVM131096:LVM131097 MFI131096:MFI131097 MPE131096:MPE131097 MZA131096:MZA131097 NIW131096:NIW131097 NSS131096:NSS131097 OCO131096:OCO131097 OMK131096:OMK131097 OWG131096:OWG131097 PGC131096:PGC131097 PPY131096:PPY131097 PZU131096:PZU131097 QJQ131096:QJQ131097 QTM131096:QTM131097 RDI131096:RDI131097 RNE131096:RNE131097 RXA131096:RXA131097 SGW131096:SGW131097 SQS131096:SQS131097 TAO131096:TAO131097 TKK131096:TKK131097 TUG131096:TUG131097 UEC131096:UEC131097 UNY131096:UNY131097 UXU131096:UXU131097 VHQ131096:VHQ131097 VRM131096:VRM131097 WBI131096:WBI131097 WLE131096:WLE131097 WVA131096:WVA131097 D196632:D196633 IO196632:IO196633 SK196632:SK196633 ACG196632:ACG196633 AMC196632:AMC196633 AVY196632:AVY196633 BFU196632:BFU196633 BPQ196632:BPQ196633 BZM196632:BZM196633 CJI196632:CJI196633 CTE196632:CTE196633 DDA196632:DDA196633 DMW196632:DMW196633 DWS196632:DWS196633 EGO196632:EGO196633 EQK196632:EQK196633 FAG196632:FAG196633 FKC196632:FKC196633 FTY196632:FTY196633 GDU196632:GDU196633 GNQ196632:GNQ196633 GXM196632:GXM196633 HHI196632:HHI196633 HRE196632:HRE196633 IBA196632:IBA196633 IKW196632:IKW196633 IUS196632:IUS196633 JEO196632:JEO196633 JOK196632:JOK196633 JYG196632:JYG196633 KIC196632:KIC196633 KRY196632:KRY196633 LBU196632:LBU196633 LLQ196632:LLQ196633 LVM196632:LVM196633 MFI196632:MFI196633 MPE196632:MPE196633 MZA196632:MZA196633 NIW196632:NIW196633 NSS196632:NSS196633 OCO196632:OCO196633 OMK196632:OMK196633 OWG196632:OWG196633 PGC196632:PGC196633 PPY196632:PPY196633 PZU196632:PZU196633 QJQ196632:QJQ196633 QTM196632:QTM196633 RDI196632:RDI196633 RNE196632:RNE196633 RXA196632:RXA196633 SGW196632:SGW196633 SQS196632:SQS196633 TAO196632:TAO196633 TKK196632:TKK196633 TUG196632:TUG196633 UEC196632:UEC196633 UNY196632:UNY196633 UXU196632:UXU196633 VHQ196632:VHQ196633 VRM196632:VRM196633 WBI196632:WBI196633 WLE196632:WLE196633 WVA196632:WVA196633 D262168:D262169 IO262168:IO262169 SK262168:SK262169 ACG262168:ACG262169 AMC262168:AMC262169 AVY262168:AVY262169 BFU262168:BFU262169 BPQ262168:BPQ262169 BZM262168:BZM262169 CJI262168:CJI262169 CTE262168:CTE262169 DDA262168:DDA262169 DMW262168:DMW262169 DWS262168:DWS262169 EGO262168:EGO262169 EQK262168:EQK262169 FAG262168:FAG262169 FKC262168:FKC262169 FTY262168:FTY262169 GDU262168:GDU262169 GNQ262168:GNQ262169 GXM262168:GXM262169 HHI262168:HHI262169 HRE262168:HRE262169 IBA262168:IBA262169 IKW262168:IKW262169 IUS262168:IUS262169 JEO262168:JEO262169 JOK262168:JOK262169 JYG262168:JYG262169 KIC262168:KIC262169 KRY262168:KRY262169 LBU262168:LBU262169 LLQ262168:LLQ262169 LVM262168:LVM262169 MFI262168:MFI262169 MPE262168:MPE262169 MZA262168:MZA262169 NIW262168:NIW262169 NSS262168:NSS262169 OCO262168:OCO262169 OMK262168:OMK262169 OWG262168:OWG262169 PGC262168:PGC262169 PPY262168:PPY262169 PZU262168:PZU262169 QJQ262168:QJQ262169 QTM262168:QTM262169 RDI262168:RDI262169 RNE262168:RNE262169 RXA262168:RXA262169 SGW262168:SGW262169 SQS262168:SQS262169 TAO262168:TAO262169 TKK262168:TKK262169 TUG262168:TUG262169 UEC262168:UEC262169 UNY262168:UNY262169 UXU262168:UXU262169 VHQ262168:VHQ262169 VRM262168:VRM262169 WBI262168:WBI262169 WLE262168:WLE262169 WVA262168:WVA262169 D327704:D327705 IO327704:IO327705 SK327704:SK327705 ACG327704:ACG327705 AMC327704:AMC327705 AVY327704:AVY327705 BFU327704:BFU327705 BPQ327704:BPQ327705 BZM327704:BZM327705 CJI327704:CJI327705 CTE327704:CTE327705 DDA327704:DDA327705 DMW327704:DMW327705 DWS327704:DWS327705 EGO327704:EGO327705 EQK327704:EQK327705 FAG327704:FAG327705 FKC327704:FKC327705 FTY327704:FTY327705 GDU327704:GDU327705 GNQ327704:GNQ327705 GXM327704:GXM327705 HHI327704:HHI327705 HRE327704:HRE327705 IBA327704:IBA327705 IKW327704:IKW327705 IUS327704:IUS327705 JEO327704:JEO327705 JOK327704:JOK327705 JYG327704:JYG327705 KIC327704:KIC327705 KRY327704:KRY327705 LBU327704:LBU327705 LLQ327704:LLQ327705 LVM327704:LVM327705 MFI327704:MFI327705 MPE327704:MPE327705 MZA327704:MZA327705 NIW327704:NIW327705 NSS327704:NSS327705 OCO327704:OCO327705 OMK327704:OMK327705 OWG327704:OWG327705 PGC327704:PGC327705 PPY327704:PPY327705 PZU327704:PZU327705 QJQ327704:QJQ327705 QTM327704:QTM327705 RDI327704:RDI327705 RNE327704:RNE327705 RXA327704:RXA327705 SGW327704:SGW327705 SQS327704:SQS327705 TAO327704:TAO327705 TKK327704:TKK327705 TUG327704:TUG327705 UEC327704:UEC327705 UNY327704:UNY327705 UXU327704:UXU327705 VHQ327704:VHQ327705 VRM327704:VRM327705 WBI327704:WBI327705 WLE327704:WLE327705 WVA327704:WVA327705 D393240:D393241 IO393240:IO393241 SK393240:SK393241 ACG393240:ACG393241 AMC393240:AMC393241 AVY393240:AVY393241 BFU393240:BFU393241 BPQ393240:BPQ393241 BZM393240:BZM393241 CJI393240:CJI393241 CTE393240:CTE393241 DDA393240:DDA393241 DMW393240:DMW393241 DWS393240:DWS393241 EGO393240:EGO393241 EQK393240:EQK393241 FAG393240:FAG393241 FKC393240:FKC393241 FTY393240:FTY393241 GDU393240:GDU393241 GNQ393240:GNQ393241 GXM393240:GXM393241 HHI393240:HHI393241 HRE393240:HRE393241 IBA393240:IBA393241 IKW393240:IKW393241 IUS393240:IUS393241 JEO393240:JEO393241 JOK393240:JOK393241 JYG393240:JYG393241 KIC393240:KIC393241 KRY393240:KRY393241 LBU393240:LBU393241 LLQ393240:LLQ393241 LVM393240:LVM393241 MFI393240:MFI393241 MPE393240:MPE393241 MZA393240:MZA393241 NIW393240:NIW393241 NSS393240:NSS393241 OCO393240:OCO393241 OMK393240:OMK393241 OWG393240:OWG393241 PGC393240:PGC393241 PPY393240:PPY393241 PZU393240:PZU393241 QJQ393240:QJQ393241 QTM393240:QTM393241 RDI393240:RDI393241 RNE393240:RNE393241 RXA393240:RXA393241 SGW393240:SGW393241 SQS393240:SQS393241 TAO393240:TAO393241 TKK393240:TKK393241 TUG393240:TUG393241 UEC393240:UEC393241 UNY393240:UNY393241 UXU393240:UXU393241 VHQ393240:VHQ393241 VRM393240:VRM393241 WBI393240:WBI393241 WLE393240:WLE393241 WVA393240:WVA393241 D458776:D458777 IO458776:IO458777 SK458776:SK458777 ACG458776:ACG458777 AMC458776:AMC458777 AVY458776:AVY458777 BFU458776:BFU458777 BPQ458776:BPQ458777 BZM458776:BZM458777 CJI458776:CJI458777 CTE458776:CTE458777 DDA458776:DDA458777 DMW458776:DMW458777 DWS458776:DWS458777 EGO458776:EGO458777 EQK458776:EQK458777 FAG458776:FAG458777 FKC458776:FKC458777 FTY458776:FTY458777 GDU458776:GDU458777 GNQ458776:GNQ458777 GXM458776:GXM458777 HHI458776:HHI458777 HRE458776:HRE458777 IBA458776:IBA458777 IKW458776:IKW458777 IUS458776:IUS458777 JEO458776:JEO458777 JOK458776:JOK458777 JYG458776:JYG458777 KIC458776:KIC458777 KRY458776:KRY458777 LBU458776:LBU458777 LLQ458776:LLQ458777 LVM458776:LVM458777 MFI458776:MFI458777 MPE458776:MPE458777 MZA458776:MZA458777 NIW458776:NIW458777 NSS458776:NSS458777 OCO458776:OCO458777 OMK458776:OMK458777 OWG458776:OWG458777 PGC458776:PGC458777 PPY458776:PPY458777 PZU458776:PZU458777 QJQ458776:QJQ458777 QTM458776:QTM458777 RDI458776:RDI458777 RNE458776:RNE458777 RXA458776:RXA458777 SGW458776:SGW458777 SQS458776:SQS458777 TAO458776:TAO458777 TKK458776:TKK458777 TUG458776:TUG458777 UEC458776:UEC458777 UNY458776:UNY458777 UXU458776:UXU458777 VHQ458776:VHQ458777 VRM458776:VRM458777 WBI458776:WBI458777 WLE458776:WLE458777 WVA458776:WVA458777 D524312:D524313 IO524312:IO524313 SK524312:SK524313 ACG524312:ACG524313 AMC524312:AMC524313 AVY524312:AVY524313 BFU524312:BFU524313 BPQ524312:BPQ524313 BZM524312:BZM524313 CJI524312:CJI524313 CTE524312:CTE524313 DDA524312:DDA524313 DMW524312:DMW524313 DWS524312:DWS524313 EGO524312:EGO524313 EQK524312:EQK524313 FAG524312:FAG524313 FKC524312:FKC524313 FTY524312:FTY524313 GDU524312:GDU524313 GNQ524312:GNQ524313 GXM524312:GXM524313 HHI524312:HHI524313 HRE524312:HRE524313 IBA524312:IBA524313 IKW524312:IKW524313 IUS524312:IUS524313 JEO524312:JEO524313 JOK524312:JOK524313 JYG524312:JYG524313 KIC524312:KIC524313 KRY524312:KRY524313 LBU524312:LBU524313 LLQ524312:LLQ524313 LVM524312:LVM524313 MFI524312:MFI524313 MPE524312:MPE524313 MZA524312:MZA524313 NIW524312:NIW524313 NSS524312:NSS524313 OCO524312:OCO524313 OMK524312:OMK524313 OWG524312:OWG524313 PGC524312:PGC524313 PPY524312:PPY524313 PZU524312:PZU524313 QJQ524312:QJQ524313 QTM524312:QTM524313 RDI524312:RDI524313 RNE524312:RNE524313 RXA524312:RXA524313 SGW524312:SGW524313 SQS524312:SQS524313 TAO524312:TAO524313 TKK524312:TKK524313 TUG524312:TUG524313 UEC524312:UEC524313 UNY524312:UNY524313 UXU524312:UXU524313 VHQ524312:VHQ524313 VRM524312:VRM524313 WBI524312:WBI524313 WLE524312:WLE524313 WVA524312:WVA524313 D589848:D589849 IO589848:IO589849 SK589848:SK589849 ACG589848:ACG589849 AMC589848:AMC589849 AVY589848:AVY589849 BFU589848:BFU589849 BPQ589848:BPQ589849 BZM589848:BZM589849 CJI589848:CJI589849 CTE589848:CTE589849 DDA589848:DDA589849 DMW589848:DMW589849 DWS589848:DWS589849 EGO589848:EGO589849 EQK589848:EQK589849 FAG589848:FAG589849 FKC589848:FKC589849 FTY589848:FTY589849 GDU589848:GDU589849 GNQ589848:GNQ589849 GXM589848:GXM589849 HHI589848:HHI589849 HRE589848:HRE589849 IBA589848:IBA589849 IKW589848:IKW589849 IUS589848:IUS589849 JEO589848:JEO589849 JOK589848:JOK589849 JYG589848:JYG589849 KIC589848:KIC589849 KRY589848:KRY589849 LBU589848:LBU589849 LLQ589848:LLQ589849 LVM589848:LVM589849 MFI589848:MFI589849 MPE589848:MPE589849 MZA589848:MZA589849 NIW589848:NIW589849 NSS589848:NSS589849 OCO589848:OCO589849 OMK589848:OMK589849 OWG589848:OWG589849 PGC589848:PGC589849 PPY589848:PPY589849 PZU589848:PZU589849 QJQ589848:QJQ589849 QTM589848:QTM589849 RDI589848:RDI589849 RNE589848:RNE589849 RXA589848:RXA589849 SGW589848:SGW589849 SQS589848:SQS589849 TAO589848:TAO589849 TKK589848:TKK589849 TUG589848:TUG589849 UEC589848:UEC589849 UNY589848:UNY589849 UXU589848:UXU589849 VHQ589848:VHQ589849 VRM589848:VRM589849 WBI589848:WBI589849 WLE589848:WLE589849 WVA589848:WVA589849 D655384:D655385 IO655384:IO655385 SK655384:SK655385 ACG655384:ACG655385 AMC655384:AMC655385 AVY655384:AVY655385 BFU655384:BFU655385 BPQ655384:BPQ655385 BZM655384:BZM655385 CJI655384:CJI655385 CTE655384:CTE655385 DDA655384:DDA655385 DMW655384:DMW655385 DWS655384:DWS655385 EGO655384:EGO655385 EQK655384:EQK655385 FAG655384:FAG655385 FKC655384:FKC655385 FTY655384:FTY655385 GDU655384:GDU655385 GNQ655384:GNQ655385 GXM655384:GXM655385 HHI655384:HHI655385 HRE655384:HRE655385 IBA655384:IBA655385 IKW655384:IKW655385 IUS655384:IUS655385 JEO655384:JEO655385 JOK655384:JOK655385 JYG655384:JYG655385 KIC655384:KIC655385 KRY655384:KRY655385 LBU655384:LBU655385 LLQ655384:LLQ655385 LVM655384:LVM655385 MFI655384:MFI655385 MPE655384:MPE655385 MZA655384:MZA655385 NIW655384:NIW655385 NSS655384:NSS655385 OCO655384:OCO655385 OMK655384:OMK655385 OWG655384:OWG655385 PGC655384:PGC655385 PPY655384:PPY655385 PZU655384:PZU655385 QJQ655384:QJQ655385 QTM655384:QTM655385 RDI655384:RDI655385 RNE655384:RNE655385 RXA655384:RXA655385 SGW655384:SGW655385 SQS655384:SQS655385 TAO655384:TAO655385 TKK655384:TKK655385 TUG655384:TUG655385 UEC655384:UEC655385 UNY655384:UNY655385 UXU655384:UXU655385 VHQ655384:VHQ655385 VRM655384:VRM655385 WBI655384:WBI655385 WLE655384:WLE655385 WVA655384:WVA655385 D720920:D720921 IO720920:IO720921 SK720920:SK720921 ACG720920:ACG720921 AMC720920:AMC720921 AVY720920:AVY720921 BFU720920:BFU720921 BPQ720920:BPQ720921 BZM720920:BZM720921 CJI720920:CJI720921 CTE720920:CTE720921 DDA720920:DDA720921 DMW720920:DMW720921 DWS720920:DWS720921 EGO720920:EGO720921 EQK720920:EQK720921 FAG720920:FAG720921 FKC720920:FKC720921 FTY720920:FTY720921 GDU720920:GDU720921 GNQ720920:GNQ720921 GXM720920:GXM720921 HHI720920:HHI720921 HRE720920:HRE720921 IBA720920:IBA720921 IKW720920:IKW720921 IUS720920:IUS720921 JEO720920:JEO720921 JOK720920:JOK720921 JYG720920:JYG720921 KIC720920:KIC720921 KRY720920:KRY720921 LBU720920:LBU720921 LLQ720920:LLQ720921 LVM720920:LVM720921 MFI720920:MFI720921 MPE720920:MPE720921 MZA720920:MZA720921 NIW720920:NIW720921 NSS720920:NSS720921 OCO720920:OCO720921 OMK720920:OMK720921 OWG720920:OWG720921 PGC720920:PGC720921 PPY720920:PPY720921 PZU720920:PZU720921 QJQ720920:QJQ720921 QTM720920:QTM720921 RDI720920:RDI720921 RNE720920:RNE720921 RXA720920:RXA720921 SGW720920:SGW720921 SQS720920:SQS720921 TAO720920:TAO720921 TKK720920:TKK720921 TUG720920:TUG720921 UEC720920:UEC720921 UNY720920:UNY720921 UXU720920:UXU720921 VHQ720920:VHQ720921 VRM720920:VRM720921 WBI720920:WBI720921 WLE720920:WLE720921 WVA720920:WVA720921 D786456:D786457 IO786456:IO786457 SK786456:SK786457 ACG786456:ACG786457 AMC786456:AMC786457 AVY786456:AVY786457 BFU786456:BFU786457 BPQ786456:BPQ786457 BZM786456:BZM786457 CJI786456:CJI786457 CTE786456:CTE786457 DDA786456:DDA786457 DMW786456:DMW786457 DWS786456:DWS786457 EGO786456:EGO786457 EQK786456:EQK786457 FAG786456:FAG786457 FKC786456:FKC786457 FTY786456:FTY786457 GDU786456:GDU786457 GNQ786456:GNQ786457 GXM786456:GXM786457 HHI786456:HHI786457 HRE786456:HRE786457 IBA786456:IBA786457 IKW786456:IKW786457 IUS786456:IUS786457 JEO786456:JEO786457 JOK786456:JOK786457 JYG786456:JYG786457 KIC786456:KIC786457 KRY786456:KRY786457 LBU786456:LBU786457 LLQ786456:LLQ786457 LVM786456:LVM786457 MFI786456:MFI786457 MPE786456:MPE786457 MZA786456:MZA786457 NIW786456:NIW786457 NSS786456:NSS786457 OCO786456:OCO786457 OMK786456:OMK786457 OWG786456:OWG786457 PGC786456:PGC786457 PPY786456:PPY786457 PZU786456:PZU786457 QJQ786456:QJQ786457 QTM786456:QTM786457 RDI786456:RDI786457 RNE786456:RNE786457 RXA786456:RXA786457 SGW786456:SGW786457 SQS786456:SQS786457 TAO786456:TAO786457 TKK786456:TKK786457 TUG786456:TUG786457 UEC786456:UEC786457 UNY786456:UNY786457 UXU786456:UXU786457 VHQ786456:VHQ786457 VRM786456:VRM786457 WBI786456:WBI786457 WLE786456:WLE786457 WVA786456:WVA786457 D851992:D851993 IO851992:IO851993 SK851992:SK851993 ACG851992:ACG851993 AMC851992:AMC851993 AVY851992:AVY851993 BFU851992:BFU851993 BPQ851992:BPQ851993 BZM851992:BZM851993 CJI851992:CJI851993 CTE851992:CTE851993 DDA851992:DDA851993 DMW851992:DMW851993 DWS851992:DWS851993 EGO851992:EGO851993 EQK851992:EQK851993 FAG851992:FAG851993 FKC851992:FKC851993 FTY851992:FTY851993 GDU851992:GDU851993 GNQ851992:GNQ851993 GXM851992:GXM851993 HHI851992:HHI851993 HRE851992:HRE851993 IBA851992:IBA851993 IKW851992:IKW851993 IUS851992:IUS851993 JEO851992:JEO851993 JOK851992:JOK851993 JYG851992:JYG851993 KIC851992:KIC851993 KRY851992:KRY851993 LBU851992:LBU851993 LLQ851992:LLQ851993 LVM851992:LVM851993 MFI851992:MFI851993 MPE851992:MPE851993 MZA851992:MZA851993 NIW851992:NIW851993 NSS851992:NSS851993 OCO851992:OCO851993 OMK851992:OMK851993 OWG851992:OWG851993 PGC851992:PGC851993 PPY851992:PPY851993 PZU851992:PZU851993 QJQ851992:QJQ851993 QTM851992:QTM851993 RDI851992:RDI851993 RNE851992:RNE851993 RXA851992:RXA851993 SGW851992:SGW851993 SQS851992:SQS851993 TAO851992:TAO851993 TKK851992:TKK851993 TUG851992:TUG851993 UEC851992:UEC851993 UNY851992:UNY851993 UXU851992:UXU851993 VHQ851992:VHQ851993 VRM851992:VRM851993 WBI851992:WBI851993 WLE851992:WLE851993 WVA851992:WVA851993 D917528:D917529 IO917528:IO917529 SK917528:SK917529 ACG917528:ACG917529 AMC917528:AMC917529 AVY917528:AVY917529 BFU917528:BFU917529 BPQ917528:BPQ917529 BZM917528:BZM917529 CJI917528:CJI917529 CTE917528:CTE917529 DDA917528:DDA917529 DMW917528:DMW917529 DWS917528:DWS917529 EGO917528:EGO917529 EQK917528:EQK917529 FAG917528:FAG917529 FKC917528:FKC917529 FTY917528:FTY917529 GDU917528:GDU917529 GNQ917528:GNQ917529 GXM917528:GXM917529 HHI917528:HHI917529 HRE917528:HRE917529 IBA917528:IBA917529 IKW917528:IKW917529 IUS917528:IUS917529 JEO917528:JEO917529 JOK917528:JOK917529 JYG917528:JYG917529 KIC917528:KIC917529 KRY917528:KRY917529 LBU917528:LBU917529 LLQ917528:LLQ917529 LVM917528:LVM917529 MFI917528:MFI917529 MPE917528:MPE917529 MZA917528:MZA917529 NIW917528:NIW917529 NSS917528:NSS917529 OCO917528:OCO917529 OMK917528:OMK917529 OWG917528:OWG917529 PGC917528:PGC917529 PPY917528:PPY917529 PZU917528:PZU917529 QJQ917528:QJQ917529 QTM917528:QTM917529 RDI917528:RDI917529 RNE917528:RNE917529 RXA917528:RXA917529 SGW917528:SGW917529 SQS917528:SQS917529 TAO917528:TAO917529 TKK917528:TKK917529 TUG917528:TUG917529 UEC917528:UEC917529 UNY917528:UNY917529 UXU917528:UXU917529 VHQ917528:VHQ917529 VRM917528:VRM917529 WBI917528:WBI917529 WLE917528:WLE917529 WVA917528:WVA917529 D983064:D983065 IO983064:IO983065 SK983064:SK983065 ACG983064:ACG983065 AMC983064:AMC983065 AVY983064:AVY983065 BFU983064:BFU983065 BPQ983064:BPQ983065 BZM983064:BZM983065 CJI983064:CJI983065 CTE983064:CTE983065 DDA983064:DDA983065 DMW983064:DMW983065 DWS983064:DWS983065 EGO983064:EGO983065 EQK983064:EQK983065 FAG983064:FAG983065 FKC983064:FKC983065 FTY983064:FTY983065 GDU983064:GDU983065 GNQ983064:GNQ983065 GXM983064:GXM983065 HHI983064:HHI983065 HRE983064:HRE983065 IBA983064:IBA983065 IKW983064:IKW983065 IUS983064:IUS983065 JEO983064:JEO983065 JOK983064:JOK983065 JYG983064:JYG983065 KIC983064:KIC983065 KRY983064:KRY983065 LBU983064:LBU983065 LLQ983064:LLQ983065 LVM983064:LVM983065 MFI983064:MFI983065 MPE983064:MPE983065 MZA983064:MZA983065 NIW983064:NIW983065 NSS983064:NSS983065 OCO983064:OCO983065 OMK983064:OMK983065 OWG983064:OWG983065 PGC983064:PGC983065 PPY983064:PPY983065 PZU983064:PZU983065 QJQ983064:QJQ983065 QTM983064:QTM983065 RDI983064:RDI983065 RNE983064:RNE983065 RXA983064:RXA983065 SGW983064:SGW983065 SQS983064:SQS983065 TAO983064:TAO983065 TKK983064:TKK983065 TUG983064:TUG983065 UEC983064:UEC983065 UNY983064:UNY983065 UXU983064:UXU983065 VHQ983064:VHQ983065 VRM983064:VRM983065 WBI983064:WBI983065 WLE983064:WLE983065 WVA983064:WVA983065 D65555 IO65555 SK65555 ACG65555 AMC65555 AVY65555 BFU65555 BPQ65555 BZM65555 CJI65555 CTE65555 DDA65555 DMW65555 DWS65555 EGO65555 EQK65555 FAG65555 FKC65555 FTY65555 GDU65555 GNQ65555 GXM65555 HHI65555 HRE65555 IBA65555 IKW65555 IUS65555 JEO65555 JOK65555 JYG65555 KIC65555 KRY65555 LBU65555 LLQ65555 LVM65555 MFI65555 MPE65555 MZA65555 NIW65555 NSS65555 OCO65555 OMK65555 OWG65555 PGC65555 PPY65555 PZU65555 QJQ65555 QTM65555 RDI65555 RNE65555 RXA65555 SGW65555 SQS65555 TAO65555 TKK65555 TUG65555 UEC65555 UNY65555 UXU65555 VHQ65555 VRM65555 WBI65555 WLE65555 WVA65555 D131091 IO131091 SK131091 ACG131091 AMC131091 AVY131091 BFU131091 BPQ131091 BZM131091 CJI131091 CTE131091 DDA131091 DMW131091 DWS131091 EGO131091 EQK131091 FAG131091 FKC131091 FTY131091 GDU131091 GNQ131091 GXM131091 HHI131091 HRE131091 IBA131091 IKW131091 IUS131091 JEO131091 JOK131091 JYG131091 KIC131091 KRY131091 LBU131091 LLQ131091 LVM131091 MFI131091 MPE131091 MZA131091 NIW131091 NSS131091 OCO131091 OMK131091 OWG131091 PGC131091 PPY131091 PZU131091 QJQ131091 QTM131091 RDI131091 RNE131091 RXA131091 SGW131091 SQS131091 TAO131091 TKK131091 TUG131091 UEC131091 UNY131091 UXU131091 VHQ131091 VRM131091 WBI131091 WLE131091 WVA131091 D196627 IO196627 SK196627 ACG196627 AMC196627 AVY196627 BFU196627 BPQ196627 BZM196627 CJI196627 CTE196627 DDA196627 DMW196627 DWS196627 EGO196627 EQK196627 FAG196627 FKC196627 FTY196627 GDU196627 GNQ196627 GXM196627 HHI196627 HRE196627 IBA196627 IKW196627 IUS196627 JEO196627 JOK196627 JYG196627 KIC196627 KRY196627 LBU196627 LLQ196627 LVM196627 MFI196627 MPE196627 MZA196627 NIW196627 NSS196627 OCO196627 OMK196627 OWG196627 PGC196627 PPY196627 PZU196627 QJQ196627 QTM196627 RDI196627 RNE196627 RXA196627 SGW196627 SQS196627 TAO196627 TKK196627 TUG196627 UEC196627 UNY196627 UXU196627 VHQ196627 VRM196627 WBI196627 WLE196627 WVA196627 D262163 IO262163 SK262163 ACG262163 AMC262163 AVY262163 BFU262163 BPQ262163 BZM262163 CJI262163 CTE262163 DDA262163 DMW262163 DWS262163 EGO262163 EQK262163 FAG262163 FKC262163 FTY262163 GDU262163 GNQ262163 GXM262163 HHI262163 HRE262163 IBA262163 IKW262163 IUS262163 JEO262163 JOK262163 JYG262163 KIC262163 KRY262163 LBU262163 LLQ262163 LVM262163 MFI262163 MPE262163 MZA262163 NIW262163 NSS262163 OCO262163 OMK262163 OWG262163 PGC262163 PPY262163 PZU262163 QJQ262163 QTM262163 RDI262163 RNE262163 RXA262163 SGW262163 SQS262163 TAO262163 TKK262163 TUG262163 UEC262163 UNY262163 UXU262163 VHQ262163 VRM262163 WBI262163 WLE262163 WVA262163 D327699 IO327699 SK327699 ACG327699 AMC327699 AVY327699 BFU327699 BPQ327699 BZM327699 CJI327699 CTE327699 DDA327699 DMW327699 DWS327699 EGO327699 EQK327699 FAG327699 FKC327699 FTY327699 GDU327699 GNQ327699 GXM327699 HHI327699 HRE327699 IBA327699 IKW327699 IUS327699 JEO327699 JOK327699 JYG327699 KIC327699 KRY327699 LBU327699 LLQ327699 LVM327699 MFI327699 MPE327699 MZA327699 NIW327699 NSS327699 OCO327699 OMK327699 OWG327699 PGC327699 PPY327699 PZU327699 QJQ327699 QTM327699 RDI327699 RNE327699 RXA327699 SGW327699 SQS327699 TAO327699 TKK327699 TUG327699 UEC327699 UNY327699 UXU327699 VHQ327699 VRM327699 WBI327699 WLE327699 WVA327699 D393235 IO393235 SK393235 ACG393235 AMC393235 AVY393235 BFU393235 BPQ393235 BZM393235 CJI393235 CTE393235 DDA393235 DMW393235 DWS393235 EGO393235 EQK393235 FAG393235 FKC393235 FTY393235 GDU393235 GNQ393235 GXM393235 HHI393235 HRE393235 IBA393235 IKW393235 IUS393235 JEO393235 JOK393235 JYG393235 KIC393235 KRY393235 LBU393235 LLQ393235 LVM393235 MFI393235 MPE393235 MZA393235 NIW393235 NSS393235 OCO393235 OMK393235 OWG393235 PGC393235 PPY393235 PZU393235 QJQ393235 QTM393235 RDI393235 RNE393235 RXA393235 SGW393235 SQS393235 TAO393235 TKK393235 TUG393235 UEC393235 UNY393235 UXU393235 VHQ393235 VRM393235 WBI393235 WLE393235 WVA393235 D458771 IO458771 SK458771 ACG458771 AMC458771 AVY458771 BFU458771 BPQ458771 BZM458771 CJI458771 CTE458771 DDA458771 DMW458771 DWS458771 EGO458771 EQK458771 FAG458771 FKC458771 FTY458771 GDU458771 GNQ458771 GXM458771 HHI458771 HRE458771 IBA458771 IKW458771 IUS458771 JEO458771 JOK458771 JYG458771 KIC458771 KRY458771 LBU458771 LLQ458771 LVM458771 MFI458771 MPE458771 MZA458771 NIW458771 NSS458771 OCO458771 OMK458771 OWG458771 PGC458771 PPY458771 PZU458771 QJQ458771 QTM458771 RDI458771 RNE458771 RXA458771 SGW458771 SQS458771 TAO458771 TKK458771 TUG458771 UEC458771 UNY458771 UXU458771 VHQ458771 VRM458771 WBI458771 WLE458771 WVA458771 D524307 IO524307 SK524307 ACG524307 AMC524307 AVY524307 BFU524307 BPQ524307 BZM524307 CJI524307 CTE524307 DDA524307 DMW524307 DWS524307 EGO524307 EQK524307 FAG524307 FKC524307 FTY524307 GDU524307 GNQ524307 GXM524307 HHI524307 HRE524307 IBA524307 IKW524307 IUS524307 JEO524307 JOK524307 JYG524307 KIC524307 KRY524307 LBU524307 LLQ524307 LVM524307 MFI524307 MPE524307 MZA524307 NIW524307 NSS524307 OCO524307 OMK524307 OWG524307 PGC524307 PPY524307 PZU524307 QJQ524307 QTM524307 RDI524307 RNE524307 RXA524307 SGW524307 SQS524307 TAO524307 TKK524307 TUG524307 UEC524307 UNY524307 UXU524307 VHQ524307 VRM524307 WBI524307 WLE524307 WVA524307 D589843 IO589843 SK589843 ACG589843 AMC589843 AVY589843 BFU589843 BPQ589843 BZM589843 CJI589843 CTE589843 DDA589843 DMW589843 DWS589843 EGO589843 EQK589843 FAG589843 FKC589843 FTY589843 GDU589843 GNQ589843 GXM589843 HHI589843 HRE589843 IBA589843 IKW589843 IUS589843 JEO589843 JOK589843 JYG589843 KIC589843 KRY589843 LBU589843 LLQ589843 LVM589843 MFI589843 MPE589843 MZA589843 NIW589843 NSS589843 OCO589843 OMK589843 OWG589843 PGC589843 PPY589843 PZU589843 QJQ589843 QTM589843 RDI589843 RNE589843 RXA589843 SGW589843 SQS589843 TAO589843 TKK589843 TUG589843 UEC589843 UNY589843 UXU589843 VHQ589843 VRM589843 WBI589843 WLE589843 WVA589843 D655379 IO655379 SK655379 ACG655379 AMC655379 AVY655379 BFU655379 BPQ655379 BZM655379 CJI655379 CTE655379 DDA655379 DMW655379 DWS655379 EGO655379 EQK655379 FAG655379 FKC655379 FTY655379 GDU655379 GNQ655379 GXM655379 HHI655379 HRE655379 IBA655379 IKW655379 IUS655379 JEO655379 JOK655379 JYG655379 KIC655379 KRY655379 LBU655379 LLQ655379 LVM655379 MFI655379 MPE655379 MZA655379 NIW655379 NSS655379 OCO655379 OMK655379 OWG655379 PGC655379 PPY655379 PZU655379 QJQ655379 QTM655379 RDI655379 RNE655379 RXA655379 SGW655379 SQS655379 TAO655379 TKK655379 TUG655379 UEC655379 UNY655379 UXU655379 VHQ655379 VRM655379 WBI655379 WLE655379 WVA655379 D720915 IO720915 SK720915 ACG720915 AMC720915 AVY720915 BFU720915 BPQ720915 BZM720915 CJI720915 CTE720915 DDA720915 DMW720915 DWS720915 EGO720915 EQK720915 FAG720915 FKC720915 FTY720915 GDU720915 GNQ720915 GXM720915 HHI720915 HRE720915 IBA720915 IKW720915 IUS720915 JEO720915 JOK720915 JYG720915 KIC720915 KRY720915 LBU720915 LLQ720915 LVM720915 MFI720915 MPE720915 MZA720915 NIW720915 NSS720915 OCO720915 OMK720915 OWG720915 PGC720915 PPY720915 PZU720915 QJQ720915 QTM720915 RDI720915 RNE720915 RXA720915 SGW720915 SQS720915 TAO720915 TKK720915 TUG720915 UEC720915 UNY720915 UXU720915 VHQ720915 VRM720915 WBI720915 WLE720915 WVA720915 D786451 IO786451 SK786451 ACG786451 AMC786451 AVY786451 BFU786451 BPQ786451 BZM786451 CJI786451 CTE786451 DDA786451 DMW786451 DWS786451 EGO786451 EQK786451 FAG786451 FKC786451 FTY786451 GDU786451 GNQ786451 GXM786451 HHI786451 HRE786451 IBA786451 IKW786451 IUS786451 JEO786451 JOK786451 JYG786451 KIC786451 KRY786451 LBU786451 LLQ786451 LVM786451 MFI786451 MPE786451 MZA786451 NIW786451 NSS786451 OCO786451 OMK786451 OWG786451 PGC786451 PPY786451 PZU786451 QJQ786451 QTM786451 RDI786451 RNE786451 RXA786451 SGW786451 SQS786451 TAO786451 TKK786451 TUG786451 UEC786451 UNY786451 UXU786451 VHQ786451 VRM786451 WBI786451 WLE786451 WVA786451 D851987 IO851987 SK851987 ACG851987 AMC851987 AVY851987 BFU851987 BPQ851987 BZM851987 CJI851987 CTE851987 DDA851987 DMW851987 DWS851987 EGO851987 EQK851987 FAG851987 FKC851987 FTY851987 GDU851987 GNQ851987 GXM851987 HHI851987 HRE851987 IBA851987 IKW851987 IUS851987 JEO851987 JOK851987 JYG851987 KIC851987 KRY851987 LBU851987 LLQ851987 LVM851987 MFI851987 MPE851987 MZA851987 NIW851987 NSS851987 OCO851987 OMK851987 OWG851987 PGC851987 PPY851987 PZU851987 QJQ851987 QTM851987 RDI851987 RNE851987 RXA851987 SGW851987 SQS851987 TAO851987 TKK851987 TUG851987 UEC851987 UNY851987 UXU851987 VHQ851987 VRM851987 WBI851987 WLE851987 WVA851987 D917523 IO917523 SK917523 ACG917523 AMC917523 AVY917523 BFU917523 BPQ917523 BZM917523 CJI917523 CTE917523 DDA917523 DMW917523 DWS917523 EGO917523 EQK917523 FAG917523 FKC917523 FTY917523 GDU917523 GNQ917523 GXM917523 HHI917523 HRE917523 IBA917523 IKW917523 IUS917523 JEO917523 JOK917523 JYG917523 KIC917523 KRY917523 LBU917523 LLQ917523 LVM917523 MFI917523 MPE917523 MZA917523 NIW917523 NSS917523 OCO917523 OMK917523 OWG917523 PGC917523 PPY917523 PZU917523 QJQ917523 QTM917523 RDI917523 RNE917523 RXA917523 SGW917523 SQS917523 TAO917523 TKK917523 TUG917523 UEC917523 UNY917523 UXU917523 VHQ917523 VRM917523 WBI917523 WLE917523 WVA917523 WVA16:WVA18 IO11 SK11 ACG11 AMC11 AVY11 BFU11 BPQ11 BZM11 CJI11 CTE11 DDA11 DMW11 DWS11 EGO11 EQK11 FAG11 FKC11 FTY11 GDU11 GNQ11 GXM11 HHI11 HRE11 IBA11 IKW11 IUS11 JEO11 JOK11 JYG11 KIC11 KRY11 LBU11 LLQ11 LVM11 MFI11 MPE11 MZA11 NIW11 NSS11 OCO11 OMK11 OWG11 PGC11 PPY11 PZU11 QJQ11 QTM11 RDI11 RNE11 RXA11 SGW11 SQS11 TAO11 TKK11 TUG11 UEC11 UNY11 UXU11 VHQ11 VRM11 WBI11 WLE11 WVA11 D11 IO16:IO18 SK16:SK18 ACG16:ACG18 AMC16:AMC18 AVY16:AVY18 BFU16:BFU18 BPQ16:BPQ18 BZM16:BZM18 CJI16:CJI18 CTE16:CTE18 DDA16:DDA18 DMW16:DMW18 DWS16:DWS18 EGO16:EGO18 EQK16:EQK18 FAG16:FAG18 FKC16:FKC18 FTY16:FTY18 GDU16:GDU18 GNQ16:GNQ18 GXM16:GXM18 HHI16:HHI18 HRE16:HRE18 IBA16:IBA18 IKW16:IKW18 IUS16:IUS18 JEO16:JEO18 JOK16:JOK18 JYG16:JYG18 KIC16:KIC18 KRY16:KRY18 LBU16:LBU18 LLQ16:LLQ18 LVM16:LVM18 MFI16:MFI18 MPE16:MPE18 MZA16:MZA18 NIW16:NIW18 NSS16:NSS18 OCO16:OCO18 OMK16:OMK18 OWG16:OWG18 PGC16:PGC18 PPY16:PPY18 PZU16:PZU18 QJQ16:QJQ18 QTM16:QTM18 RDI16:RDI18 RNE16:RNE18 RXA16:RXA18 SGW16:SGW18 SQS16:SQS18 TAO16:TAO18 TKK16:TKK18 TUG16:TUG18 UEC16:UEC18 UNY16:UNY18 UXU16:UXU18 VHQ16:VHQ18 VRM16:VRM18 WBI16:WBI18 WLE16:WLE18 D16:D18" xr:uid="{4F5186AD-ADE8-497C-A7B6-8DEBD95CB784}">
      <formula1>0</formula1>
      <formula2>300</formula2>
    </dataValidation>
    <dataValidation type="textLength" errorStyle="information" allowBlank="1" showInputMessage="1" showErrorMessage="1" error="XLBVal:6=196172385.18_x000d__x000a_" sqref="D9 IO9 SK9 ACG9 AMC9 AVY9 BFU9 BPQ9 BZM9 CJI9 CTE9 DDA9 DMW9 DWS9 EGO9 EQK9 FAG9 FKC9 FTY9 GDU9 GNQ9 GXM9 HHI9 HRE9 IBA9 IKW9 IUS9 JEO9 JOK9 JYG9 KIC9 KRY9 LBU9 LLQ9 LVM9 MFI9 MPE9 MZA9 NIW9 NSS9 OCO9 OMK9 OWG9 PGC9 PPY9 PZU9 QJQ9 QTM9 RDI9 RNE9 RXA9 SGW9 SQS9 TAO9 TKK9 TUG9 UEC9 UNY9 UXU9 VHQ9 VRM9 WBI9 WLE9 WVA9 D65546 IO65546 SK65546 ACG65546 AMC65546 AVY65546 BFU65546 BPQ65546 BZM65546 CJI65546 CTE65546 DDA65546 DMW65546 DWS65546 EGO65546 EQK65546 FAG65546 FKC65546 FTY65546 GDU65546 GNQ65546 GXM65546 HHI65546 HRE65546 IBA65546 IKW65546 IUS65546 JEO65546 JOK65546 JYG65546 KIC65546 KRY65546 LBU65546 LLQ65546 LVM65546 MFI65546 MPE65546 MZA65546 NIW65546 NSS65546 OCO65546 OMK65546 OWG65546 PGC65546 PPY65546 PZU65546 QJQ65546 QTM65546 RDI65546 RNE65546 RXA65546 SGW65546 SQS65546 TAO65546 TKK65546 TUG65546 UEC65546 UNY65546 UXU65546 VHQ65546 VRM65546 WBI65546 WLE65546 WVA65546 D131082 IO131082 SK131082 ACG131082 AMC131082 AVY131082 BFU131082 BPQ131082 BZM131082 CJI131082 CTE131082 DDA131082 DMW131082 DWS131082 EGO131082 EQK131082 FAG131082 FKC131082 FTY131082 GDU131082 GNQ131082 GXM131082 HHI131082 HRE131082 IBA131082 IKW131082 IUS131082 JEO131082 JOK131082 JYG131082 KIC131082 KRY131082 LBU131082 LLQ131082 LVM131082 MFI131082 MPE131082 MZA131082 NIW131082 NSS131082 OCO131082 OMK131082 OWG131082 PGC131082 PPY131082 PZU131082 QJQ131082 QTM131082 RDI131082 RNE131082 RXA131082 SGW131082 SQS131082 TAO131082 TKK131082 TUG131082 UEC131082 UNY131082 UXU131082 VHQ131082 VRM131082 WBI131082 WLE131082 WVA131082 D196618 IO196618 SK196618 ACG196618 AMC196618 AVY196618 BFU196618 BPQ196618 BZM196618 CJI196618 CTE196618 DDA196618 DMW196618 DWS196618 EGO196618 EQK196618 FAG196618 FKC196618 FTY196618 GDU196618 GNQ196618 GXM196618 HHI196618 HRE196618 IBA196618 IKW196618 IUS196618 JEO196618 JOK196618 JYG196618 KIC196618 KRY196618 LBU196618 LLQ196618 LVM196618 MFI196618 MPE196618 MZA196618 NIW196618 NSS196618 OCO196618 OMK196618 OWG196618 PGC196618 PPY196618 PZU196618 QJQ196618 QTM196618 RDI196618 RNE196618 RXA196618 SGW196618 SQS196618 TAO196618 TKK196618 TUG196618 UEC196618 UNY196618 UXU196618 VHQ196618 VRM196618 WBI196618 WLE196618 WVA196618 D262154 IO262154 SK262154 ACG262154 AMC262154 AVY262154 BFU262154 BPQ262154 BZM262154 CJI262154 CTE262154 DDA262154 DMW262154 DWS262154 EGO262154 EQK262154 FAG262154 FKC262154 FTY262154 GDU262154 GNQ262154 GXM262154 HHI262154 HRE262154 IBA262154 IKW262154 IUS262154 JEO262154 JOK262154 JYG262154 KIC262154 KRY262154 LBU262154 LLQ262154 LVM262154 MFI262154 MPE262154 MZA262154 NIW262154 NSS262154 OCO262154 OMK262154 OWG262154 PGC262154 PPY262154 PZU262154 QJQ262154 QTM262154 RDI262154 RNE262154 RXA262154 SGW262154 SQS262154 TAO262154 TKK262154 TUG262154 UEC262154 UNY262154 UXU262154 VHQ262154 VRM262154 WBI262154 WLE262154 WVA262154 D327690 IO327690 SK327690 ACG327690 AMC327690 AVY327690 BFU327690 BPQ327690 BZM327690 CJI327690 CTE327690 DDA327690 DMW327690 DWS327690 EGO327690 EQK327690 FAG327690 FKC327690 FTY327690 GDU327690 GNQ327690 GXM327690 HHI327690 HRE327690 IBA327690 IKW327690 IUS327690 JEO327690 JOK327690 JYG327690 KIC327690 KRY327690 LBU327690 LLQ327690 LVM327690 MFI327690 MPE327690 MZA327690 NIW327690 NSS327690 OCO327690 OMK327690 OWG327690 PGC327690 PPY327690 PZU327690 QJQ327690 QTM327690 RDI327690 RNE327690 RXA327690 SGW327690 SQS327690 TAO327690 TKK327690 TUG327690 UEC327690 UNY327690 UXU327690 VHQ327690 VRM327690 WBI327690 WLE327690 WVA327690 D393226 IO393226 SK393226 ACG393226 AMC393226 AVY393226 BFU393226 BPQ393226 BZM393226 CJI393226 CTE393226 DDA393226 DMW393226 DWS393226 EGO393226 EQK393226 FAG393226 FKC393226 FTY393226 GDU393226 GNQ393226 GXM393226 HHI393226 HRE393226 IBA393226 IKW393226 IUS393226 JEO393226 JOK393226 JYG393226 KIC393226 KRY393226 LBU393226 LLQ393226 LVM393226 MFI393226 MPE393226 MZA393226 NIW393226 NSS393226 OCO393226 OMK393226 OWG393226 PGC393226 PPY393226 PZU393226 QJQ393226 QTM393226 RDI393226 RNE393226 RXA393226 SGW393226 SQS393226 TAO393226 TKK393226 TUG393226 UEC393226 UNY393226 UXU393226 VHQ393226 VRM393226 WBI393226 WLE393226 WVA393226 D458762 IO458762 SK458762 ACG458762 AMC458762 AVY458762 BFU458762 BPQ458762 BZM458762 CJI458762 CTE458762 DDA458762 DMW458762 DWS458762 EGO458762 EQK458762 FAG458762 FKC458762 FTY458762 GDU458762 GNQ458762 GXM458762 HHI458762 HRE458762 IBA458762 IKW458762 IUS458762 JEO458762 JOK458762 JYG458762 KIC458762 KRY458762 LBU458762 LLQ458762 LVM458762 MFI458762 MPE458762 MZA458762 NIW458762 NSS458762 OCO458762 OMK458762 OWG458762 PGC458762 PPY458762 PZU458762 QJQ458762 QTM458762 RDI458762 RNE458762 RXA458762 SGW458762 SQS458762 TAO458762 TKK458762 TUG458762 UEC458762 UNY458762 UXU458762 VHQ458762 VRM458762 WBI458762 WLE458762 WVA458762 D524298 IO524298 SK524298 ACG524298 AMC524298 AVY524298 BFU524298 BPQ524298 BZM524298 CJI524298 CTE524298 DDA524298 DMW524298 DWS524298 EGO524298 EQK524298 FAG524298 FKC524298 FTY524298 GDU524298 GNQ524298 GXM524298 HHI524298 HRE524298 IBA524298 IKW524298 IUS524298 JEO524298 JOK524298 JYG524298 KIC524298 KRY524298 LBU524298 LLQ524298 LVM524298 MFI524298 MPE524298 MZA524298 NIW524298 NSS524298 OCO524298 OMK524298 OWG524298 PGC524298 PPY524298 PZU524298 QJQ524298 QTM524298 RDI524298 RNE524298 RXA524298 SGW524298 SQS524298 TAO524298 TKK524298 TUG524298 UEC524298 UNY524298 UXU524298 VHQ524298 VRM524298 WBI524298 WLE524298 WVA524298 D589834 IO589834 SK589834 ACG589834 AMC589834 AVY589834 BFU589834 BPQ589834 BZM589834 CJI589834 CTE589834 DDA589834 DMW589834 DWS589834 EGO589834 EQK589834 FAG589834 FKC589834 FTY589834 GDU589834 GNQ589834 GXM589834 HHI589834 HRE589834 IBA589834 IKW589834 IUS589834 JEO589834 JOK589834 JYG589834 KIC589834 KRY589834 LBU589834 LLQ589834 LVM589834 MFI589834 MPE589834 MZA589834 NIW589834 NSS589834 OCO589834 OMK589834 OWG589834 PGC589834 PPY589834 PZU589834 QJQ589834 QTM589834 RDI589834 RNE589834 RXA589834 SGW589834 SQS589834 TAO589834 TKK589834 TUG589834 UEC589834 UNY589834 UXU589834 VHQ589834 VRM589834 WBI589834 WLE589834 WVA589834 D655370 IO655370 SK655370 ACG655370 AMC655370 AVY655370 BFU655370 BPQ655370 BZM655370 CJI655370 CTE655370 DDA655370 DMW655370 DWS655370 EGO655370 EQK655370 FAG655370 FKC655370 FTY655370 GDU655370 GNQ655370 GXM655370 HHI655370 HRE655370 IBA655370 IKW655370 IUS655370 JEO655370 JOK655370 JYG655370 KIC655370 KRY655370 LBU655370 LLQ655370 LVM655370 MFI655370 MPE655370 MZA655370 NIW655370 NSS655370 OCO655370 OMK655370 OWG655370 PGC655370 PPY655370 PZU655370 QJQ655370 QTM655370 RDI655370 RNE655370 RXA655370 SGW655370 SQS655370 TAO655370 TKK655370 TUG655370 UEC655370 UNY655370 UXU655370 VHQ655370 VRM655370 WBI655370 WLE655370 WVA655370 D720906 IO720906 SK720906 ACG720906 AMC720906 AVY720906 BFU720906 BPQ720906 BZM720906 CJI720906 CTE720906 DDA720906 DMW720906 DWS720906 EGO720906 EQK720906 FAG720906 FKC720906 FTY720906 GDU720906 GNQ720906 GXM720906 HHI720906 HRE720906 IBA720906 IKW720906 IUS720906 JEO720906 JOK720906 JYG720906 KIC720906 KRY720906 LBU720906 LLQ720906 LVM720906 MFI720906 MPE720906 MZA720906 NIW720906 NSS720906 OCO720906 OMK720906 OWG720906 PGC720906 PPY720906 PZU720906 QJQ720906 QTM720906 RDI720906 RNE720906 RXA720906 SGW720906 SQS720906 TAO720906 TKK720906 TUG720906 UEC720906 UNY720906 UXU720906 VHQ720906 VRM720906 WBI720906 WLE720906 WVA720906 D786442 IO786442 SK786442 ACG786442 AMC786442 AVY786442 BFU786442 BPQ786442 BZM786442 CJI786442 CTE786442 DDA786442 DMW786442 DWS786442 EGO786442 EQK786442 FAG786442 FKC786442 FTY786442 GDU786442 GNQ786442 GXM786442 HHI786442 HRE786442 IBA786442 IKW786442 IUS786442 JEO786442 JOK786442 JYG786442 KIC786442 KRY786442 LBU786442 LLQ786442 LVM786442 MFI786442 MPE786442 MZA786442 NIW786442 NSS786442 OCO786442 OMK786442 OWG786442 PGC786442 PPY786442 PZU786442 QJQ786442 QTM786442 RDI786442 RNE786442 RXA786442 SGW786442 SQS786442 TAO786442 TKK786442 TUG786442 UEC786442 UNY786442 UXU786442 VHQ786442 VRM786442 WBI786442 WLE786442 WVA786442 D851978 IO851978 SK851978 ACG851978 AMC851978 AVY851978 BFU851978 BPQ851978 BZM851978 CJI851978 CTE851978 DDA851978 DMW851978 DWS851978 EGO851978 EQK851978 FAG851978 FKC851978 FTY851978 GDU851978 GNQ851978 GXM851978 HHI851978 HRE851978 IBA851978 IKW851978 IUS851978 JEO851978 JOK851978 JYG851978 KIC851978 KRY851978 LBU851978 LLQ851978 LVM851978 MFI851978 MPE851978 MZA851978 NIW851978 NSS851978 OCO851978 OMK851978 OWG851978 PGC851978 PPY851978 PZU851978 QJQ851978 QTM851978 RDI851978 RNE851978 RXA851978 SGW851978 SQS851978 TAO851978 TKK851978 TUG851978 UEC851978 UNY851978 UXU851978 VHQ851978 VRM851978 WBI851978 WLE851978 WVA851978 D917514 IO917514 SK917514 ACG917514 AMC917514 AVY917514 BFU917514 BPQ917514 BZM917514 CJI917514 CTE917514 DDA917514 DMW917514 DWS917514 EGO917514 EQK917514 FAG917514 FKC917514 FTY917514 GDU917514 GNQ917514 GXM917514 HHI917514 HRE917514 IBA917514 IKW917514 IUS917514 JEO917514 JOK917514 JYG917514 KIC917514 KRY917514 LBU917514 LLQ917514 LVM917514 MFI917514 MPE917514 MZA917514 NIW917514 NSS917514 OCO917514 OMK917514 OWG917514 PGC917514 PPY917514 PZU917514 QJQ917514 QTM917514 RDI917514 RNE917514 RXA917514 SGW917514 SQS917514 TAO917514 TKK917514 TUG917514 UEC917514 UNY917514 UXU917514 VHQ917514 VRM917514 WBI917514 WLE917514 WVA917514 D983050 IO983050 SK983050 ACG983050 AMC983050 AVY983050 BFU983050 BPQ983050 BZM983050 CJI983050 CTE983050 DDA983050 DMW983050 DWS983050 EGO983050 EQK983050 FAG983050 FKC983050 FTY983050 GDU983050 GNQ983050 GXM983050 HHI983050 HRE983050 IBA983050 IKW983050 IUS983050 JEO983050 JOK983050 JYG983050 KIC983050 KRY983050 LBU983050 LLQ983050 LVM983050 MFI983050 MPE983050 MZA983050 NIW983050 NSS983050 OCO983050 OMK983050 OWG983050 PGC983050 PPY983050 PZU983050 QJQ983050 QTM983050 RDI983050 RNE983050 RXA983050 SGW983050 SQS983050 TAO983050 TKK983050 TUG983050 UEC983050 UNY983050 UXU983050 VHQ983050 VRM983050 WBI983050 WLE983050 WVA983050" xr:uid="{C1759B23-8066-4E94-B3FB-FB43E1F3FDF6}">
      <formula1>0</formula1>
      <formula2>300</formula2>
    </dataValidation>
  </dataValidations>
  <pageMargins left="0.5" right="0.5" top="0.5" bottom="0.6" header="0.49" footer="0.4"/>
  <pageSetup paperSize="9" firstPageNumber="8" orientation="landscape" useFirstPageNumber="1" horizontalDpi="1200" verticalDpi="1200" r:id="rId1"/>
  <headerFooter>
    <oddFooter>&amp;R&amp;"Browallia New,Regular"&amp;P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7D6DC-64D3-4221-AE7B-F0E467C86906}">
  <dimension ref="A1:I124"/>
  <sheetViews>
    <sheetView zoomScaleNormal="100" zoomScaleSheetLayoutView="85" zoomScalePageLayoutView="85" workbookViewId="0">
      <selection activeCell="K4" sqref="K4"/>
    </sheetView>
  </sheetViews>
  <sheetFormatPr defaultRowHeight="21.75" customHeight="1"/>
  <cols>
    <col min="1" max="1" width="19.5703125" style="48" customWidth="1"/>
    <col min="2" max="2" width="9.42578125" style="48" customWidth="1"/>
    <col min="3" max="3" width="9.140625" style="48" customWidth="1"/>
    <col min="4" max="4" width="16.5703125" style="48" customWidth="1"/>
    <col min="5" max="5" width="8.7109375" style="49" customWidth="1"/>
    <col min="6" max="6" width="0.85546875" style="48" customWidth="1"/>
    <col min="7" max="7" width="14.7109375" style="99" customWidth="1"/>
    <col min="8" max="8" width="0.85546875" style="80" customWidth="1"/>
    <col min="9" max="9" width="14.7109375" style="99" customWidth="1"/>
    <col min="10" max="240" width="9.140625" style="48"/>
    <col min="241" max="241" width="17.140625" style="48" customWidth="1"/>
    <col min="242" max="243" width="9.140625" style="48"/>
    <col min="244" max="244" width="16.5703125" style="48" customWidth="1"/>
    <col min="245" max="245" width="8" style="48" customWidth="1"/>
    <col min="246" max="246" width="0.85546875" style="48" customWidth="1"/>
    <col min="247" max="247" width="15.140625" style="48" customWidth="1"/>
    <col min="248" max="248" width="0.85546875" style="48" customWidth="1"/>
    <col min="249" max="249" width="14.7109375" style="48" bestFit="1" customWidth="1"/>
    <col min="250" max="251" width="9.140625" style="48"/>
    <col min="252" max="252" width="15.7109375" style="48" bestFit="1" customWidth="1"/>
    <col min="253" max="496" width="9.140625" style="48"/>
    <col min="497" max="497" width="17.140625" style="48" customWidth="1"/>
    <col min="498" max="499" width="9.140625" style="48"/>
    <col min="500" max="500" width="16.5703125" style="48" customWidth="1"/>
    <col min="501" max="501" width="8" style="48" customWidth="1"/>
    <col min="502" max="502" width="0.85546875" style="48" customWidth="1"/>
    <col min="503" max="503" width="15.140625" style="48" customWidth="1"/>
    <col min="504" max="504" width="0.85546875" style="48" customWidth="1"/>
    <col min="505" max="505" width="14.7109375" style="48" bestFit="1" customWidth="1"/>
    <col min="506" max="507" width="9.140625" style="48"/>
    <col min="508" max="508" width="15.7109375" style="48" bestFit="1" customWidth="1"/>
    <col min="509" max="752" width="9.140625" style="48"/>
    <col min="753" max="753" width="17.140625" style="48" customWidth="1"/>
    <col min="754" max="755" width="9.140625" style="48"/>
    <col min="756" max="756" width="16.5703125" style="48" customWidth="1"/>
    <col min="757" max="757" width="8" style="48" customWidth="1"/>
    <col min="758" max="758" width="0.85546875" style="48" customWidth="1"/>
    <col min="759" max="759" width="15.140625" style="48" customWidth="1"/>
    <col min="760" max="760" width="0.85546875" style="48" customWidth="1"/>
    <col min="761" max="761" width="14.7109375" style="48" bestFit="1" customWidth="1"/>
    <col min="762" max="763" width="9.140625" style="48"/>
    <col min="764" max="764" width="15.7109375" style="48" bestFit="1" customWidth="1"/>
    <col min="765" max="1008" width="9.140625" style="48"/>
    <col min="1009" max="1009" width="17.140625" style="48" customWidth="1"/>
    <col min="1010" max="1011" width="9.140625" style="48"/>
    <col min="1012" max="1012" width="16.5703125" style="48" customWidth="1"/>
    <col min="1013" max="1013" width="8" style="48" customWidth="1"/>
    <col min="1014" max="1014" width="0.85546875" style="48" customWidth="1"/>
    <col min="1015" max="1015" width="15.140625" style="48" customWidth="1"/>
    <col min="1016" max="1016" width="0.85546875" style="48" customWidth="1"/>
    <col min="1017" max="1017" width="14.7109375" style="48" bestFit="1" customWidth="1"/>
    <col min="1018" max="1019" width="9.140625" style="48"/>
    <col min="1020" max="1020" width="15.7109375" style="48" bestFit="1" customWidth="1"/>
    <col min="1021" max="1264" width="9.140625" style="48"/>
    <col min="1265" max="1265" width="17.140625" style="48" customWidth="1"/>
    <col min="1266" max="1267" width="9.140625" style="48"/>
    <col min="1268" max="1268" width="16.5703125" style="48" customWidth="1"/>
    <col min="1269" max="1269" width="8" style="48" customWidth="1"/>
    <col min="1270" max="1270" width="0.85546875" style="48" customWidth="1"/>
    <col min="1271" max="1271" width="15.140625" style="48" customWidth="1"/>
    <col min="1272" max="1272" width="0.85546875" style="48" customWidth="1"/>
    <col min="1273" max="1273" width="14.7109375" style="48" bestFit="1" customWidth="1"/>
    <col min="1274" max="1275" width="9.140625" style="48"/>
    <col min="1276" max="1276" width="15.7109375" style="48" bestFit="1" customWidth="1"/>
    <col min="1277" max="1520" width="9.140625" style="48"/>
    <col min="1521" max="1521" width="17.140625" style="48" customWidth="1"/>
    <col min="1522" max="1523" width="9.140625" style="48"/>
    <col min="1524" max="1524" width="16.5703125" style="48" customWidth="1"/>
    <col min="1525" max="1525" width="8" style="48" customWidth="1"/>
    <col min="1526" max="1526" width="0.85546875" style="48" customWidth="1"/>
    <col min="1527" max="1527" width="15.140625" style="48" customWidth="1"/>
    <col min="1528" max="1528" width="0.85546875" style="48" customWidth="1"/>
    <col min="1529" max="1529" width="14.7109375" style="48" bestFit="1" customWidth="1"/>
    <col min="1530" max="1531" width="9.140625" style="48"/>
    <col min="1532" max="1532" width="15.7109375" style="48" bestFit="1" customWidth="1"/>
    <col min="1533" max="1776" width="9.140625" style="48"/>
    <col min="1777" max="1777" width="17.140625" style="48" customWidth="1"/>
    <col min="1778" max="1779" width="9.140625" style="48"/>
    <col min="1780" max="1780" width="16.5703125" style="48" customWidth="1"/>
    <col min="1781" max="1781" width="8" style="48" customWidth="1"/>
    <col min="1782" max="1782" width="0.85546875" style="48" customWidth="1"/>
    <col min="1783" max="1783" width="15.140625" style="48" customWidth="1"/>
    <col min="1784" max="1784" width="0.85546875" style="48" customWidth="1"/>
    <col min="1785" max="1785" width="14.7109375" style="48" bestFit="1" customWidth="1"/>
    <col min="1786" max="1787" width="9.140625" style="48"/>
    <col min="1788" max="1788" width="15.7109375" style="48" bestFit="1" customWidth="1"/>
    <col min="1789" max="2032" width="9.140625" style="48"/>
    <col min="2033" max="2033" width="17.140625" style="48" customWidth="1"/>
    <col min="2034" max="2035" width="9.140625" style="48"/>
    <col min="2036" max="2036" width="16.5703125" style="48" customWidth="1"/>
    <col min="2037" max="2037" width="8" style="48" customWidth="1"/>
    <col min="2038" max="2038" width="0.85546875" style="48" customWidth="1"/>
    <col min="2039" max="2039" width="15.140625" style="48" customWidth="1"/>
    <col min="2040" max="2040" width="0.85546875" style="48" customWidth="1"/>
    <col min="2041" max="2041" width="14.7109375" style="48" bestFit="1" customWidth="1"/>
    <col min="2042" max="2043" width="9.140625" style="48"/>
    <col min="2044" max="2044" width="15.7109375" style="48" bestFit="1" customWidth="1"/>
    <col min="2045" max="2288" width="9.140625" style="48"/>
    <col min="2289" max="2289" width="17.140625" style="48" customWidth="1"/>
    <col min="2290" max="2291" width="9.140625" style="48"/>
    <col min="2292" max="2292" width="16.5703125" style="48" customWidth="1"/>
    <col min="2293" max="2293" width="8" style="48" customWidth="1"/>
    <col min="2294" max="2294" width="0.85546875" style="48" customWidth="1"/>
    <col min="2295" max="2295" width="15.140625" style="48" customWidth="1"/>
    <col min="2296" max="2296" width="0.85546875" style="48" customWidth="1"/>
    <col min="2297" max="2297" width="14.7109375" style="48" bestFit="1" customWidth="1"/>
    <col min="2298" max="2299" width="9.140625" style="48"/>
    <col min="2300" max="2300" width="15.7109375" style="48" bestFit="1" customWidth="1"/>
    <col min="2301" max="2544" width="9.140625" style="48"/>
    <col min="2545" max="2545" width="17.140625" style="48" customWidth="1"/>
    <col min="2546" max="2547" width="9.140625" style="48"/>
    <col min="2548" max="2548" width="16.5703125" style="48" customWidth="1"/>
    <col min="2549" max="2549" width="8" style="48" customWidth="1"/>
    <col min="2550" max="2550" width="0.85546875" style="48" customWidth="1"/>
    <col min="2551" max="2551" width="15.140625" style="48" customWidth="1"/>
    <col min="2552" max="2552" width="0.85546875" style="48" customWidth="1"/>
    <col min="2553" max="2553" width="14.7109375" style="48" bestFit="1" customWidth="1"/>
    <col min="2554" max="2555" width="9.140625" style="48"/>
    <col min="2556" max="2556" width="15.7109375" style="48" bestFit="1" customWidth="1"/>
    <col min="2557" max="2800" width="9.140625" style="48"/>
    <col min="2801" max="2801" width="17.140625" style="48" customWidth="1"/>
    <col min="2802" max="2803" width="9.140625" style="48"/>
    <col min="2804" max="2804" width="16.5703125" style="48" customWidth="1"/>
    <col min="2805" max="2805" width="8" style="48" customWidth="1"/>
    <col min="2806" max="2806" width="0.85546875" style="48" customWidth="1"/>
    <col min="2807" max="2807" width="15.140625" style="48" customWidth="1"/>
    <col min="2808" max="2808" width="0.85546875" style="48" customWidth="1"/>
    <col min="2809" max="2809" width="14.7109375" style="48" bestFit="1" customWidth="1"/>
    <col min="2810" max="2811" width="9.140625" style="48"/>
    <col min="2812" max="2812" width="15.7109375" style="48" bestFit="1" customWidth="1"/>
    <col min="2813" max="3056" width="9.140625" style="48"/>
    <col min="3057" max="3057" width="17.140625" style="48" customWidth="1"/>
    <col min="3058" max="3059" width="9.140625" style="48"/>
    <col min="3060" max="3060" width="16.5703125" style="48" customWidth="1"/>
    <col min="3061" max="3061" width="8" style="48" customWidth="1"/>
    <col min="3062" max="3062" width="0.85546875" style="48" customWidth="1"/>
    <col min="3063" max="3063" width="15.140625" style="48" customWidth="1"/>
    <col min="3064" max="3064" width="0.85546875" style="48" customWidth="1"/>
    <col min="3065" max="3065" width="14.7109375" style="48" bestFit="1" customWidth="1"/>
    <col min="3066" max="3067" width="9.140625" style="48"/>
    <col min="3068" max="3068" width="15.7109375" style="48" bestFit="1" customWidth="1"/>
    <col min="3069" max="3312" width="9.140625" style="48"/>
    <col min="3313" max="3313" width="17.140625" style="48" customWidth="1"/>
    <col min="3314" max="3315" width="9.140625" style="48"/>
    <col min="3316" max="3316" width="16.5703125" style="48" customWidth="1"/>
    <col min="3317" max="3317" width="8" style="48" customWidth="1"/>
    <col min="3318" max="3318" width="0.85546875" style="48" customWidth="1"/>
    <col min="3319" max="3319" width="15.140625" style="48" customWidth="1"/>
    <col min="3320" max="3320" width="0.85546875" style="48" customWidth="1"/>
    <col min="3321" max="3321" width="14.7109375" style="48" bestFit="1" customWidth="1"/>
    <col min="3322" max="3323" width="9.140625" style="48"/>
    <col min="3324" max="3324" width="15.7109375" style="48" bestFit="1" customWidth="1"/>
    <col min="3325" max="3568" width="9.140625" style="48"/>
    <col min="3569" max="3569" width="17.140625" style="48" customWidth="1"/>
    <col min="3570" max="3571" width="9.140625" style="48"/>
    <col min="3572" max="3572" width="16.5703125" style="48" customWidth="1"/>
    <col min="3573" max="3573" width="8" style="48" customWidth="1"/>
    <col min="3574" max="3574" width="0.85546875" style="48" customWidth="1"/>
    <col min="3575" max="3575" width="15.140625" style="48" customWidth="1"/>
    <col min="3576" max="3576" width="0.85546875" style="48" customWidth="1"/>
    <col min="3577" max="3577" width="14.7109375" style="48" bestFit="1" customWidth="1"/>
    <col min="3578" max="3579" width="9.140625" style="48"/>
    <col min="3580" max="3580" width="15.7109375" style="48" bestFit="1" customWidth="1"/>
    <col min="3581" max="3824" width="9.140625" style="48"/>
    <col min="3825" max="3825" width="17.140625" style="48" customWidth="1"/>
    <col min="3826" max="3827" width="9.140625" style="48"/>
    <col min="3828" max="3828" width="16.5703125" style="48" customWidth="1"/>
    <col min="3829" max="3829" width="8" style="48" customWidth="1"/>
    <col min="3830" max="3830" width="0.85546875" style="48" customWidth="1"/>
    <col min="3831" max="3831" width="15.140625" style="48" customWidth="1"/>
    <col min="3832" max="3832" width="0.85546875" style="48" customWidth="1"/>
    <col min="3833" max="3833" width="14.7109375" style="48" bestFit="1" customWidth="1"/>
    <col min="3834" max="3835" width="9.140625" style="48"/>
    <col min="3836" max="3836" width="15.7109375" style="48" bestFit="1" customWidth="1"/>
    <col min="3837" max="4080" width="9.140625" style="48"/>
    <col min="4081" max="4081" width="17.140625" style="48" customWidth="1"/>
    <col min="4082" max="4083" width="9.140625" style="48"/>
    <col min="4084" max="4084" width="16.5703125" style="48" customWidth="1"/>
    <col min="4085" max="4085" width="8" style="48" customWidth="1"/>
    <col min="4086" max="4086" width="0.85546875" style="48" customWidth="1"/>
    <col min="4087" max="4087" width="15.140625" style="48" customWidth="1"/>
    <col min="4088" max="4088" width="0.85546875" style="48" customWidth="1"/>
    <col min="4089" max="4089" width="14.7109375" style="48" bestFit="1" customWidth="1"/>
    <col min="4090" max="4091" width="9.140625" style="48"/>
    <col min="4092" max="4092" width="15.7109375" style="48" bestFit="1" customWidth="1"/>
    <col min="4093" max="4336" width="9.140625" style="48"/>
    <col min="4337" max="4337" width="17.140625" style="48" customWidth="1"/>
    <col min="4338" max="4339" width="9.140625" style="48"/>
    <col min="4340" max="4340" width="16.5703125" style="48" customWidth="1"/>
    <col min="4341" max="4341" width="8" style="48" customWidth="1"/>
    <col min="4342" max="4342" width="0.85546875" style="48" customWidth="1"/>
    <col min="4343" max="4343" width="15.140625" style="48" customWidth="1"/>
    <col min="4344" max="4344" width="0.85546875" style="48" customWidth="1"/>
    <col min="4345" max="4345" width="14.7109375" style="48" bestFit="1" customWidth="1"/>
    <col min="4346" max="4347" width="9.140625" style="48"/>
    <col min="4348" max="4348" width="15.7109375" style="48" bestFit="1" customWidth="1"/>
    <col min="4349" max="4592" width="9.140625" style="48"/>
    <col min="4593" max="4593" width="17.140625" style="48" customWidth="1"/>
    <col min="4594" max="4595" width="9.140625" style="48"/>
    <col min="4596" max="4596" width="16.5703125" style="48" customWidth="1"/>
    <col min="4597" max="4597" width="8" style="48" customWidth="1"/>
    <col min="4598" max="4598" width="0.85546875" style="48" customWidth="1"/>
    <col min="4599" max="4599" width="15.140625" style="48" customWidth="1"/>
    <col min="4600" max="4600" width="0.85546875" style="48" customWidth="1"/>
    <col min="4601" max="4601" width="14.7109375" style="48" bestFit="1" customWidth="1"/>
    <col min="4602" max="4603" width="9.140625" style="48"/>
    <col min="4604" max="4604" width="15.7109375" style="48" bestFit="1" customWidth="1"/>
    <col min="4605" max="4848" width="9.140625" style="48"/>
    <col min="4849" max="4849" width="17.140625" style="48" customWidth="1"/>
    <col min="4850" max="4851" width="9.140625" style="48"/>
    <col min="4852" max="4852" width="16.5703125" style="48" customWidth="1"/>
    <col min="4853" max="4853" width="8" style="48" customWidth="1"/>
    <col min="4854" max="4854" width="0.85546875" style="48" customWidth="1"/>
    <col min="4855" max="4855" width="15.140625" style="48" customWidth="1"/>
    <col min="4856" max="4856" width="0.85546875" style="48" customWidth="1"/>
    <col min="4857" max="4857" width="14.7109375" style="48" bestFit="1" customWidth="1"/>
    <col min="4858" max="4859" width="9.140625" style="48"/>
    <col min="4860" max="4860" width="15.7109375" style="48" bestFit="1" customWidth="1"/>
    <col min="4861" max="5104" width="9.140625" style="48"/>
    <col min="5105" max="5105" width="17.140625" style="48" customWidth="1"/>
    <col min="5106" max="5107" width="9.140625" style="48"/>
    <col min="5108" max="5108" width="16.5703125" style="48" customWidth="1"/>
    <col min="5109" max="5109" width="8" style="48" customWidth="1"/>
    <col min="5110" max="5110" width="0.85546875" style="48" customWidth="1"/>
    <col min="5111" max="5111" width="15.140625" style="48" customWidth="1"/>
    <col min="5112" max="5112" width="0.85546875" style="48" customWidth="1"/>
    <col min="5113" max="5113" width="14.7109375" style="48" bestFit="1" customWidth="1"/>
    <col min="5114" max="5115" width="9.140625" style="48"/>
    <col min="5116" max="5116" width="15.7109375" style="48" bestFit="1" customWidth="1"/>
    <col min="5117" max="5360" width="9.140625" style="48"/>
    <col min="5361" max="5361" width="17.140625" style="48" customWidth="1"/>
    <col min="5362" max="5363" width="9.140625" style="48"/>
    <col min="5364" max="5364" width="16.5703125" style="48" customWidth="1"/>
    <col min="5365" max="5365" width="8" style="48" customWidth="1"/>
    <col min="5366" max="5366" width="0.85546875" style="48" customWidth="1"/>
    <col min="5367" max="5367" width="15.140625" style="48" customWidth="1"/>
    <col min="5368" max="5368" width="0.85546875" style="48" customWidth="1"/>
    <col min="5369" max="5369" width="14.7109375" style="48" bestFit="1" customWidth="1"/>
    <col min="5370" max="5371" width="9.140625" style="48"/>
    <col min="5372" max="5372" width="15.7109375" style="48" bestFit="1" customWidth="1"/>
    <col min="5373" max="5616" width="9.140625" style="48"/>
    <col min="5617" max="5617" width="17.140625" style="48" customWidth="1"/>
    <col min="5618" max="5619" width="9.140625" style="48"/>
    <col min="5620" max="5620" width="16.5703125" style="48" customWidth="1"/>
    <col min="5621" max="5621" width="8" style="48" customWidth="1"/>
    <col min="5622" max="5622" width="0.85546875" style="48" customWidth="1"/>
    <col min="5623" max="5623" width="15.140625" style="48" customWidth="1"/>
    <col min="5624" max="5624" width="0.85546875" style="48" customWidth="1"/>
    <col min="5625" max="5625" width="14.7109375" style="48" bestFit="1" customWidth="1"/>
    <col min="5626" max="5627" width="9.140625" style="48"/>
    <col min="5628" max="5628" width="15.7109375" style="48" bestFit="1" customWidth="1"/>
    <col min="5629" max="5872" width="9.140625" style="48"/>
    <col min="5873" max="5873" width="17.140625" style="48" customWidth="1"/>
    <col min="5874" max="5875" width="9.140625" style="48"/>
    <col min="5876" max="5876" width="16.5703125" style="48" customWidth="1"/>
    <col min="5877" max="5877" width="8" style="48" customWidth="1"/>
    <col min="5878" max="5878" width="0.85546875" style="48" customWidth="1"/>
    <col min="5879" max="5879" width="15.140625" style="48" customWidth="1"/>
    <col min="5880" max="5880" width="0.85546875" style="48" customWidth="1"/>
    <col min="5881" max="5881" width="14.7109375" style="48" bestFit="1" customWidth="1"/>
    <col min="5882" max="5883" width="9.140625" style="48"/>
    <col min="5884" max="5884" width="15.7109375" style="48" bestFit="1" customWidth="1"/>
    <col min="5885" max="6128" width="9.140625" style="48"/>
    <col min="6129" max="6129" width="17.140625" style="48" customWidth="1"/>
    <col min="6130" max="6131" width="9.140625" style="48"/>
    <col min="6132" max="6132" width="16.5703125" style="48" customWidth="1"/>
    <col min="6133" max="6133" width="8" style="48" customWidth="1"/>
    <col min="6134" max="6134" width="0.85546875" style="48" customWidth="1"/>
    <col min="6135" max="6135" width="15.140625" style="48" customWidth="1"/>
    <col min="6136" max="6136" width="0.85546875" style="48" customWidth="1"/>
    <col min="6137" max="6137" width="14.7109375" style="48" bestFit="1" customWidth="1"/>
    <col min="6138" max="6139" width="9.140625" style="48"/>
    <col min="6140" max="6140" width="15.7109375" style="48" bestFit="1" customWidth="1"/>
    <col min="6141" max="6384" width="9.140625" style="48"/>
    <col min="6385" max="6385" width="17.140625" style="48" customWidth="1"/>
    <col min="6386" max="6387" width="9.140625" style="48"/>
    <col min="6388" max="6388" width="16.5703125" style="48" customWidth="1"/>
    <col min="6389" max="6389" width="8" style="48" customWidth="1"/>
    <col min="6390" max="6390" width="0.85546875" style="48" customWidth="1"/>
    <col min="6391" max="6391" width="15.140625" style="48" customWidth="1"/>
    <col min="6392" max="6392" width="0.85546875" style="48" customWidth="1"/>
    <col min="6393" max="6393" width="14.7109375" style="48" bestFit="1" customWidth="1"/>
    <col min="6394" max="6395" width="9.140625" style="48"/>
    <col min="6396" max="6396" width="15.7109375" style="48" bestFit="1" customWidth="1"/>
    <col min="6397" max="6640" width="9.140625" style="48"/>
    <col min="6641" max="6641" width="17.140625" style="48" customWidth="1"/>
    <col min="6642" max="6643" width="9.140625" style="48"/>
    <col min="6644" max="6644" width="16.5703125" style="48" customWidth="1"/>
    <col min="6645" max="6645" width="8" style="48" customWidth="1"/>
    <col min="6646" max="6646" width="0.85546875" style="48" customWidth="1"/>
    <col min="6647" max="6647" width="15.140625" style="48" customWidth="1"/>
    <col min="6648" max="6648" width="0.85546875" style="48" customWidth="1"/>
    <col min="6649" max="6649" width="14.7109375" style="48" bestFit="1" customWidth="1"/>
    <col min="6650" max="6651" width="9.140625" style="48"/>
    <col min="6652" max="6652" width="15.7109375" style="48" bestFit="1" customWidth="1"/>
    <col min="6653" max="6896" width="9.140625" style="48"/>
    <col min="6897" max="6897" width="17.140625" style="48" customWidth="1"/>
    <col min="6898" max="6899" width="9.140625" style="48"/>
    <col min="6900" max="6900" width="16.5703125" style="48" customWidth="1"/>
    <col min="6901" max="6901" width="8" style="48" customWidth="1"/>
    <col min="6902" max="6902" width="0.85546875" style="48" customWidth="1"/>
    <col min="6903" max="6903" width="15.140625" style="48" customWidth="1"/>
    <col min="6904" max="6904" width="0.85546875" style="48" customWidth="1"/>
    <col min="6905" max="6905" width="14.7109375" style="48" bestFit="1" customWidth="1"/>
    <col min="6906" max="6907" width="9.140625" style="48"/>
    <col min="6908" max="6908" width="15.7109375" style="48" bestFit="1" customWidth="1"/>
    <col min="6909" max="7152" width="9.140625" style="48"/>
    <col min="7153" max="7153" width="17.140625" style="48" customWidth="1"/>
    <col min="7154" max="7155" width="9.140625" style="48"/>
    <col min="7156" max="7156" width="16.5703125" style="48" customWidth="1"/>
    <col min="7157" max="7157" width="8" style="48" customWidth="1"/>
    <col min="7158" max="7158" width="0.85546875" style="48" customWidth="1"/>
    <col min="7159" max="7159" width="15.140625" style="48" customWidth="1"/>
    <col min="7160" max="7160" width="0.85546875" style="48" customWidth="1"/>
    <col min="7161" max="7161" width="14.7109375" style="48" bestFit="1" customWidth="1"/>
    <col min="7162" max="7163" width="9.140625" style="48"/>
    <col min="7164" max="7164" width="15.7109375" style="48" bestFit="1" customWidth="1"/>
    <col min="7165" max="7408" width="9.140625" style="48"/>
    <col min="7409" max="7409" width="17.140625" style="48" customWidth="1"/>
    <col min="7410" max="7411" width="9.140625" style="48"/>
    <col min="7412" max="7412" width="16.5703125" style="48" customWidth="1"/>
    <col min="7413" max="7413" width="8" style="48" customWidth="1"/>
    <col min="7414" max="7414" width="0.85546875" style="48" customWidth="1"/>
    <col min="7415" max="7415" width="15.140625" style="48" customWidth="1"/>
    <col min="7416" max="7416" width="0.85546875" style="48" customWidth="1"/>
    <col min="7417" max="7417" width="14.7109375" style="48" bestFit="1" customWidth="1"/>
    <col min="7418" max="7419" width="9.140625" style="48"/>
    <col min="7420" max="7420" width="15.7109375" style="48" bestFit="1" customWidth="1"/>
    <col min="7421" max="7664" width="9.140625" style="48"/>
    <col min="7665" max="7665" width="17.140625" style="48" customWidth="1"/>
    <col min="7666" max="7667" width="9.140625" style="48"/>
    <col min="7668" max="7668" width="16.5703125" style="48" customWidth="1"/>
    <col min="7669" max="7669" width="8" style="48" customWidth="1"/>
    <col min="7670" max="7670" width="0.85546875" style="48" customWidth="1"/>
    <col min="7671" max="7671" width="15.140625" style="48" customWidth="1"/>
    <col min="7672" max="7672" width="0.85546875" style="48" customWidth="1"/>
    <col min="7673" max="7673" width="14.7109375" style="48" bestFit="1" customWidth="1"/>
    <col min="7674" max="7675" width="9.140625" style="48"/>
    <col min="7676" max="7676" width="15.7109375" style="48" bestFit="1" customWidth="1"/>
    <col min="7677" max="7920" width="9.140625" style="48"/>
    <col min="7921" max="7921" width="17.140625" style="48" customWidth="1"/>
    <col min="7922" max="7923" width="9.140625" style="48"/>
    <col min="7924" max="7924" width="16.5703125" style="48" customWidth="1"/>
    <col min="7925" max="7925" width="8" style="48" customWidth="1"/>
    <col min="7926" max="7926" width="0.85546875" style="48" customWidth="1"/>
    <col min="7927" max="7927" width="15.140625" style="48" customWidth="1"/>
    <col min="7928" max="7928" width="0.85546875" style="48" customWidth="1"/>
    <col min="7929" max="7929" width="14.7109375" style="48" bestFit="1" customWidth="1"/>
    <col min="7930" max="7931" width="9.140625" style="48"/>
    <col min="7932" max="7932" width="15.7109375" style="48" bestFit="1" customWidth="1"/>
    <col min="7933" max="8176" width="9.140625" style="48"/>
    <col min="8177" max="8177" width="17.140625" style="48" customWidth="1"/>
    <col min="8178" max="8179" width="9.140625" style="48"/>
    <col min="8180" max="8180" width="16.5703125" style="48" customWidth="1"/>
    <col min="8181" max="8181" width="8" style="48" customWidth="1"/>
    <col min="8182" max="8182" width="0.85546875" style="48" customWidth="1"/>
    <col min="8183" max="8183" width="15.140625" style="48" customWidth="1"/>
    <col min="8184" max="8184" width="0.85546875" style="48" customWidth="1"/>
    <col min="8185" max="8185" width="14.7109375" style="48" bestFit="1" customWidth="1"/>
    <col min="8186" max="8187" width="9.140625" style="48"/>
    <col min="8188" max="8188" width="15.7109375" style="48" bestFit="1" customWidth="1"/>
    <col min="8189" max="8432" width="9.140625" style="48"/>
    <col min="8433" max="8433" width="17.140625" style="48" customWidth="1"/>
    <col min="8434" max="8435" width="9.140625" style="48"/>
    <col min="8436" max="8436" width="16.5703125" style="48" customWidth="1"/>
    <col min="8437" max="8437" width="8" style="48" customWidth="1"/>
    <col min="8438" max="8438" width="0.85546875" style="48" customWidth="1"/>
    <col min="8439" max="8439" width="15.140625" style="48" customWidth="1"/>
    <col min="8440" max="8440" width="0.85546875" style="48" customWidth="1"/>
    <col min="8441" max="8441" width="14.7109375" style="48" bestFit="1" customWidth="1"/>
    <col min="8442" max="8443" width="9.140625" style="48"/>
    <col min="8444" max="8444" width="15.7109375" style="48" bestFit="1" customWidth="1"/>
    <col min="8445" max="8688" width="9.140625" style="48"/>
    <col min="8689" max="8689" width="17.140625" style="48" customWidth="1"/>
    <col min="8690" max="8691" width="9.140625" style="48"/>
    <col min="8692" max="8692" width="16.5703125" style="48" customWidth="1"/>
    <col min="8693" max="8693" width="8" style="48" customWidth="1"/>
    <col min="8694" max="8694" width="0.85546875" style="48" customWidth="1"/>
    <col min="8695" max="8695" width="15.140625" style="48" customWidth="1"/>
    <col min="8696" max="8696" width="0.85546875" style="48" customWidth="1"/>
    <col min="8697" max="8697" width="14.7109375" style="48" bestFit="1" customWidth="1"/>
    <col min="8698" max="8699" width="9.140625" style="48"/>
    <col min="8700" max="8700" width="15.7109375" style="48" bestFit="1" customWidth="1"/>
    <col min="8701" max="8944" width="9.140625" style="48"/>
    <col min="8945" max="8945" width="17.140625" style="48" customWidth="1"/>
    <col min="8946" max="8947" width="9.140625" style="48"/>
    <col min="8948" max="8948" width="16.5703125" style="48" customWidth="1"/>
    <col min="8949" max="8949" width="8" style="48" customWidth="1"/>
    <col min="8950" max="8950" width="0.85546875" style="48" customWidth="1"/>
    <col min="8951" max="8951" width="15.140625" style="48" customWidth="1"/>
    <col min="8952" max="8952" width="0.85546875" style="48" customWidth="1"/>
    <col min="8953" max="8953" width="14.7109375" style="48" bestFit="1" customWidth="1"/>
    <col min="8954" max="8955" width="9.140625" style="48"/>
    <col min="8956" max="8956" width="15.7109375" style="48" bestFit="1" customWidth="1"/>
    <col min="8957" max="9200" width="9.140625" style="48"/>
    <col min="9201" max="9201" width="17.140625" style="48" customWidth="1"/>
    <col min="9202" max="9203" width="9.140625" style="48"/>
    <col min="9204" max="9204" width="16.5703125" style="48" customWidth="1"/>
    <col min="9205" max="9205" width="8" style="48" customWidth="1"/>
    <col min="9206" max="9206" width="0.85546875" style="48" customWidth="1"/>
    <col min="9207" max="9207" width="15.140625" style="48" customWidth="1"/>
    <col min="9208" max="9208" width="0.85546875" style="48" customWidth="1"/>
    <col min="9209" max="9209" width="14.7109375" style="48" bestFit="1" customWidth="1"/>
    <col min="9210" max="9211" width="9.140625" style="48"/>
    <col min="9212" max="9212" width="15.7109375" style="48" bestFit="1" customWidth="1"/>
    <col min="9213" max="9456" width="9.140625" style="48"/>
    <col min="9457" max="9457" width="17.140625" style="48" customWidth="1"/>
    <col min="9458" max="9459" width="9.140625" style="48"/>
    <col min="9460" max="9460" width="16.5703125" style="48" customWidth="1"/>
    <col min="9461" max="9461" width="8" style="48" customWidth="1"/>
    <col min="9462" max="9462" width="0.85546875" style="48" customWidth="1"/>
    <col min="9463" max="9463" width="15.140625" style="48" customWidth="1"/>
    <col min="9464" max="9464" width="0.85546875" style="48" customWidth="1"/>
    <col min="9465" max="9465" width="14.7109375" style="48" bestFit="1" customWidth="1"/>
    <col min="9466" max="9467" width="9.140625" style="48"/>
    <col min="9468" max="9468" width="15.7109375" style="48" bestFit="1" customWidth="1"/>
    <col min="9469" max="9712" width="9.140625" style="48"/>
    <col min="9713" max="9713" width="17.140625" style="48" customWidth="1"/>
    <col min="9714" max="9715" width="9.140625" style="48"/>
    <col min="9716" max="9716" width="16.5703125" style="48" customWidth="1"/>
    <col min="9717" max="9717" width="8" style="48" customWidth="1"/>
    <col min="9718" max="9718" width="0.85546875" style="48" customWidth="1"/>
    <col min="9719" max="9719" width="15.140625" style="48" customWidth="1"/>
    <col min="9720" max="9720" width="0.85546875" style="48" customWidth="1"/>
    <col min="9721" max="9721" width="14.7109375" style="48" bestFit="1" customWidth="1"/>
    <col min="9722" max="9723" width="9.140625" style="48"/>
    <col min="9724" max="9724" width="15.7109375" style="48" bestFit="1" customWidth="1"/>
    <col min="9725" max="9968" width="9.140625" style="48"/>
    <col min="9969" max="9969" width="17.140625" style="48" customWidth="1"/>
    <col min="9970" max="9971" width="9.140625" style="48"/>
    <col min="9972" max="9972" width="16.5703125" style="48" customWidth="1"/>
    <col min="9973" max="9973" width="8" style="48" customWidth="1"/>
    <col min="9974" max="9974" width="0.85546875" style="48" customWidth="1"/>
    <col min="9975" max="9975" width="15.140625" style="48" customWidth="1"/>
    <col min="9976" max="9976" width="0.85546875" style="48" customWidth="1"/>
    <col min="9977" max="9977" width="14.7109375" style="48" bestFit="1" customWidth="1"/>
    <col min="9978" max="9979" width="9.140625" style="48"/>
    <col min="9980" max="9980" width="15.7109375" style="48" bestFit="1" customWidth="1"/>
    <col min="9981" max="10224" width="9.140625" style="48"/>
    <col min="10225" max="10225" width="17.140625" style="48" customWidth="1"/>
    <col min="10226" max="10227" width="9.140625" style="48"/>
    <col min="10228" max="10228" width="16.5703125" style="48" customWidth="1"/>
    <col min="10229" max="10229" width="8" style="48" customWidth="1"/>
    <col min="10230" max="10230" width="0.85546875" style="48" customWidth="1"/>
    <col min="10231" max="10231" width="15.140625" style="48" customWidth="1"/>
    <col min="10232" max="10232" width="0.85546875" style="48" customWidth="1"/>
    <col min="10233" max="10233" width="14.7109375" style="48" bestFit="1" customWidth="1"/>
    <col min="10234" max="10235" width="9.140625" style="48"/>
    <col min="10236" max="10236" width="15.7109375" style="48" bestFit="1" customWidth="1"/>
    <col min="10237" max="10480" width="9.140625" style="48"/>
    <col min="10481" max="10481" width="17.140625" style="48" customWidth="1"/>
    <col min="10482" max="10483" width="9.140625" style="48"/>
    <col min="10484" max="10484" width="16.5703125" style="48" customWidth="1"/>
    <col min="10485" max="10485" width="8" style="48" customWidth="1"/>
    <col min="10486" max="10486" width="0.85546875" style="48" customWidth="1"/>
    <col min="10487" max="10487" width="15.140625" style="48" customWidth="1"/>
    <col min="10488" max="10488" width="0.85546875" style="48" customWidth="1"/>
    <col min="10489" max="10489" width="14.7109375" style="48" bestFit="1" customWidth="1"/>
    <col min="10490" max="10491" width="9.140625" style="48"/>
    <col min="10492" max="10492" width="15.7109375" style="48" bestFit="1" customWidth="1"/>
    <col min="10493" max="10736" width="9.140625" style="48"/>
    <col min="10737" max="10737" width="17.140625" style="48" customWidth="1"/>
    <col min="10738" max="10739" width="9.140625" style="48"/>
    <col min="10740" max="10740" width="16.5703125" style="48" customWidth="1"/>
    <col min="10741" max="10741" width="8" style="48" customWidth="1"/>
    <col min="10742" max="10742" width="0.85546875" style="48" customWidth="1"/>
    <col min="10743" max="10743" width="15.140625" style="48" customWidth="1"/>
    <col min="10744" max="10744" width="0.85546875" style="48" customWidth="1"/>
    <col min="10745" max="10745" width="14.7109375" style="48" bestFit="1" customWidth="1"/>
    <col min="10746" max="10747" width="9.140625" style="48"/>
    <col min="10748" max="10748" width="15.7109375" style="48" bestFit="1" customWidth="1"/>
    <col min="10749" max="10992" width="9.140625" style="48"/>
    <col min="10993" max="10993" width="17.140625" style="48" customWidth="1"/>
    <col min="10994" max="10995" width="9.140625" style="48"/>
    <col min="10996" max="10996" width="16.5703125" style="48" customWidth="1"/>
    <col min="10997" max="10997" width="8" style="48" customWidth="1"/>
    <col min="10998" max="10998" width="0.85546875" style="48" customWidth="1"/>
    <col min="10999" max="10999" width="15.140625" style="48" customWidth="1"/>
    <col min="11000" max="11000" width="0.85546875" style="48" customWidth="1"/>
    <col min="11001" max="11001" width="14.7109375" style="48" bestFit="1" customWidth="1"/>
    <col min="11002" max="11003" width="9.140625" style="48"/>
    <col min="11004" max="11004" width="15.7109375" style="48" bestFit="1" customWidth="1"/>
    <col min="11005" max="11248" width="9.140625" style="48"/>
    <col min="11249" max="11249" width="17.140625" style="48" customWidth="1"/>
    <col min="11250" max="11251" width="9.140625" style="48"/>
    <col min="11252" max="11252" width="16.5703125" style="48" customWidth="1"/>
    <col min="11253" max="11253" width="8" style="48" customWidth="1"/>
    <col min="11254" max="11254" width="0.85546875" style="48" customWidth="1"/>
    <col min="11255" max="11255" width="15.140625" style="48" customWidth="1"/>
    <col min="11256" max="11256" width="0.85546875" style="48" customWidth="1"/>
    <col min="11257" max="11257" width="14.7109375" style="48" bestFit="1" customWidth="1"/>
    <col min="11258" max="11259" width="9.140625" style="48"/>
    <col min="11260" max="11260" width="15.7109375" style="48" bestFit="1" customWidth="1"/>
    <col min="11261" max="11504" width="9.140625" style="48"/>
    <col min="11505" max="11505" width="17.140625" style="48" customWidth="1"/>
    <col min="11506" max="11507" width="9.140625" style="48"/>
    <col min="11508" max="11508" width="16.5703125" style="48" customWidth="1"/>
    <col min="11509" max="11509" width="8" style="48" customWidth="1"/>
    <col min="11510" max="11510" width="0.85546875" style="48" customWidth="1"/>
    <col min="11511" max="11511" width="15.140625" style="48" customWidth="1"/>
    <col min="11512" max="11512" width="0.85546875" style="48" customWidth="1"/>
    <col min="11513" max="11513" width="14.7109375" style="48" bestFit="1" customWidth="1"/>
    <col min="11514" max="11515" width="9.140625" style="48"/>
    <col min="11516" max="11516" width="15.7109375" style="48" bestFit="1" customWidth="1"/>
    <col min="11517" max="11760" width="9.140625" style="48"/>
    <col min="11761" max="11761" width="17.140625" style="48" customWidth="1"/>
    <col min="11762" max="11763" width="9.140625" style="48"/>
    <col min="11764" max="11764" width="16.5703125" style="48" customWidth="1"/>
    <col min="11765" max="11765" width="8" style="48" customWidth="1"/>
    <col min="11766" max="11766" width="0.85546875" style="48" customWidth="1"/>
    <col min="11767" max="11767" width="15.140625" style="48" customWidth="1"/>
    <col min="11768" max="11768" width="0.85546875" style="48" customWidth="1"/>
    <col min="11769" max="11769" width="14.7109375" style="48" bestFit="1" customWidth="1"/>
    <col min="11770" max="11771" width="9.140625" style="48"/>
    <col min="11772" max="11772" width="15.7109375" style="48" bestFit="1" customWidth="1"/>
    <col min="11773" max="12016" width="9.140625" style="48"/>
    <col min="12017" max="12017" width="17.140625" style="48" customWidth="1"/>
    <col min="12018" max="12019" width="9.140625" style="48"/>
    <col min="12020" max="12020" width="16.5703125" style="48" customWidth="1"/>
    <col min="12021" max="12021" width="8" style="48" customWidth="1"/>
    <col min="12022" max="12022" width="0.85546875" style="48" customWidth="1"/>
    <col min="12023" max="12023" width="15.140625" style="48" customWidth="1"/>
    <col min="12024" max="12024" width="0.85546875" style="48" customWidth="1"/>
    <col min="12025" max="12025" width="14.7109375" style="48" bestFit="1" customWidth="1"/>
    <col min="12026" max="12027" width="9.140625" style="48"/>
    <col min="12028" max="12028" width="15.7109375" style="48" bestFit="1" customWidth="1"/>
    <col min="12029" max="12272" width="9.140625" style="48"/>
    <col min="12273" max="12273" width="17.140625" style="48" customWidth="1"/>
    <col min="12274" max="12275" width="9.140625" style="48"/>
    <col min="12276" max="12276" width="16.5703125" style="48" customWidth="1"/>
    <col min="12277" max="12277" width="8" style="48" customWidth="1"/>
    <col min="12278" max="12278" width="0.85546875" style="48" customWidth="1"/>
    <col min="12279" max="12279" width="15.140625" style="48" customWidth="1"/>
    <col min="12280" max="12280" width="0.85546875" style="48" customWidth="1"/>
    <col min="12281" max="12281" width="14.7109375" style="48" bestFit="1" customWidth="1"/>
    <col min="12282" max="12283" width="9.140625" style="48"/>
    <col min="12284" max="12284" width="15.7109375" style="48" bestFit="1" customWidth="1"/>
    <col min="12285" max="12528" width="9.140625" style="48"/>
    <col min="12529" max="12529" width="17.140625" style="48" customWidth="1"/>
    <col min="12530" max="12531" width="9.140625" style="48"/>
    <col min="12532" max="12532" width="16.5703125" style="48" customWidth="1"/>
    <col min="12533" max="12533" width="8" style="48" customWidth="1"/>
    <col min="12534" max="12534" width="0.85546875" style="48" customWidth="1"/>
    <col min="12535" max="12535" width="15.140625" style="48" customWidth="1"/>
    <col min="12536" max="12536" width="0.85546875" style="48" customWidth="1"/>
    <col min="12537" max="12537" width="14.7109375" style="48" bestFit="1" customWidth="1"/>
    <col min="12538" max="12539" width="9.140625" style="48"/>
    <col min="12540" max="12540" width="15.7109375" style="48" bestFit="1" customWidth="1"/>
    <col min="12541" max="12784" width="9.140625" style="48"/>
    <col min="12785" max="12785" width="17.140625" style="48" customWidth="1"/>
    <col min="12786" max="12787" width="9.140625" style="48"/>
    <col min="12788" max="12788" width="16.5703125" style="48" customWidth="1"/>
    <col min="12789" max="12789" width="8" style="48" customWidth="1"/>
    <col min="12790" max="12790" width="0.85546875" style="48" customWidth="1"/>
    <col min="12791" max="12791" width="15.140625" style="48" customWidth="1"/>
    <col min="12792" max="12792" width="0.85546875" style="48" customWidth="1"/>
    <col min="12793" max="12793" width="14.7109375" style="48" bestFit="1" customWidth="1"/>
    <col min="12794" max="12795" width="9.140625" style="48"/>
    <col min="12796" max="12796" width="15.7109375" style="48" bestFit="1" customWidth="1"/>
    <col min="12797" max="13040" width="9.140625" style="48"/>
    <col min="13041" max="13041" width="17.140625" style="48" customWidth="1"/>
    <col min="13042" max="13043" width="9.140625" style="48"/>
    <col min="13044" max="13044" width="16.5703125" style="48" customWidth="1"/>
    <col min="13045" max="13045" width="8" style="48" customWidth="1"/>
    <col min="13046" max="13046" width="0.85546875" style="48" customWidth="1"/>
    <col min="13047" max="13047" width="15.140625" style="48" customWidth="1"/>
    <col min="13048" max="13048" width="0.85546875" style="48" customWidth="1"/>
    <col min="13049" max="13049" width="14.7109375" style="48" bestFit="1" customWidth="1"/>
    <col min="13050" max="13051" width="9.140625" style="48"/>
    <col min="13052" max="13052" width="15.7109375" style="48" bestFit="1" customWidth="1"/>
    <col min="13053" max="13296" width="9.140625" style="48"/>
    <col min="13297" max="13297" width="17.140625" style="48" customWidth="1"/>
    <col min="13298" max="13299" width="9.140625" style="48"/>
    <col min="13300" max="13300" width="16.5703125" style="48" customWidth="1"/>
    <col min="13301" max="13301" width="8" style="48" customWidth="1"/>
    <col min="13302" max="13302" width="0.85546875" style="48" customWidth="1"/>
    <col min="13303" max="13303" width="15.140625" style="48" customWidth="1"/>
    <col min="13304" max="13304" width="0.85546875" style="48" customWidth="1"/>
    <col min="13305" max="13305" width="14.7109375" style="48" bestFit="1" customWidth="1"/>
    <col min="13306" max="13307" width="9.140625" style="48"/>
    <col min="13308" max="13308" width="15.7109375" style="48" bestFit="1" customWidth="1"/>
    <col min="13309" max="13552" width="9.140625" style="48"/>
    <col min="13553" max="13553" width="17.140625" style="48" customWidth="1"/>
    <col min="13554" max="13555" width="9.140625" style="48"/>
    <col min="13556" max="13556" width="16.5703125" style="48" customWidth="1"/>
    <col min="13557" max="13557" width="8" style="48" customWidth="1"/>
    <col min="13558" max="13558" width="0.85546875" style="48" customWidth="1"/>
    <col min="13559" max="13559" width="15.140625" style="48" customWidth="1"/>
    <col min="13560" max="13560" width="0.85546875" style="48" customWidth="1"/>
    <col min="13561" max="13561" width="14.7109375" style="48" bestFit="1" customWidth="1"/>
    <col min="13562" max="13563" width="9.140625" style="48"/>
    <col min="13564" max="13564" width="15.7109375" style="48" bestFit="1" customWidth="1"/>
    <col min="13565" max="13808" width="9.140625" style="48"/>
    <col min="13809" max="13809" width="17.140625" style="48" customWidth="1"/>
    <col min="13810" max="13811" width="9.140625" style="48"/>
    <col min="13812" max="13812" width="16.5703125" style="48" customWidth="1"/>
    <col min="13813" max="13813" width="8" style="48" customWidth="1"/>
    <col min="13814" max="13814" width="0.85546875" style="48" customWidth="1"/>
    <col min="13815" max="13815" width="15.140625" style="48" customWidth="1"/>
    <col min="13816" max="13816" width="0.85546875" style="48" customWidth="1"/>
    <col min="13817" max="13817" width="14.7109375" style="48" bestFit="1" customWidth="1"/>
    <col min="13818" max="13819" width="9.140625" style="48"/>
    <col min="13820" max="13820" width="15.7109375" style="48" bestFit="1" customWidth="1"/>
    <col min="13821" max="14064" width="9.140625" style="48"/>
    <col min="14065" max="14065" width="17.140625" style="48" customWidth="1"/>
    <col min="14066" max="14067" width="9.140625" style="48"/>
    <col min="14068" max="14068" width="16.5703125" style="48" customWidth="1"/>
    <col min="14069" max="14069" width="8" style="48" customWidth="1"/>
    <col min="14070" max="14070" width="0.85546875" style="48" customWidth="1"/>
    <col min="14071" max="14071" width="15.140625" style="48" customWidth="1"/>
    <col min="14072" max="14072" width="0.85546875" style="48" customWidth="1"/>
    <col min="14073" max="14073" width="14.7109375" style="48" bestFit="1" customWidth="1"/>
    <col min="14074" max="14075" width="9.140625" style="48"/>
    <col min="14076" max="14076" width="15.7109375" style="48" bestFit="1" customWidth="1"/>
    <col min="14077" max="14320" width="9.140625" style="48"/>
    <col min="14321" max="14321" width="17.140625" style="48" customWidth="1"/>
    <col min="14322" max="14323" width="9.140625" style="48"/>
    <col min="14324" max="14324" width="16.5703125" style="48" customWidth="1"/>
    <col min="14325" max="14325" width="8" style="48" customWidth="1"/>
    <col min="14326" max="14326" width="0.85546875" style="48" customWidth="1"/>
    <col min="14327" max="14327" width="15.140625" style="48" customWidth="1"/>
    <col min="14328" max="14328" width="0.85546875" style="48" customWidth="1"/>
    <col min="14329" max="14329" width="14.7109375" style="48" bestFit="1" customWidth="1"/>
    <col min="14330" max="14331" width="9.140625" style="48"/>
    <col min="14332" max="14332" width="15.7109375" style="48" bestFit="1" customWidth="1"/>
    <col min="14333" max="14576" width="9.140625" style="48"/>
    <col min="14577" max="14577" width="17.140625" style="48" customWidth="1"/>
    <col min="14578" max="14579" width="9.140625" style="48"/>
    <col min="14580" max="14580" width="16.5703125" style="48" customWidth="1"/>
    <col min="14581" max="14581" width="8" style="48" customWidth="1"/>
    <col min="14582" max="14582" width="0.85546875" style="48" customWidth="1"/>
    <col min="14583" max="14583" width="15.140625" style="48" customWidth="1"/>
    <col min="14584" max="14584" width="0.85546875" style="48" customWidth="1"/>
    <col min="14585" max="14585" width="14.7109375" style="48" bestFit="1" customWidth="1"/>
    <col min="14586" max="14587" width="9.140625" style="48"/>
    <col min="14588" max="14588" width="15.7109375" style="48" bestFit="1" customWidth="1"/>
    <col min="14589" max="14832" width="9.140625" style="48"/>
    <col min="14833" max="14833" width="17.140625" style="48" customWidth="1"/>
    <col min="14834" max="14835" width="9.140625" style="48"/>
    <col min="14836" max="14836" width="16.5703125" style="48" customWidth="1"/>
    <col min="14837" max="14837" width="8" style="48" customWidth="1"/>
    <col min="14838" max="14838" width="0.85546875" style="48" customWidth="1"/>
    <col min="14839" max="14839" width="15.140625" style="48" customWidth="1"/>
    <col min="14840" max="14840" width="0.85546875" style="48" customWidth="1"/>
    <col min="14841" max="14841" width="14.7109375" style="48" bestFit="1" customWidth="1"/>
    <col min="14842" max="14843" width="9.140625" style="48"/>
    <col min="14844" max="14844" width="15.7109375" style="48" bestFit="1" customWidth="1"/>
    <col min="14845" max="15088" width="9.140625" style="48"/>
    <col min="15089" max="15089" width="17.140625" style="48" customWidth="1"/>
    <col min="15090" max="15091" width="9.140625" style="48"/>
    <col min="15092" max="15092" width="16.5703125" style="48" customWidth="1"/>
    <col min="15093" max="15093" width="8" style="48" customWidth="1"/>
    <col min="15094" max="15094" width="0.85546875" style="48" customWidth="1"/>
    <col min="15095" max="15095" width="15.140625" style="48" customWidth="1"/>
    <col min="15096" max="15096" width="0.85546875" style="48" customWidth="1"/>
    <col min="15097" max="15097" width="14.7109375" style="48" bestFit="1" customWidth="1"/>
    <col min="15098" max="15099" width="9.140625" style="48"/>
    <col min="15100" max="15100" width="15.7109375" style="48" bestFit="1" customWidth="1"/>
    <col min="15101" max="15344" width="9.140625" style="48"/>
    <col min="15345" max="15345" width="17.140625" style="48" customWidth="1"/>
    <col min="15346" max="15347" width="9.140625" style="48"/>
    <col min="15348" max="15348" width="16.5703125" style="48" customWidth="1"/>
    <col min="15349" max="15349" width="8" style="48" customWidth="1"/>
    <col min="15350" max="15350" width="0.85546875" style="48" customWidth="1"/>
    <col min="15351" max="15351" width="15.140625" style="48" customWidth="1"/>
    <col min="15352" max="15352" width="0.85546875" style="48" customWidth="1"/>
    <col min="15353" max="15353" width="14.7109375" style="48" bestFit="1" customWidth="1"/>
    <col min="15354" max="15355" width="9.140625" style="48"/>
    <col min="15356" max="15356" width="15.7109375" style="48" bestFit="1" customWidth="1"/>
    <col min="15357" max="15600" width="9.140625" style="48"/>
    <col min="15601" max="15601" width="17.140625" style="48" customWidth="1"/>
    <col min="15602" max="15603" width="9.140625" style="48"/>
    <col min="15604" max="15604" width="16.5703125" style="48" customWidth="1"/>
    <col min="15605" max="15605" width="8" style="48" customWidth="1"/>
    <col min="15606" max="15606" width="0.85546875" style="48" customWidth="1"/>
    <col min="15607" max="15607" width="15.140625" style="48" customWidth="1"/>
    <col min="15608" max="15608" width="0.85546875" style="48" customWidth="1"/>
    <col min="15609" max="15609" width="14.7109375" style="48" bestFit="1" customWidth="1"/>
    <col min="15610" max="15611" width="9.140625" style="48"/>
    <col min="15612" max="15612" width="15.7109375" style="48" bestFit="1" customWidth="1"/>
    <col min="15613" max="15856" width="9.140625" style="48"/>
    <col min="15857" max="15857" width="17.140625" style="48" customWidth="1"/>
    <col min="15858" max="15859" width="9.140625" style="48"/>
    <col min="15860" max="15860" width="16.5703125" style="48" customWidth="1"/>
    <col min="15861" max="15861" width="8" style="48" customWidth="1"/>
    <col min="15862" max="15862" width="0.85546875" style="48" customWidth="1"/>
    <col min="15863" max="15863" width="15.140625" style="48" customWidth="1"/>
    <col min="15864" max="15864" width="0.85546875" style="48" customWidth="1"/>
    <col min="15865" max="15865" width="14.7109375" style="48" bestFit="1" customWidth="1"/>
    <col min="15866" max="15867" width="9.140625" style="48"/>
    <col min="15868" max="15868" width="15.7109375" style="48" bestFit="1" customWidth="1"/>
    <col min="15869" max="16112" width="9.140625" style="48"/>
    <col min="16113" max="16113" width="17.140625" style="48" customWidth="1"/>
    <col min="16114" max="16115" width="9.140625" style="48"/>
    <col min="16116" max="16116" width="16.5703125" style="48" customWidth="1"/>
    <col min="16117" max="16117" width="8" style="48" customWidth="1"/>
    <col min="16118" max="16118" width="0.85546875" style="48" customWidth="1"/>
    <col min="16119" max="16119" width="15.140625" style="48" customWidth="1"/>
    <col min="16120" max="16120" width="0.85546875" style="48" customWidth="1"/>
    <col min="16121" max="16121" width="14.7109375" style="48" bestFit="1" customWidth="1"/>
    <col min="16122" max="16123" width="9.140625" style="48"/>
    <col min="16124" max="16124" width="15.7109375" style="48" bestFit="1" customWidth="1"/>
    <col min="16125" max="16384" width="9.140625" style="48"/>
  </cols>
  <sheetData>
    <row r="1" spans="1:9" ht="21.75" customHeight="1">
      <c r="A1" s="50" t="s">
        <v>57</v>
      </c>
      <c r="B1" s="18"/>
      <c r="C1" s="18"/>
      <c r="D1" s="18"/>
      <c r="E1" s="94"/>
      <c r="F1" s="19"/>
    </row>
    <row r="2" spans="1:9" ht="21.75" customHeight="1">
      <c r="A2" s="61" t="s">
        <v>33</v>
      </c>
      <c r="B2" s="22"/>
      <c r="C2" s="22"/>
      <c r="D2" s="22"/>
      <c r="E2" s="94"/>
      <c r="F2" s="23"/>
    </row>
    <row r="3" spans="1:9" ht="21.75" customHeight="1">
      <c r="A3" s="75" t="s">
        <v>152</v>
      </c>
      <c r="B3" s="76"/>
      <c r="C3" s="76"/>
      <c r="D3" s="76"/>
      <c r="E3" s="95"/>
      <c r="F3" s="77"/>
      <c r="G3" s="97"/>
      <c r="H3" s="81"/>
      <c r="I3" s="97"/>
    </row>
    <row r="4" spans="1:9" ht="15.75" customHeight="1">
      <c r="A4" s="50"/>
      <c r="B4" s="22"/>
      <c r="C4" s="22"/>
      <c r="D4" s="22"/>
      <c r="E4" s="94"/>
      <c r="F4" s="23"/>
    </row>
    <row r="5" spans="1:9" ht="20.45" customHeight="1">
      <c r="A5" s="50"/>
      <c r="B5" s="22"/>
      <c r="C5" s="22"/>
      <c r="D5" s="22"/>
      <c r="E5" s="94"/>
      <c r="F5" s="23"/>
      <c r="G5" s="149" t="s">
        <v>105</v>
      </c>
      <c r="H5" s="79"/>
      <c r="I5" s="149" t="s">
        <v>105</v>
      </c>
    </row>
    <row r="6" spans="1:9" ht="20.45" customHeight="1">
      <c r="A6" s="50"/>
      <c r="B6" s="22"/>
      <c r="C6" s="22"/>
      <c r="D6" s="22"/>
      <c r="F6" s="83"/>
      <c r="G6" s="149" t="s">
        <v>153</v>
      </c>
      <c r="H6" s="79"/>
      <c r="I6" s="149" t="s">
        <v>101</v>
      </c>
    </row>
    <row r="7" spans="1:9" ht="20.45" customHeight="1">
      <c r="A7" s="50"/>
      <c r="B7" s="22"/>
      <c r="C7" s="22"/>
      <c r="D7" s="22"/>
      <c r="E7" s="24" t="s">
        <v>1</v>
      </c>
      <c r="F7" s="83"/>
      <c r="G7" s="150" t="s">
        <v>44</v>
      </c>
      <c r="H7" s="25"/>
      <c r="I7" s="150" t="s">
        <v>44</v>
      </c>
    </row>
    <row r="8" spans="1:9" ht="20.45" customHeight="1">
      <c r="A8" s="47" t="s">
        <v>34</v>
      </c>
      <c r="B8" s="47"/>
      <c r="C8" s="18"/>
      <c r="D8" s="18"/>
      <c r="G8" s="145"/>
    </row>
    <row r="9" spans="1:9" ht="20.45" customHeight="1">
      <c r="A9" s="18" t="s">
        <v>71</v>
      </c>
      <c r="B9" s="18"/>
      <c r="C9" s="18"/>
      <c r="D9" s="18"/>
      <c r="F9" s="26"/>
      <c r="G9" s="145">
        <v>-46782602</v>
      </c>
      <c r="I9" s="99">
        <v>-22621688</v>
      </c>
    </row>
    <row r="10" spans="1:9" ht="20.45" customHeight="1">
      <c r="A10" s="45" t="s">
        <v>112</v>
      </c>
      <c r="B10" s="27"/>
      <c r="C10" s="18"/>
      <c r="D10" s="18"/>
      <c r="E10" s="96"/>
      <c r="F10" s="26"/>
      <c r="G10" s="145"/>
    </row>
    <row r="11" spans="1:9" ht="20.45" customHeight="1">
      <c r="A11" s="27" t="s">
        <v>113</v>
      </c>
      <c r="B11" s="27"/>
      <c r="C11" s="18"/>
      <c r="D11" s="18"/>
      <c r="E11" s="96"/>
      <c r="F11" s="26"/>
      <c r="G11" s="145"/>
    </row>
    <row r="12" spans="1:9" ht="20.45" customHeight="1">
      <c r="A12" s="18" t="s">
        <v>114</v>
      </c>
      <c r="B12" s="18"/>
      <c r="C12" s="18"/>
      <c r="D12" s="18"/>
      <c r="E12" s="96" t="s">
        <v>115</v>
      </c>
      <c r="F12" s="46"/>
      <c r="G12" s="145">
        <v>10154348</v>
      </c>
      <c r="I12" s="99">
        <v>10869398</v>
      </c>
    </row>
    <row r="13" spans="1:9" ht="20.45" customHeight="1">
      <c r="A13" s="18" t="s">
        <v>116</v>
      </c>
      <c r="B13" s="18"/>
      <c r="C13" s="18"/>
      <c r="D13" s="18"/>
      <c r="E13" s="28">
        <v>15</v>
      </c>
      <c r="F13" s="46"/>
      <c r="G13" s="145">
        <v>8922775</v>
      </c>
      <c r="I13" s="99">
        <v>8703767</v>
      </c>
    </row>
    <row r="14" spans="1:9" ht="20.45" customHeight="1">
      <c r="A14" s="18" t="s">
        <v>117</v>
      </c>
      <c r="B14" s="18"/>
      <c r="C14" s="18"/>
      <c r="D14" s="18"/>
      <c r="E14" s="28">
        <v>30</v>
      </c>
      <c r="F14" s="46"/>
      <c r="G14" s="145">
        <v>-675393</v>
      </c>
      <c r="I14" s="99">
        <v>-1424198</v>
      </c>
    </row>
    <row r="15" spans="1:9" ht="20.45" customHeight="1">
      <c r="A15" s="194" t="s">
        <v>118</v>
      </c>
      <c r="B15" s="194"/>
      <c r="C15" s="194"/>
      <c r="D15" s="194"/>
      <c r="E15" s="28"/>
      <c r="F15" s="46"/>
      <c r="G15" s="145"/>
    </row>
    <row r="16" spans="1:9" ht="20.45" customHeight="1">
      <c r="A16" s="194" t="s">
        <v>119</v>
      </c>
      <c r="B16" s="194"/>
      <c r="C16" s="194"/>
      <c r="D16" s="194"/>
      <c r="E16" s="96"/>
      <c r="F16" s="46"/>
      <c r="G16" s="145">
        <v>-3917374</v>
      </c>
      <c r="I16" s="99">
        <v>-32777628</v>
      </c>
    </row>
    <row r="17" spans="1:9" ht="20.45" customHeight="1">
      <c r="A17" s="194" t="s">
        <v>118</v>
      </c>
      <c r="B17" s="194"/>
      <c r="C17" s="194"/>
      <c r="D17" s="194"/>
      <c r="E17" s="96"/>
      <c r="F17" s="46"/>
      <c r="G17" s="145"/>
    </row>
    <row r="18" spans="1:9" ht="20.45" customHeight="1">
      <c r="A18" s="194" t="s">
        <v>120</v>
      </c>
      <c r="B18" s="194"/>
      <c r="C18" s="194"/>
      <c r="D18" s="194"/>
      <c r="E18" s="96"/>
      <c r="F18" s="46"/>
      <c r="G18" s="145">
        <v>15226627</v>
      </c>
      <c r="I18" s="99">
        <v>27200303</v>
      </c>
    </row>
    <row r="19" spans="1:9" ht="20.45" customHeight="1">
      <c r="A19" s="194" t="s">
        <v>118</v>
      </c>
      <c r="B19" s="194"/>
      <c r="C19" s="194"/>
      <c r="D19" s="194"/>
      <c r="E19" s="96"/>
      <c r="F19" s="46"/>
      <c r="G19" s="145"/>
    </row>
    <row r="20" spans="1:9" ht="20.45" customHeight="1">
      <c r="A20" s="194" t="s">
        <v>121</v>
      </c>
      <c r="B20" s="194"/>
      <c r="C20" s="194"/>
      <c r="D20" s="194"/>
      <c r="E20" s="96"/>
      <c r="F20" s="46"/>
      <c r="G20" s="145">
        <v>-2825889</v>
      </c>
      <c r="I20" s="99">
        <v>0</v>
      </c>
    </row>
    <row r="21" spans="1:9" ht="20.45" customHeight="1">
      <c r="A21" s="18" t="s">
        <v>122</v>
      </c>
      <c r="B21" s="18"/>
      <c r="C21" s="18"/>
      <c r="D21" s="18"/>
      <c r="E21" s="28"/>
      <c r="F21" s="46"/>
      <c r="G21" s="145">
        <v>0</v>
      </c>
      <c r="I21" s="99">
        <v>95742</v>
      </c>
    </row>
    <row r="22" spans="1:9" ht="20.45" customHeight="1">
      <c r="A22" s="18" t="s">
        <v>164</v>
      </c>
      <c r="B22" s="18"/>
      <c r="C22" s="18"/>
      <c r="D22" s="18"/>
      <c r="E22" s="28"/>
      <c r="F22" s="46"/>
      <c r="G22" s="145">
        <v>-344891</v>
      </c>
      <c r="I22" s="99">
        <v>0</v>
      </c>
    </row>
    <row r="23" spans="1:9" ht="20.45" customHeight="1">
      <c r="A23" s="18" t="s">
        <v>123</v>
      </c>
      <c r="B23" s="18"/>
      <c r="C23" s="18"/>
      <c r="D23" s="18"/>
      <c r="E23" s="28"/>
      <c r="F23" s="46"/>
      <c r="G23" s="145">
        <v>0</v>
      </c>
      <c r="I23" s="99">
        <v>-21088</v>
      </c>
    </row>
    <row r="24" spans="1:9" ht="20.45" customHeight="1">
      <c r="A24" s="18" t="s">
        <v>124</v>
      </c>
      <c r="B24" s="18"/>
      <c r="C24" s="18"/>
      <c r="E24" s="28"/>
      <c r="F24" s="46"/>
      <c r="G24" s="145">
        <v>0</v>
      </c>
      <c r="I24" s="99">
        <v>0</v>
      </c>
    </row>
    <row r="25" spans="1:9" ht="20.45" customHeight="1">
      <c r="A25" s="194" t="s">
        <v>169</v>
      </c>
      <c r="B25" s="194"/>
      <c r="C25" s="194"/>
      <c r="D25" s="194"/>
      <c r="E25" s="96"/>
      <c r="F25" s="46"/>
      <c r="G25" s="145">
        <v>-1629011.0000001378</v>
      </c>
      <c r="I25" s="99">
        <v>40322</v>
      </c>
    </row>
    <row r="26" spans="1:9" ht="20.45" customHeight="1">
      <c r="A26" s="18" t="s">
        <v>125</v>
      </c>
      <c r="B26" s="18"/>
      <c r="C26" s="18"/>
      <c r="D26" s="18"/>
      <c r="E26" s="28">
        <v>23</v>
      </c>
      <c r="F26" s="46"/>
      <c r="G26" s="145">
        <v>3410344</v>
      </c>
      <c r="I26" s="99">
        <v>5888579</v>
      </c>
    </row>
    <row r="27" spans="1:9" ht="20.45" customHeight="1">
      <c r="A27" s="18" t="s">
        <v>126</v>
      </c>
      <c r="B27" s="18"/>
      <c r="C27" s="18"/>
      <c r="D27" s="18"/>
      <c r="E27" s="28"/>
      <c r="F27" s="46"/>
      <c r="G27" s="145">
        <v>41571835</v>
      </c>
      <c r="I27" s="99">
        <v>13299397</v>
      </c>
    </row>
    <row r="28" spans="1:9" ht="20.45" customHeight="1">
      <c r="A28" s="18" t="s">
        <v>127</v>
      </c>
      <c r="B28" s="18"/>
      <c r="C28" s="18"/>
      <c r="D28" s="18"/>
      <c r="E28" s="28"/>
      <c r="F28" s="46"/>
      <c r="G28" s="145">
        <v>-74984819</v>
      </c>
      <c r="I28" s="99">
        <v>-50995062</v>
      </c>
    </row>
    <row r="29" spans="1:9" ht="20.45" customHeight="1">
      <c r="A29" s="18" t="s">
        <v>128</v>
      </c>
      <c r="B29" s="18"/>
      <c r="C29" s="18"/>
      <c r="D29" s="18"/>
      <c r="E29" s="28">
        <v>29</v>
      </c>
      <c r="F29" s="46"/>
      <c r="G29" s="122">
        <v>-11867225</v>
      </c>
      <c r="H29" s="192"/>
      <c r="I29" s="41">
        <v>-18302715</v>
      </c>
    </row>
    <row r="30" spans="1:9" ht="20.45" customHeight="1">
      <c r="A30" s="18" t="s">
        <v>160</v>
      </c>
      <c r="B30" s="18"/>
      <c r="C30" s="18"/>
      <c r="D30" s="18"/>
      <c r="E30" s="28"/>
      <c r="F30" s="46"/>
      <c r="G30" s="123">
        <v>139091</v>
      </c>
      <c r="I30" s="97">
        <v>0</v>
      </c>
    </row>
    <row r="31" spans="1:9" ht="6" customHeight="1">
      <c r="A31" s="18"/>
      <c r="B31" s="18"/>
      <c r="C31" s="18"/>
      <c r="D31" s="18"/>
      <c r="E31" s="96"/>
      <c r="F31" s="46"/>
      <c r="G31" s="145"/>
    </row>
    <row r="32" spans="1:9" ht="20.45" customHeight="1">
      <c r="A32" s="47" t="s">
        <v>165</v>
      </c>
      <c r="B32" s="18"/>
      <c r="C32" s="18"/>
      <c r="D32" s="18"/>
      <c r="E32" s="96"/>
      <c r="F32" s="26"/>
      <c r="G32" s="145"/>
    </row>
    <row r="33" spans="1:9" ht="20.45" customHeight="1">
      <c r="A33" s="47" t="s">
        <v>129</v>
      </c>
      <c r="B33" s="18"/>
      <c r="C33" s="18"/>
      <c r="D33" s="18"/>
      <c r="E33" s="96"/>
      <c r="F33" s="26"/>
      <c r="G33" s="145">
        <f>SUM(G9:G30)</f>
        <v>-63602184.000000134</v>
      </c>
      <c r="I33" s="99">
        <f>SUM(I9:I30)</f>
        <v>-60044871</v>
      </c>
    </row>
    <row r="34" spans="1:9" ht="18" customHeight="1">
      <c r="A34" s="203"/>
      <c r="B34" s="18"/>
      <c r="C34" s="18"/>
      <c r="D34" s="18"/>
      <c r="E34" s="96"/>
      <c r="F34" s="26"/>
    </row>
    <row r="35" spans="1:9" ht="18" customHeight="1">
      <c r="A35" s="203"/>
      <c r="B35" s="18"/>
      <c r="C35" s="18"/>
      <c r="D35" s="18"/>
      <c r="E35" s="96"/>
      <c r="F35" s="26"/>
    </row>
    <row r="36" spans="1:9" ht="18" customHeight="1">
      <c r="A36" s="203"/>
      <c r="B36" s="18"/>
      <c r="C36" s="18"/>
      <c r="D36" s="18"/>
      <c r="E36" s="96"/>
      <c r="F36" s="26"/>
    </row>
    <row r="37" spans="1:9" ht="21" customHeight="1">
      <c r="A37" s="197" t="s">
        <v>85</v>
      </c>
      <c r="B37" s="197"/>
      <c r="C37" s="197"/>
      <c r="D37" s="197"/>
      <c r="E37" s="197" t="s">
        <v>85</v>
      </c>
      <c r="F37" s="197"/>
      <c r="G37" s="197"/>
      <c r="H37" s="197"/>
      <c r="I37" s="197"/>
    </row>
    <row r="38" spans="1:9" ht="21" customHeight="1">
      <c r="A38" s="197" t="s">
        <v>95</v>
      </c>
      <c r="B38" s="197"/>
      <c r="C38" s="197"/>
      <c r="D38" s="197"/>
      <c r="E38" s="197" t="s">
        <v>99</v>
      </c>
      <c r="F38" s="197"/>
      <c r="G38" s="197"/>
      <c r="H38" s="197"/>
      <c r="I38" s="197"/>
    </row>
    <row r="39" spans="1:9" ht="21" customHeight="1">
      <c r="A39" s="197" t="s">
        <v>86</v>
      </c>
      <c r="B39" s="197"/>
      <c r="C39" s="197"/>
      <c r="D39" s="197"/>
      <c r="E39" s="197" t="s">
        <v>86</v>
      </c>
      <c r="F39" s="197"/>
      <c r="G39" s="197"/>
      <c r="H39" s="197"/>
      <c r="I39" s="197"/>
    </row>
    <row r="40" spans="1:9" ht="12" customHeight="1">
      <c r="A40" s="195"/>
      <c r="B40" s="195"/>
      <c r="C40" s="195"/>
      <c r="D40" s="195"/>
      <c r="E40" s="195"/>
      <c r="F40" s="195"/>
      <c r="G40" s="151"/>
      <c r="H40" s="151"/>
      <c r="I40" s="158"/>
    </row>
    <row r="41" spans="1:9" ht="21.95" customHeight="1">
      <c r="A41" s="62" t="s">
        <v>109</v>
      </c>
      <c r="B41" s="62"/>
      <c r="C41" s="62"/>
      <c r="D41" s="62"/>
      <c r="E41" s="95"/>
      <c r="F41" s="30"/>
      <c r="G41" s="97"/>
      <c r="H41" s="81"/>
      <c r="I41" s="97"/>
    </row>
    <row r="42" spans="1:9" ht="21.75" customHeight="1">
      <c r="A42" s="50" t="s">
        <v>57</v>
      </c>
      <c r="B42" s="18"/>
      <c r="C42" s="18"/>
      <c r="D42" s="18"/>
      <c r="E42" s="94"/>
      <c r="F42" s="19"/>
    </row>
    <row r="43" spans="1:9" ht="21.75" customHeight="1">
      <c r="A43" s="61" t="s">
        <v>75</v>
      </c>
      <c r="B43" s="22"/>
      <c r="C43" s="22"/>
      <c r="D43" s="22"/>
      <c r="E43" s="94"/>
      <c r="F43" s="23"/>
    </row>
    <row r="44" spans="1:9" ht="21.75" customHeight="1">
      <c r="A44" s="75" t="s">
        <v>152</v>
      </c>
      <c r="B44" s="76"/>
      <c r="C44" s="76"/>
      <c r="D44" s="76"/>
      <c r="E44" s="95"/>
      <c r="F44" s="77"/>
      <c r="G44" s="97"/>
      <c r="H44" s="81"/>
      <c r="I44" s="97"/>
    </row>
    <row r="45" spans="1:9" ht="11.25" customHeight="1">
      <c r="A45" s="50"/>
      <c r="B45" s="22"/>
      <c r="C45" s="22"/>
      <c r="D45" s="22"/>
      <c r="E45" s="94"/>
      <c r="F45" s="23"/>
    </row>
    <row r="46" spans="1:9" ht="20.45" customHeight="1">
      <c r="A46" s="22"/>
      <c r="B46" s="22"/>
      <c r="C46" s="22"/>
      <c r="D46" s="22"/>
      <c r="E46" s="94"/>
      <c r="F46" s="23"/>
      <c r="G46" s="149" t="s">
        <v>105</v>
      </c>
      <c r="H46" s="79"/>
      <c r="I46" s="149" t="s">
        <v>105</v>
      </c>
    </row>
    <row r="47" spans="1:9" ht="20.45" customHeight="1">
      <c r="C47" s="152"/>
      <c r="D47" s="152"/>
      <c r="F47" s="83"/>
      <c r="G47" s="149" t="s">
        <v>153</v>
      </c>
      <c r="H47" s="79"/>
      <c r="I47" s="149" t="s">
        <v>101</v>
      </c>
    </row>
    <row r="48" spans="1:9" ht="20.45" customHeight="1">
      <c r="C48" s="152"/>
      <c r="D48" s="152"/>
      <c r="E48" s="24" t="s">
        <v>1</v>
      </c>
      <c r="F48" s="83"/>
      <c r="G48" s="150" t="s">
        <v>44</v>
      </c>
      <c r="H48" s="25"/>
      <c r="I48" s="150" t="s">
        <v>44</v>
      </c>
    </row>
    <row r="49" spans="1:9" ht="20.45" customHeight="1">
      <c r="A49" s="47" t="s">
        <v>100</v>
      </c>
      <c r="B49" s="18"/>
      <c r="C49" s="18"/>
      <c r="D49" s="18"/>
      <c r="E49" s="96"/>
      <c r="F49" s="26"/>
      <c r="G49" s="145"/>
    </row>
    <row r="50" spans="1:9" ht="20.45" customHeight="1">
      <c r="A50" s="47" t="s">
        <v>130</v>
      </c>
      <c r="B50" s="18"/>
      <c r="C50" s="18"/>
      <c r="D50" s="18"/>
      <c r="E50" s="96"/>
      <c r="F50" s="26"/>
      <c r="G50" s="145">
        <v>-63602184.000000134</v>
      </c>
      <c r="I50" s="99">
        <v>-60044871</v>
      </c>
    </row>
    <row r="51" spans="1:9" ht="5.0999999999999996" customHeight="1">
      <c r="A51" s="47"/>
      <c r="B51" s="18"/>
      <c r="C51" s="18"/>
      <c r="D51" s="18"/>
      <c r="E51" s="96"/>
      <c r="F51" s="26"/>
      <c r="G51" s="145"/>
    </row>
    <row r="52" spans="1:9" ht="20.45" customHeight="1">
      <c r="A52" s="18" t="s">
        <v>131</v>
      </c>
      <c r="B52" s="18"/>
      <c r="C52" s="18"/>
      <c r="D52" s="18"/>
      <c r="E52" s="153"/>
      <c r="F52" s="18"/>
      <c r="G52" s="145"/>
    </row>
    <row r="53" spans="1:9" ht="20.45" customHeight="1">
      <c r="A53" s="45" t="s">
        <v>132</v>
      </c>
      <c r="B53" s="27"/>
      <c r="C53" s="18"/>
      <c r="D53" s="18"/>
      <c r="E53" s="96"/>
      <c r="F53" s="26"/>
      <c r="G53" s="145">
        <v>-88760716</v>
      </c>
      <c r="I53" s="99">
        <v>165668602</v>
      </c>
    </row>
    <row r="54" spans="1:9" ht="20.45" customHeight="1">
      <c r="A54" s="27" t="s">
        <v>133</v>
      </c>
      <c r="B54" s="27"/>
      <c r="C54" s="18"/>
      <c r="D54" s="18"/>
      <c r="E54" s="28"/>
      <c r="F54" s="26"/>
      <c r="G54" s="145">
        <v>940333629</v>
      </c>
      <c r="I54" s="99">
        <v>-122832597</v>
      </c>
    </row>
    <row r="55" spans="1:9" ht="20.45" customHeight="1">
      <c r="A55" s="45" t="s">
        <v>134</v>
      </c>
      <c r="B55" s="18"/>
      <c r="C55" s="18"/>
      <c r="D55" s="18"/>
      <c r="E55" s="28"/>
      <c r="F55" s="26"/>
      <c r="G55" s="145">
        <v>407555984</v>
      </c>
      <c r="I55" s="99">
        <v>207855808</v>
      </c>
    </row>
    <row r="56" spans="1:9" ht="20.45" customHeight="1">
      <c r="A56" s="27" t="s">
        <v>135</v>
      </c>
      <c r="B56" s="27"/>
      <c r="C56" s="18"/>
      <c r="D56" s="18"/>
      <c r="E56" s="96"/>
      <c r="F56" s="26"/>
      <c r="G56" s="145">
        <v>-18929503</v>
      </c>
      <c r="I56" s="99">
        <v>-12497427</v>
      </c>
    </row>
    <row r="57" spans="1:9" ht="20.45" customHeight="1">
      <c r="A57" s="45" t="s">
        <v>136</v>
      </c>
      <c r="B57" s="45"/>
      <c r="C57" s="18"/>
      <c r="D57" s="18"/>
      <c r="E57" s="96"/>
      <c r="F57" s="26"/>
      <c r="G57" s="145"/>
    </row>
    <row r="58" spans="1:9" ht="20.45" customHeight="1">
      <c r="A58" s="45" t="s">
        <v>137</v>
      </c>
      <c r="B58" s="45"/>
      <c r="C58" s="18"/>
      <c r="D58" s="18"/>
      <c r="E58" s="28"/>
      <c r="F58" s="26"/>
      <c r="G58" s="145">
        <v>-35136009</v>
      </c>
      <c r="I58" s="99">
        <v>45985028</v>
      </c>
    </row>
    <row r="59" spans="1:9" ht="20.45" customHeight="1">
      <c r="A59" s="45" t="s">
        <v>138</v>
      </c>
      <c r="B59" s="45"/>
      <c r="C59" s="18"/>
      <c r="D59" s="18"/>
      <c r="E59" s="28"/>
      <c r="F59" s="26"/>
      <c r="G59" s="145">
        <v>-250759856</v>
      </c>
      <c r="I59" s="99">
        <v>-422229437</v>
      </c>
    </row>
    <row r="60" spans="1:9" ht="20.45" customHeight="1">
      <c r="A60" s="45" t="s">
        <v>139</v>
      </c>
      <c r="B60" s="45"/>
      <c r="C60" s="18"/>
      <c r="D60" s="18"/>
      <c r="E60" s="28"/>
      <c r="F60" s="26"/>
      <c r="G60" s="145">
        <v>-10535313</v>
      </c>
      <c r="I60" s="99">
        <v>0</v>
      </c>
    </row>
    <row r="61" spans="1:9" ht="20.45" customHeight="1">
      <c r="A61" s="45" t="s">
        <v>140</v>
      </c>
      <c r="B61" s="45"/>
      <c r="C61" s="18"/>
      <c r="D61" s="18"/>
      <c r="E61" s="28"/>
      <c r="F61" s="26"/>
      <c r="G61" s="145">
        <v>9327639</v>
      </c>
      <c r="I61" s="99">
        <v>-12624772</v>
      </c>
    </row>
    <row r="62" spans="1:9" ht="20.45" customHeight="1">
      <c r="A62" s="45" t="s">
        <v>141</v>
      </c>
      <c r="B62" s="45"/>
      <c r="C62" s="18"/>
      <c r="D62" s="18"/>
      <c r="E62" s="28">
        <v>23</v>
      </c>
      <c r="F62" s="26"/>
      <c r="G62" s="145">
        <v>-2120000</v>
      </c>
      <c r="I62" s="99">
        <v>-4368650</v>
      </c>
    </row>
    <row r="63" spans="1:9" ht="20.45" customHeight="1">
      <c r="A63" s="27" t="s">
        <v>142</v>
      </c>
      <c r="B63" s="27"/>
      <c r="C63" s="18"/>
      <c r="D63" s="18"/>
      <c r="E63" s="28"/>
      <c r="F63" s="26"/>
      <c r="G63" s="123">
        <v>2812982</v>
      </c>
      <c r="I63" s="97">
        <v>-7959562</v>
      </c>
    </row>
    <row r="64" spans="1:9" ht="5.0999999999999996" customHeight="1">
      <c r="A64" s="27"/>
      <c r="B64" s="27"/>
      <c r="C64" s="18"/>
      <c r="D64" s="18"/>
      <c r="E64" s="28"/>
      <c r="F64" s="26"/>
      <c r="G64" s="122"/>
      <c r="I64" s="41"/>
    </row>
    <row r="65" spans="1:9" ht="20.45" customHeight="1">
      <c r="A65" s="50" t="s">
        <v>166</v>
      </c>
      <c r="B65" s="27"/>
      <c r="C65" s="18"/>
      <c r="D65" s="18"/>
      <c r="E65" s="28"/>
      <c r="F65" s="26"/>
      <c r="G65" s="122"/>
      <c r="I65" s="41"/>
    </row>
    <row r="66" spans="1:9" ht="20.45" customHeight="1">
      <c r="A66" s="31" t="s">
        <v>143</v>
      </c>
      <c r="B66" s="31"/>
      <c r="C66" s="18"/>
      <c r="D66" s="18"/>
      <c r="E66" s="28"/>
      <c r="F66" s="26"/>
      <c r="G66" s="122">
        <f>SUM(G50:G63)</f>
        <v>890186653</v>
      </c>
      <c r="H66" s="41">
        <v>0</v>
      </c>
      <c r="I66" s="41">
        <f>SUM(I50:I63)</f>
        <v>-223047878</v>
      </c>
    </row>
    <row r="67" spans="1:9" ht="20.45" customHeight="1">
      <c r="A67" s="18" t="s">
        <v>144</v>
      </c>
      <c r="B67" s="18"/>
      <c r="C67" s="18"/>
      <c r="D67" s="18"/>
      <c r="E67" s="28"/>
      <c r="F67" s="46"/>
      <c r="G67" s="145">
        <v>86775523</v>
      </c>
      <c r="I67" s="99">
        <v>70989286</v>
      </c>
    </row>
    <row r="68" spans="1:9" ht="20.45" customHeight="1">
      <c r="A68" s="18" t="s">
        <v>145</v>
      </c>
      <c r="B68" s="18"/>
      <c r="C68" s="18"/>
      <c r="D68" s="18"/>
      <c r="E68" s="96"/>
      <c r="F68" s="46"/>
      <c r="G68" s="145">
        <v>-48414988</v>
      </c>
      <c r="I68" s="99">
        <v>-13285211</v>
      </c>
    </row>
    <row r="69" spans="1:9" ht="20.45" customHeight="1">
      <c r="A69" s="18" t="s">
        <v>146</v>
      </c>
      <c r="B69" s="18"/>
      <c r="C69" s="18"/>
      <c r="D69" s="18"/>
      <c r="E69" s="96"/>
      <c r="F69" s="46"/>
      <c r="G69" s="145">
        <v>0</v>
      </c>
      <c r="I69" s="99">
        <v>5220422</v>
      </c>
    </row>
    <row r="70" spans="1:9" ht="20.45" customHeight="1">
      <c r="A70" s="18" t="s">
        <v>147</v>
      </c>
      <c r="B70" s="18"/>
      <c r="C70" s="18"/>
      <c r="D70" s="18"/>
      <c r="E70" s="96"/>
      <c r="F70" s="46"/>
      <c r="G70" s="123">
        <v>-1314510</v>
      </c>
      <c r="I70" s="97">
        <v>-2151842</v>
      </c>
    </row>
    <row r="71" spans="1:9" ht="5.0999999999999996" customHeight="1">
      <c r="A71" s="27"/>
      <c r="B71" s="27"/>
      <c r="C71" s="18"/>
      <c r="D71" s="18"/>
      <c r="E71" s="28"/>
      <c r="F71" s="26"/>
      <c r="G71" s="145"/>
    </row>
    <row r="72" spans="1:9" ht="20.45" customHeight="1">
      <c r="A72" s="50" t="s">
        <v>167</v>
      </c>
      <c r="B72" s="27"/>
      <c r="C72" s="18"/>
      <c r="D72" s="18"/>
      <c r="E72" s="28"/>
      <c r="F72" s="26"/>
      <c r="G72" s="123">
        <f>SUM(G66:G70)</f>
        <v>927232678</v>
      </c>
      <c r="I72" s="97">
        <f>SUM(I66:I70)</f>
        <v>-162275223</v>
      </c>
    </row>
    <row r="73" spans="1:9" ht="8.1" customHeight="1">
      <c r="A73" s="50"/>
      <c r="B73" s="27"/>
      <c r="C73" s="18"/>
      <c r="D73" s="18"/>
      <c r="E73" s="28"/>
      <c r="F73" s="26"/>
      <c r="G73" s="145"/>
    </row>
    <row r="74" spans="1:9" ht="20.45" customHeight="1">
      <c r="A74" s="50" t="s">
        <v>15</v>
      </c>
      <c r="B74" s="27"/>
      <c r="C74" s="18"/>
      <c r="D74" s="18"/>
      <c r="E74" s="28"/>
      <c r="F74" s="19"/>
      <c r="G74" s="145"/>
    </row>
    <row r="75" spans="1:9" ht="20.45" customHeight="1">
      <c r="A75" s="45" t="s">
        <v>35</v>
      </c>
      <c r="B75" s="27"/>
      <c r="C75" s="18"/>
      <c r="D75" s="18"/>
      <c r="E75" s="28">
        <v>13</v>
      </c>
      <c r="F75" s="19"/>
      <c r="G75" s="145">
        <v>-2129176</v>
      </c>
      <c r="I75" s="99">
        <v>-6707709</v>
      </c>
    </row>
    <row r="76" spans="1:9" ht="20.45" customHeight="1">
      <c r="A76" s="45" t="s">
        <v>161</v>
      </c>
      <c r="B76" s="27"/>
      <c r="C76" s="18"/>
      <c r="D76" s="18"/>
      <c r="E76" s="28"/>
      <c r="F76" s="19"/>
      <c r="G76" s="145">
        <v>345700</v>
      </c>
      <c r="I76" s="99">
        <v>0</v>
      </c>
    </row>
    <row r="77" spans="1:9" ht="20.45" customHeight="1">
      <c r="A77" s="45" t="s">
        <v>36</v>
      </c>
      <c r="B77" s="27"/>
      <c r="C77" s="18"/>
      <c r="D77" s="18"/>
      <c r="E77" s="28">
        <v>14</v>
      </c>
      <c r="F77" s="26"/>
      <c r="G77" s="123">
        <v>-2011056</v>
      </c>
      <c r="I77" s="97">
        <v>-3802513</v>
      </c>
    </row>
    <row r="78" spans="1:9" ht="5.0999999999999996" customHeight="1">
      <c r="A78" s="45"/>
      <c r="B78" s="27"/>
      <c r="C78" s="18"/>
      <c r="D78" s="18"/>
      <c r="E78" s="28"/>
      <c r="F78" s="26"/>
      <c r="G78" s="145"/>
    </row>
    <row r="79" spans="1:9" ht="20.45" customHeight="1">
      <c r="A79" s="50" t="s">
        <v>49</v>
      </c>
      <c r="B79" s="27"/>
      <c r="C79" s="18"/>
      <c r="D79" s="18"/>
      <c r="E79" s="28"/>
      <c r="F79" s="26"/>
      <c r="G79" s="123">
        <f>SUM(G75:G78)</f>
        <v>-3794532</v>
      </c>
      <c r="I79" s="97">
        <f>SUM(I75:I78)</f>
        <v>-10510222</v>
      </c>
    </row>
    <row r="80" spans="1:9" ht="22.5" customHeight="1">
      <c r="A80" s="50"/>
      <c r="B80" s="27"/>
      <c r="C80" s="18"/>
      <c r="D80" s="18"/>
      <c r="E80" s="28"/>
      <c r="F80" s="26"/>
      <c r="G80" s="41"/>
      <c r="I80" s="41"/>
    </row>
    <row r="81" spans="1:9" ht="20.100000000000001" customHeight="1">
      <c r="A81" s="197" t="s">
        <v>85</v>
      </c>
      <c r="B81" s="197"/>
      <c r="C81" s="197"/>
      <c r="D81" s="197"/>
      <c r="E81" s="197" t="s">
        <v>85</v>
      </c>
      <c r="F81" s="197"/>
      <c r="G81" s="197"/>
      <c r="H81" s="197"/>
      <c r="I81" s="197"/>
    </row>
    <row r="82" spans="1:9" ht="20.100000000000001" customHeight="1">
      <c r="A82" s="197" t="s">
        <v>95</v>
      </c>
      <c r="B82" s="197"/>
      <c r="C82" s="197"/>
      <c r="D82" s="197"/>
      <c r="E82" s="197" t="s">
        <v>99</v>
      </c>
      <c r="F82" s="197"/>
      <c r="G82" s="197"/>
      <c r="H82" s="197"/>
      <c r="I82" s="197"/>
    </row>
    <row r="83" spans="1:9" ht="21" customHeight="1">
      <c r="A83" s="197" t="s">
        <v>86</v>
      </c>
      <c r="B83" s="197"/>
      <c r="C83" s="197"/>
      <c r="D83" s="197"/>
      <c r="E83" s="197" t="s">
        <v>86</v>
      </c>
      <c r="F83" s="197"/>
      <c r="G83" s="197"/>
      <c r="H83" s="197"/>
      <c r="I83" s="197"/>
    </row>
    <row r="84" spans="1:9" ht="8.25" customHeight="1">
      <c r="A84" s="195"/>
      <c r="B84" s="195"/>
      <c r="C84" s="195"/>
      <c r="D84" s="195"/>
      <c r="E84" s="195"/>
      <c r="F84" s="195"/>
      <c r="G84" s="151"/>
      <c r="H84" s="151"/>
      <c r="I84" s="158"/>
    </row>
    <row r="85" spans="1:9" ht="21.95" customHeight="1">
      <c r="A85" s="62" t="s">
        <v>109</v>
      </c>
      <c r="B85" s="62"/>
      <c r="C85" s="62"/>
      <c r="D85" s="62"/>
      <c r="E85" s="95"/>
      <c r="F85" s="30"/>
      <c r="G85" s="97"/>
      <c r="H85" s="97"/>
      <c r="I85" s="97"/>
    </row>
    <row r="86" spans="1:9" ht="21.75" customHeight="1">
      <c r="A86" s="50" t="s">
        <v>57</v>
      </c>
      <c r="B86" s="18"/>
      <c r="C86" s="18"/>
      <c r="D86" s="18"/>
      <c r="E86" s="94"/>
      <c r="F86" s="19"/>
    </row>
    <row r="87" spans="1:9" ht="21.75" customHeight="1">
      <c r="A87" s="61" t="s">
        <v>75</v>
      </c>
      <c r="B87" s="22"/>
      <c r="C87" s="22"/>
      <c r="D87" s="22"/>
      <c r="E87" s="94"/>
      <c r="F87" s="23"/>
    </row>
    <row r="88" spans="1:9" ht="21.75" customHeight="1">
      <c r="A88" s="191" t="s">
        <v>152</v>
      </c>
      <c r="B88" s="76"/>
      <c r="C88" s="76"/>
      <c r="D88" s="76"/>
      <c r="E88" s="95"/>
      <c r="F88" s="77"/>
      <c r="G88" s="97"/>
      <c r="H88" s="81"/>
      <c r="I88" s="97"/>
    </row>
    <row r="90" spans="1:9" ht="21.75" customHeight="1">
      <c r="A90" s="22"/>
      <c r="B90" s="22"/>
      <c r="C90" s="22"/>
      <c r="D90" s="22"/>
      <c r="E90" s="94"/>
      <c r="F90" s="23"/>
      <c r="G90" s="149" t="s">
        <v>105</v>
      </c>
      <c r="H90" s="79"/>
      <c r="I90" s="149" t="s">
        <v>105</v>
      </c>
    </row>
    <row r="91" spans="1:9" ht="21.75" customHeight="1">
      <c r="C91" s="152"/>
      <c r="D91" s="152"/>
      <c r="F91" s="83"/>
      <c r="G91" s="149" t="s">
        <v>153</v>
      </c>
      <c r="H91" s="79"/>
      <c r="I91" s="149" t="s">
        <v>101</v>
      </c>
    </row>
    <row r="92" spans="1:9" ht="21.75" customHeight="1">
      <c r="C92" s="152"/>
      <c r="D92" s="152"/>
      <c r="E92" s="24" t="s">
        <v>1</v>
      </c>
      <c r="F92" s="83"/>
      <c r="G92" s="150" t="s">
        <v>44</v>
      </c>
      <c r="H92" s="25"/>
      <c r="I92" s="150" t="s">
        <v>44</v>
      </c>
    </row>
    <row r="93" spans="1:9" ht="21.75" customHeight="1">
      <c r="A93" s="50" t="s">
        <v>26</v>
      </c>
      <c r="B93" s="27"/>
      <c r="C93" s="18"/>
      <c r="D93" s="18"/>
      <c r="E93" s="28"/>
      <c r="F93" s="26"/>
      <c r="G93" s="145"/>
    </row>
    <row r="94" spans="1:9" ht="21.75" customHeight="1">
      <c r="A94" s="45" t="s">
        <v>68</v>
      </c>
      <c r="B94" s="27"/>
      <c r="C94" s="18"/>
      <c r="D94" s="18"/>
      <c r="E94" s="28">
        <v>18</v>
      </c>
      <c r="F94" s="26"/>
      <c r="G94" s="145">
        <v>-13492508500</v>
      </c>
      <c r="I94" s="99">
        <v>-12690000000</v>
      </c>
    </row>
    <row r="95" spans="1:9" ht="21.75" customHeight="1">
      <c r="A95" s="45" t="s">
        <v>69</v>
      </c>
      <c r="B95" s="27"/>
      <c r="C95" s="18"/>
      <c r="D95" s="18"/>
      <c r="E95" s="28">
        <v>18</v>
      </c>
      <c r="F95" s="26"/>
      <c r="G95" s="145">
        <v>12610150000</v>
      </c>
      <c r="I95" s="99">
        <v>12920000000</v>
      </c>
    </row>
    <row r="96" spans="1:9" ht="21.75" customHeight="1">
      <c r="A96" s="45" t="s">
        <v>82</v>
      </c>
      <c r="B96" s="27"/>
      <c r="C96" s="18"/>
      <c r="D96" s="18"/>
      <c r="E96" s="28">
        <v>15</v>
      </c>
      <c r="F96" s="26"/>
      <c r="G96" s="123">
        <v>-9276938</v>
      </c>
      <c r="I96" s="97">
        <v>-9133286</v>
      </c>
    </row>
    <row r="97" spans="1:9" ht="6" customHeight="1">
      <c r="A97" s="45"/>
      <c r="B97" s="27"/>
      <c r="C97" s="18"/>
      <c r="D97" s="18"/>
      <c r="E97" s="96"/>
      <c r="F97" s="26"/>
      <c r="G97" s="145"/>
    </row>
    <row r="98" spans="1:9" ht="21.75" customHeight="1">
      <c r="A98" s="50" t="s">
        <v>168</v>
      </c>
      <c r="B98" s="27"/>
      <c r="C98" s="18"/>
      <c r="D98" s="18"/>
      <c r="E98" s="96"/>
      <c r="F98" s="26"/>
      <c r="G98" s="123">
        <f>SUM(G94:G97)</f>
        <v>-891635438</v>
      </c>
      <c r="I98" s="97">
        <f>SUM(I94:I97)</f>
        <v>220866714</v>
      </c>
    </row>
    <row r="99" spans="1:9" ht="21.75" customHeight="1">
      <c r="A99" s="50"/>
      <c r="B99" s="22"/>
      <c r="C99" s="22"/>
      <c r="D99" s="22"/>
      <c r="E99" s="94"/>
      <c r="F99" s="23"/>
      <c r="G99" s="145"/>
    </row>
    <row r="100" spans="1:9" ht="21.75" customHeight="1">
      <c r="A100" s="31" t="s">
        <v>89</v>
      </c>
      <c r="B100" s="27"/>
      <c r="C100" s="18"/>
      <c r="D100" s="18"/>
      <c r="E100" s="96"/>
      <c r="F100" s="26"/>
      <c r="G100" s="145">
        <f>SUM(G98,G79,G72)</f>
        <v>31802708</v>
      </c>
      <c r="I100" s="99">
        <f>SUM(I98,I79,I72)</f>
        <v>48081269</v>
      </c>
    </row>
    <row r="101" spans="1:9" ht="21.75" customHeight="1">
      <c r="A101" s="18" t="s">
        <v>37</v>
      </c>
      <c r="B101" s="18"/>
      <c r="C101" s="18"/>
      <c r="D101" s="18"/>
      <c r="E101" s="96"/>
      <c r="F101" s="26"/>
      <c r="G101" s="122">
        <v>109855953.76000001</v>
      </c>
      <c r="I101" s="41">
        <v>57865074</v>
      </c>
    </row>
    <row r="102" spans="1:9" ht="21.75" customHeight="1">
      <c r="A102" s="18" t="s">
        <v>88</v>
      </c>
      <c r="B102" s="18"/>
      <c r="C102" s="18"/>
      <c r="D102" s="18"/>
      <c r="E102" s="96"/>
      <c r="F102" s="26"/>
      <c r="G102" s="123">
        <v>-72983</v>
      </c>
      <c r="I102" s="97">
        <v>-59350.23000000001</v>
      </c>
    </row>
    <row r="103" spans="1:9" ht="6" customHeight="1">
      <c r="A103" s="18"/>
      <c r="B103" s="18"/>
      <c r="C103" s="18"/>
      <c r="D103" s="18"/>
      <c r="E103" s="96"/>
      <c r="F103" s="26"/>
      <c r="G103" s="122"/>
      <c r="I103" s="41"/>
    </row>
    <row r="104" spans="1:9" ht="21.75" customHeight="1" thickBot="1">
      <c r="A104" s="31" t="s">
        <v>148</v>
      </c>
      <c r="B104" s="27"/>
      <c r="C104" s="18"/>
      <c r="D104" s="18"/>
      <c r="E104" s="28">
        <v>7</v>
      </c>
      <c r="F104" s="26"/>
      <c r="G104" s="154">
        <f>SUM(G100:G102)</f>
        <v>141585678.75999999</v>
      </c>
      <c r="I104" s="155">
        <f>SUM(I100:I102)</f>
        <v>105886992.77</v>
      </c>
    </row>
    <row r="105" spans="1:9" ht="21.75" customHeight="1" thickTop="1">
      <c r="A105" s="31"/>
      <c r="B105" s="27"/>
      <c r="C105" s="18"/>
      <c r="D105" s="18"/>
      <c r="E105" s="28"/>
      <c r="F105" s="26"/>
      <c r="G105" s="145"/>
    </row>
    <row r="106" spans="1:9" ht="21.75" customHeight="1">
      <c r="A106" s="156" t="s">
        <v>149</v>
      </c>
      <c r="G106" s="145"/>
    </row>
    <row r="107" spans="1:9" ht="21.75" customHeight="1">
      <c r="A107" s="157" t="s">
        <v>150</v>
      </c>
      <c r="G107" s="145"/>
    </row>
    <row r="108" spans="1:9" ht="21.75" customHeight="1">
      <c r="A108" s="48" t="s">
        <v>151</v>
      </c>
      <c r="E108" s="49">
        <v>15</v>
      </c>
      <c r="G108" s="145">
        <v>6172544.2715613479</v>
      </c>
      <c r="I108" s="99">
        <v>5754102.0330724493</v>
      </c>
    </row>
    <row r="110" spans="1:9" ht="21.75" customHeight="1">
      <c r="A110" s="18"/>
      <c r="B110" s="18"/>
      <c r="C110" s="18"/>
      <c r="D110" s="18"/>
      <c r="E110" s="94"/>
      <c r="F110" s="19"/>
      <c r="H110" s="99"/>
    </row>
    <row r="111" spans="1:9" ht="21.75" customHeight="1">
      <c r="A111" s="18"/>
      <c r="B111" s="18"/>
      <c r="C111" s="18"/>
      <c r="D111" s="18"/>
      <c r="E111" s="94"/>
      <c r="F111" s="19"/>
      <c r="H111" s="99"/>
    </row>
    <row r="112" spans="1:9" ht="21.75" customHeight="1">
      <c r="A112" s="18"/>
      <c r="B112" s="18"/>
      <c r="C112" s="18"/>
      <c r="D112" s="18"/>
      <c r="E112" s="94"/>
      <c r="F112" s="19"/>
      <c r="H112" s="99"/>
    </row>
    <row r="113" spans="1:9" ht="21.75" customHeight="1">
      <c r="A113" s="18"/>
      <c r="B113" s="18"/>
      <c r="C113" s="18"/>
      <c r="D113" s="18"/>
      <c r="E113" s="94"/>
      <c r="F113" s="19"/>
      <c r="H113" s="99"/>
    </row>
    <row r="114" spans="1:9" ht="21.75" customHeight="1">
      <c r="A114" s="18"/>
      <c r="B114" s="18"/>
      <c r="C114" s="18"/>
      <c r="D114" s="18"/>
      <c r="E114" s="94"/>
      <c r="F114" s="19"/>
      <c r="H114" s="99"/>
    </row>
    <row r="115" spans="1:9" ht="21.75" customHeight="1">
      <c r="A115" s="18"/>
      <c r="B115" s="18"/>
      <c r="C115" s="18"/>
      <c r="D115" s="18"/>
      <c r="E115" s="94"/>
      <c r="F115" s="19"/>
      <c r="H115" s="99"/>
    </row>
    <row r="116" spans="1:9" ht="20.25" customHeight="1">
      <c r="A116" s="18"/>
      <c r="B116" s="18"/>
      <c r="C116" s="18"/>
      <c r="D116" s="18"/>
      <c r="E116" s="94"/>
      <c r="F116" s="19"/>
      <c r="H116" s="99"/>
    </row>
    <row r="117" spans="1:9" ht="20.25" customHeight="1">
      <c r="A117" s="18"/>
      <c r="B117" s="18"/>
      <c r="C117" s="18"/>
      <c r="D117" s="18"/>
      <c r="E117" s="94"/>
      <c r="F117" s="19"/>
      <c r="H117" s="99"/>
    </row>
    <row r="118" spans="1:9" ht="20.25" customHeight="1">
      <c r="A118" s="18"/>
      <c r="B118" s="18"/>
      <c r="C118" s="18"/>
      <c r="D118" s="18"/>
      <c r="E118" s="94"/>
      <c r="F118" s="19"/>
      <c r="H118" s="99"/>
    </row>
    <row r="119" spans="1:9" ht="20.25" customHeight="1">
      <c r="A119" s="18"/>
      <c r="B119" s="18"/>
      <c r="C119" s="18"/>
      <c r="D119" s="18"/>
      <c r="E119" s="94"/>
      <c r="F119" s="19"/>
      <c r="H119" s="99"/>
    </row>
    <row r="120" spans="1:9" ht="21.75" customHeight="1">
      <c r="A120" s="197" t="s">
        <v>85</v>
      </c>
      <c r="B120" s="197"/>
      <c r="C120" s="197"/>
      <c r="D120" s="197"/>
      <c r="E120" s="197" t="s">
        <v>85</v>
      </c>
      <c r="F120" s="197"/>
      <c r="G120" s="197"/>
      <c r="H120" s="197"/>
      <c r="I120" s="197"/>
    </row>
    <row r="121" spans="1:9" ht="22.15" customHeight="1">
      <c r="A121" s="197" t="s">
        <v>95</v>
      </c>
      <c r="B121" s="197"/>
      <c r="C121" s="197"/>
      <c r="D121" s="197"/>
      <c r="E121" s="197" t="s">
        <v>99</v>
      </c>
      <c r="F121" s="197"/>
      <c r="G121" s="197"/>
      <c r="H121" s="197"/>
      <c r="I121" s="197"/>
    </row>
    <row r="122" spans="1:9" ht="20.25">
      <c r="A122" s="197" t="s">
        <v>86</v>
      </c>
      <c r="B122" s="197"/>
      <c r="C122" s="197"/>
      <c r="D122" s="197"/>
      <c r="E122" s="197" t="s">
        <v>86</v>
      </c>
      <c r="F122" s="197"/>
      <c r="G122" s="197"/>
      <c r="H122" s="197"/>
      <c r="I122" s="197"/>
    </row>
    <row r="123" spans="1:9" ht="20.25" customHeight="1">
      <c r="A123" s="195"/>
      <c r="B123" s="195"/>
      <c r="C123" s="195"/>
      <c r="D123" s="195"/>
      <c r="E123" s="195"/>
      <c r="F123" s="195"/>
      <c r="G123" s="151"/>
      <c r="H123" s="151"/>
      <c r="I123" s="158"/>
    </row>
    <row r="124" spans="1:9" ht="21.95" customHeight="1">
      <c r="A124" s="62" t="str">
        <f>A85</f>
        <v>หมายเหตุประกอบงบการเงินระหว่างกาลเป็นส่วนหนึ่งของงบการเงินระหว่างกาลนี้</v>
      </c>
      <c r="B124" s="62"/>
      <c r="C124" s="62"/>
      <c r="D124" s="62"/>
      <c r="E124" s="95"/>
      <c r="F124" s="30"/>
      <c r="G124" s="97"/>
      <c r="H124" s="97"/>
      <c r="I124" s="97"/>
    </row>
  </sheetData>
  <mergeCells count="18">
    <mergeCell ref="A120:D120"/>
    <mergeCell ref="E120:I120"/>
    <mergeCell ref="A121:D121"/>
    <mergeCell ref="E121:I121"/>
    <mergeCell ref="A122:D122"/>
    <mergeCell ref="E122:I122"/>
    <mergeCell ref="A81:D81"/>
    <mergeCell ref="E81:I81"/>
    <mergeCell ref="A82:D82"/>
    <mergeCell ref="E82:I82"/>
    <mergeCell ref="A83:D83"/>
    <mergeCell ref="E83:I83"/>
    <mergeCell ref="A37:D37"/>
    <mergeCell ref="E37:I37"/>
    <mergeCell ref="A38:D38"/>
    <mergeCell ref="E38:I38"/>
    <mergeCell ref="A39:D39"/>
    <mergeCell ref="E39:I39"/>
  </mergeCells>
  <pageMargins left="0.8" right="0.75" top="0.5" bottom="0.6" header="0.49" footer="0.4"/>
  <pageSetup paperSize="9" firstPageNumber="9" orientation="portrait" useFirstPageNumber="1" horizontalDpi="1200" verticalDpi="1200" r:id="rId1"/>
  <headerFooter>
    <oddFooter>&amp;R&amp;"Browallia New,Regular"&amp;P</oddFooter>
  </headerFooter>
  <rowBreaks count="2" manualBreakCount="2">
    <brk id="41" max="16383" man="1"/>
    <brk id="85" max="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4-5</vt:lpstr>
      <vt:lpstr>6-7</vt:lpstr>
      <vt:lpstr>8</vt:lpstr>
      <vt:lpstr>9-11</vt:lpstr>
      <vt:lpstr>'8'!Print_Area</vt:lpstr>
      <vt:lpstr>'9-11'!Print_Area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PricewaterhouseCoopers</dc:creator>
  <cp:lastModifiedBy>Yaowalak Chittasopee</cp:lastModifiedBy>
  <cp:lastPrinted>2023-08-28T02:25:46Z</cp:lastPrinted>
  <dcterms:created xsi:type="dcterms:W3CDTF">2002-01-02T06:01:55Z</dcterms:created>
  <dcterms:modified xsi:type="dcterms:W3CDTF">2023-08-28T02:26:00Z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