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ccounting\W-H-A-N\UKEM - ข้อมูลงบการเงิน\UKEM - AUDIT (งบการเงิน)\Y66\Q2.66\"/>
    </mc:Choice>
  </mc:AlternateContent>
  <xr:revisionPtr revIDLastSave="0" documentId="8_{2585326F-CE33-4102-89A7-4D211DF143D8}" xr6:coauthVersionLast="47" xr6:coauthVersionMax="47" xr10:uidLastSave="{00000000-0000-0000-0000-000000000000}"/>
  <bookViews>
    <workbookView xWindow="-120" yWindow="-120" windowWidth="29040" windowHeight="15840" tabRatio="718" xr2:uid="{00000000-000D-0000-FFFF-FFFF00000000}"/>
  </bookViews>
  <sheets>
    <sheet name="งบแสดงฐานะการเงิน" sheetId="21" r:id="rId1"/>
    <sheet name="งบกำไรขาดทุนเบ็ดเสร็จ" sheetId="22" r:id="rId2"/>
    <sheet name="งบการเปลี่ยนแปลงผู้ถือหุ้น 1" sheetId="20" r:id="rId3"/>
    <sheet name="งบการเปลี่ยนแปลงผู้ถือหุ้น (2)" sheetId="18" r:id="rId4"/>
    <sheet name="งบกระแสเงินสด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>'[1]Statement-BAHT'!#REF!</definedName>
    <definedName name="\a" localSheetId="4">#REF!</definedName>
    <definedName name="\a" localSheetId="3">#REF!</definedName>
    <definedName name="\a" localSheetId="2">#REF!</definedName>
    <definedName name="\a" localSheetId="1">#REF!</definedName>
    <definedName name="\a" localSheetId="0">#REF!</definedName>
    <definedName name="\a">#REF!</definedName>
    <definedName name="\b" localSheetId="4">#REF!</definedName>
    <definedName name="\b" localSheetId="3">#REF!</definedName>
    <definedName name="\b" localSheetId="2">#REF!</definedName>
    <definedName name="\b" localSheetId="1">#REF!</definedName>
    <definedName name="\b" localSheetId="0">#REF!</definedName>
    <definedName name="\b">#REF!</definedName>
    <definedName name="\c" localSheetId="4">#REF!</definedName>
    <definedName name="\c" localSheetId="3">#REF!</definedName>
    <definedName name="\c" localSheetId="2">#REF!</definedName>
    <definedName name="\c" localSheetId="1">#REF!</definedName>
    <definedName name="\c" localSheetId="0">#REF!</definedName>
    <definedName name="\c">#REF!</definedName>
    <definedName name="\d" localSheetId="4">#REF!</definedName>
    <definedName name="\d" localSheetId="3">#REF!</definedName>
    <definedName name="\d" localSheetId="2">#REF!</definedName>
    <definedName name="\d" localSheetId="1">#REF!</definedName>
    <definedName name="\d" localSheetId="0">#REF!</definedName>
    <definedName name="\d">#REF!</definedName>
    <definedName name="\e" localSheetId="4">#REF!</definedName>
    <definedName name="\e" localSheetId="3">#REF!</definedName>
    <definedName name="\e" localSheetId="2">#REF!</definedName>
    <definedName name="\e" localSheetId="1">#REF!</definedName>
    <definedName name="\e" localSheetId="0">#REF!</definedName>
    <definedName name="\e">#REF!</definedName>
    <definedName name="\f" localSheetId="4">#REF!</definedName>
    <definedName name="\f" localSheetId="3">#REF!</definedName>
    <definedName name="\f" localSheetId="2">#REF!</definedName>
    <definedName name="\f" localSheetId="1">#REF!</definedName>
    <definedName name="\f" localSheetId="0">#REF!</definedName>
    <definedName name="\f">#REF!</definedName>
    <definedName name="\g" localSheetId="4">#REF!</definedName>
    <definedName name="\g" localSheetId="3">#REF!</definedName>
    <definedName name="\g" localSheetId="2">#REF!</definedName>
    <definedName name="\g" localSheetId="1">#REF!</definedName>
    <definedName name="\g" localSheetId="0">#REF!</definedName>
    <definedName name="\g">#REF!</definedName>
    <definedName name="\h" localSheetId="4">#REF!</definedName>
    <definedName name="\h" localSheetId="3">#REF!</definedName>
    <definedName name="\h" localSheetId="2">#REF!</definedName>
    <definedName name="\h" localSheetId="1">#REF!</definedName>
    <definedName name="\h" localSheetId="0">#REF!</definedName>
    <definedName name="\h">#REF!</definedName>
    <definedName name="\i" localSheetId="4">#REF!</definedName>
    <definedName name="\i" localSheetId="3">#REF!</definedName>
    <definedName name="\i" localSheetId="2">#REF!</definedName>
    <definedName name="\i" localSheetId="1">#REF!</definedName>
    <definedName name="\i" localSheetId="0">#REF!</definedName>
    <definedName name="\i">#REF!</definedName>
    <definedName name="\j" localSheetId="4">#REF!</definedName>
    <definedName name="\j" localSheetId="3">#REF!</definedName>
    <definedName name="\j" localSheetId="2">#REF!</definedName>
    <definedName name="\j" localSheetId="1">#REF!</definedName>
    <definedName name="\j" localSheetId="0">#REF!</definedName>
    <definedName name="\j">#REF!</definedName>
    <definedName name="____________________f123" localSheetId="4">#REF!</definedName>
    <definedName name="____________________f123" localSheetId="3">#REF!</definedName>
    <definedName name="____________________f123" localSheetId="2">#REF!</definedName>
    <definedName name="____________________f123" localSheetId="1">#REF!</definedName>
    <definedName name="____________________f123" localSheetId="0">#REF!</definedName>
    <definedName name="____________________f123">#REF!</definedName>
    <definedName name="___________________f123" localSheetId="4">#REF!</definedName>
    <definedName name="___________________f123" localSheetId="3">#REF!</definedName>
    <definedName name="___________________f123" localSheetId="2">#REF!</definedName>
    <definedName name="___________________f123" localSheetId="1">#REF!</definedName>
    <definedName name="___________________f123" localSheetId="0">#REF!</definedName>
    <definedName name="___________________f123">#REF!</definedName>
    <definedName name="__________________f123" localSheetId="4">#REF!</definedName>
    <definedName name="__________________f123" localSheetId="3">#REF!</definedName>
    <definedName name="__________________f123" localSheetId="2">#REF!</definedName>
    <definedName name="__________________f123" localSheetId="1">#REF!</definedName>
    <definedName name="__________________f123" localSheetId="0">#REF!</definedName>
    <definedName name="__________________f123">#REF!</definedName>
    <definedName name="_________________f123" localSheetId="4">#REF!</definedName>
    <definedName name="_________________f123" localSheetId="3">#REF!</definedName>
    <definedName name="_________________f123" localSheetId="2">#REF!</definedName>
    <definedName name="_________________f123" localSheetId="1">#REF!</definedName>
    <definedName name="_________________f123" localSheetId="0">#REF!</definedName>
    <definedName name="_________________f123">#REF!</definedName>
    <definedName name="________________f123" localSheetId="4">#REF!</definedName>
    <definedName name="________________f123" localSheetId="3">#REF!</definedName>
    <definedName name="________________f123" localSheetId="2">#REF!</definedName>
    <definedName name="________________f123" localSheetId="1">#REF!</definedName>
    <definedName name="________________f123" localSheetId="0">#REF!</definedName>
    <definedName name="________________f123">#REF!</definedName>
    <definedName name="_______________f123" localSheetId="4">#REF!</definedName>
    <definedName name="_______________f123" localSheetId="3">#REF!</definedName>
    <definedName name="_______________f123" localSheetId="2">#REF!</definedName>
    <definedName name="_______________f123" localSheetId="1">#REF!</definedName>
    <definedName name="_______________f123" localSheetId="0">#REF!</definedName>
    <definedName name="_______________f123">#REF!</definedName>
    <definedName name="______________f123" localSheetId="4">#REF!</definedName>
    <definedName name="______________f123" localSheetId="3">#REF!</definedName>
    <definedName name="______________f123" localSheetId="2">#REF!</definedName>
    <definedName name="______________f123" localSheetId="1">#REF!</definedName>
    <definedName name="______________f123" localSheetId="0">#REF!</definedName>
    <definedName name="______________f123">#REF!</definedName>
    <definedName name="_____________f123" localSheetId="4">#REF!</definedName>
    <definedName name="_____________f123" localSheetId="3">#REF!</definedName>
    <definedName name="_____________f123" localSheetId="2">#REF!</definedName>
    <definedName name="_____________f123" localSheetId="1">#REF!</definedName>
    <definedName name="_____________f123" localSheetId="0">#REF!</definedName>
    <definedName name="_____________f123">#REF!</definedName>
    <definedName name="____________f123" localSheetId="4">#REF!</definedName>
    <definedName name="____________f123" localSheetId="3">#REF!</definedName>
    <definedName name="____________f123" localSheetId="2">#REF!</definedName>
    <definedName name="____________f123" localSheetId="1">#REF!</definedName>
    <definedName name="____________f123" localSheetId="0">#REF!</definedName>
    <definedName name="____________f123">#REF!</definedName>
    <definedName name="___________f123" localSheetId="4">#REF!</definedName>
    <definedName name="___________f123" localSheetId="3">#REF!</definedName>
    <definedName name="___________f123" localSheetId="2">#REF!</definedName>
    <definedName name="___________f123" localSheetId="1">#REF!</definedName>
    <definedName name="___________f123" localSheetId="0">#REF!</definedName>
    <definedName name="___________f123">#REF!</definedName>
    <definedName name="__________f123" localSheetId="4">#REF!</definedName>
    <definedName name="__________f123" localSheetId="3">#REF!</definedName>
    <definedName name="__________f123" localSheetId="2">#REF!</definedName>
    <definedName name="__________f123" localSheetId="1">#REF!</definedName>
    <definedName name="__________f123" localSheetId="0">#REF!</definedName>
    <definedName name="__________f123">#REF!</definedName>
    <definedName name="_________f123" localSheetId="4">#REF!</definedName>
    <definedName name="_________f123" localSheetId="3">#REF!</definedName>
    <definedName name="_________f123" localSheetId="2">#REF!</definedName>
    <definedName name="_________f123" localSheetId="1">#REF!</definedName>
    <definedName name="_________f123" localSheetId="0">#REF!</definedName>
    <definedName name="_________f123">#REF!</definedName>
    <definedName name="________f123" localSheetId="4">#REF!</definedName>
    <definedName name="________f123" localSheetId="3">#REF!</definedName>
    <definedName name="________f123" localSheetId="2">#REF!</definedName>
    <definedName name="________f123" localSheetId="1">#REF!</definedName>
    <definedName name="________f123" localSheetId="0">#REF!</definedName>
    <definedName name="________f123">#REF!</definedName>
    <definedName name="_______f123" localSheetId="4">#REF!</definedName>
    <definedName name="_______f123" localSheetId="3">#REF!</definedName>
    <definedName name="_______f123" localSheetId="2">#REF!</definedName>
    <definedName name="_______f123" localSheetId="1">#REF!</definedName>
    <definedName name="_______f123" localSheetId="0">#REF!</definedName>
    <definedName name="_______f123">#REF!</definedName>
    <definedName name="______f123" localSheetId="4">#REF!</definedName>
    <definedName name="______f123" localSheetId="3">#REF!</definedName>
    <definedName name="______f123" localSheetId="2">#REF!</definedName>
    <definedName name="______f123" localSheetId="1">#REF!</definedName>
    <definedName name="______f123" localSheetId="0">#REF!</definedName>
    <definedName name="______f123">#REF!</definedName>
    <definedName name="_____f123" localSheetId="4">#REF!</definedName>
    <definedName name="_____f123" localSheetId="3">#REF!</definedName>
    <definedName name="_____f123" localSheetId="2">#REF!</definedName>
    <definedName name="_____f123" localSheetId="1">#REF!</definedName>
    <definedName name="_____f123" localSheetId="0">#REF!</definedName>
    <definedName name="_____f123">#REF!</definedName>
    <definedName name="____f123" localSheetId="4">#REF!</definedName>
    <definedName name="____f123" localSheetId="3">#REF!</definedName>
    <definedName name="____f123" localSheetId="2">#REF!</definedName>
    <definedName name="____f123" localSheetId="1">#REF!</definedName>
    <definedName name="____f123" localSheetId="0">#REF!</definedName>
    <definedName name="____f123">#REF!</definedName>
    <definedName name="___f123" localSheetId="4">#REF!</definedName>
    <definedName name="___f123" localSheetId="3">#REF!</definedName>
    <definedName name="___f123" localSheetId="2">#REF!</definedName>
    <definedName name="___f123" localSheetId="1">#REF!</definedName>
    <definedName name="___f123" localSheetId="0">#REF!</definedName>
    <definedName name="___f123">#REF!</definedName>
    <definedName name="__f123" localSheetId="4">#REF!</definedName>
    <definedName name="__f123" localSheetId="3">#REF!</definedName>
    <definedName name="__f123" localSheetId="2">#REF!</definedName>
    <definedName name="__f123" localSheetId="1">#REF!</definedName>
    <definedName name="__f123" localSheetId="0">#REF!</definedName>
    <definedName name="__f123">#REF!</definedName>
    <definedName name="_10">[2]Group!$B$179</definedName>
    <definedName name="_14401">#N/A</definedName>
    <definedName name="_2" localSheetId="4">#REF!</definedName>
    <definedName name="_2" localSheetId="3">#REF!</definedName>
    <definedName name="_2" localSheetId="2">#REF!</definedName>
    <definedName name="_2" localSheetId="1">#REF!</definedName>
    <definedName name="_2" localSheetId="0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4">#REF!</definedName>
    <definedName name="_f123" localSheetId="3">#REF!</definedName>
    <definedName name="_f123" localSheetId="2">#REF!</definedName>
    <definedName name="_f123" localSheetId="1">#REF!</definedName>
    <definedName name="_f123" localSheetId="0">#REF!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0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localSheetId="1" hidden="1">{"'Model'!$A$1:$N$53"}</definedName>
    <definedName name="aa" localSheetId="0" hidden="1">{"'Model'!$A$1:$N$53"}</definedName>
    <definedName name="aa" hidden="1">{"'Model'!$A$1:$N$53"}</definedName>
    <definedName name="AAA" localSheetId="4">#REF!</definedName>
    <definedName name="AAA" localSheetId="3">#REF!</definedName>
    <definedName name="AAA" localSheetId="2">#REF!</definedName>
    <definedName name="AAA" localSheetId="1">#REF!</definedName>
    <definedName name="AAA" localSheetId="0">#REF!</definedName>
    <definedName name="AAA">#REF!</definedName>
    <definedName name="aaaa" localSheetId="4">#REF!</definedName>
    <definedName name="aaaa" localSheetId="3">#REF!</definedName>
    <definedName name="aaaa" localSheetId="2">#REF!</definedName>
    <definedName name="aaaa" localSheetId="1">#REF!</definedName>
    <definedName name="aaaa" localSheetId="0">#REF!</definedName>
    <definedName name="aaaa">#REF!</definedName>
    <definedName name="AAAAA" localSheetId="4">#REF!</definedName>
    <definedName name="AAAAA" localSheetId="3">#REF!</definedName>
    <definedName name="AAAAA" localSheetId="2">#REF!</definedName>
    <definedName name="AAAAA" localSheetId="1">#REF!</definedName>
    <definedName name="AAAAA" localSheetId="0">#REF!</definedName>
    <definedName name="AAAAA">#REF!</definedName>
    <definedName name="AAt">[6]งบการเงิน!#REF!</definedName>
    <definedName name="Adjustment" localSheetId="4">#REF!</definedName>
    <definedName name="Adjustment" localSheetId="3">#REF!</definedName>
    <definedName name="Adjustment" localSheetId="2">#REF!</definedName>
    <definedName name="Adjustment" localSheetId="1">#REF!</definedName>
    <definedName name="Adjustment" localSheetId="0">#REF!</definedName>
    <definedName name="Adjustment">#REF!</definedName>
    <definedName name="agdump" localSheetId="4">#REF!</definedName>
    <definedName name="agdump" localSheetId="3">#REF!</definedName>
    <definedName name="agdump" localSheetId="2">#REF!</definedName>
    <definedName name="agdump" localSheetId="1">#REF!</definedName>
    <definedName name="agdump" localSheetId="0">#REF!</definedName>
    <definedName name="agdump">#REF!</definedName>
    <definedName name="agedump" localSheetId="4">#REF!</definedName>
    <definedName name="agedump" localSheetId="3">#REF!</definedName>
    <definedName name="agedump" localSheetId="2">#REF!</definedName>
    <definedName name="agedump" localSheetId="1">#REF!</definedName>
    <definedName name="agedump" localSheetId="0">#REF!</definedName>
    <definedName name="agedump">#REF!</definedName>
    <definedName name="agencydump" localSheetId="4">#REF!</definedName>
    <definedName name="agencydump" localSheetId="3">#REF!</definedName>
    <definedName name="agencydump" localSheetId="2">#REF!</definedName>
    <definedName name="agencydump" localSheetId="1">#REF!</definedName>
    <definedName name="agencydump" localSheetId="0">#REF!</definedName>
    <definedName name="agencydump">#REF!</definedName>
    <definedName name="AGENCYLY" localSheetId="4">#REF!</definedName>
    <definedName name="AGENCYLY" localSheetId="3">#REF!</definedName>
    <definedName name="AGENCYLY" localSheetId="2">#REF!</definedName>
    <definedName name="AGENCYLY" localSheetId="1">#REF!</definedName>
    <definedName name="AGENCYLY" localSheetId="0">#REF!</definedName>
    <definedName name="AGENCYLY">#REF!</definedName>
    <definedName name="AGENCYPLAN" localSheetId="4">#REF!</definedName>
    <definedName name="AGENCYPLAN" localSheetId="3">#REF!</definedName>
    <definedName name="AGENCYPLAN" localSheetId="2">#REF!</definedName>
    <definedName name="AGENCYPLAN" localSheetId="1">#REF!</definedName>
    <definedName name="AGENCYPLAN" localSheetId="0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localSheetId="0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4">#REF!</definedName>
    <definedName name="BB" localSheetId="3">#REF!</definedName>
    <definedName name="BB" localSheetId="2">#REF!</definedName>
    <definedName name="BB" localSheetId="1">#REF!</definedName>
    <definedName name="BB" localSheetId="0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localSheetId="1" hidden="1">{"'Model'!$A$1:$N$53"}</definedName>
    <definedName name="bea" localSheetId="0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localSheetId="0" hidden="1">{"'Model'!$A$1:$N$53"}</definedName>
    <definedName name="beau" hidden="1">{"'Model'!$A$1:$N$53"}</definedName>
    <definedName name="Brand">#N/A</definedName>
    <definedName name="BuiltIn_Print_Area___1" localSheetId="4">#REF!</definedName>
    <definedName name="BuiltIn_Print_Area___1" localSheetId="3">#REF!</definedName>
    <definedName name="BuiltIn_Print_Area___1" localSheetId="2">#REF!</definedName>
    <definedName name="BuiltIn_Print_Area___1" localSheetId="1">#REF!</definedName>
    <definedName name="BuiltIn_Print_Area___1" localSheetId="0">#REF!</definedName>
    <definedName name="BuiltIn_Print_Area___1">#REF!</definedName>
    <definedName name="BuiltIn_Print_Titles" localSheetId="4">#REF!</definedName>
    <definedName name="BuiltIn_Print_Titles" localSheetId="3">#REF!</definedName>
    <definedName name="BuiltIn_Print_Titles" localSheetId="2">#REF!</definedName>
    <definedName name="BuiltIn_Print_Titles" localSheetId="1">#REF!</definedName>
    <definedName name="BuiltIn_Print_Titles" localSheetId="0">#REF!</definedName>
    <definedName name="BuiltIn_Print_Titles">#REF!</definedName>
    <definedName name="BuiltIn_Print_Titles___1" localSheetId="4">#REF!</definedName>
    <definedName name="BuiltIn_Print_Titles___1" localSheetId="3">#REF!</definedName>
    <definedName name="BuiltIn_Print_Titles___1" localSheetId="2">#REF!</definedName>
    <definedName name="BuiltIn_Print_Titles___1" localSheetId="1">#REF!</definedName>
    <definedName name="BuiltIn_Print_Titles___1" localSheetId="0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 localSheetId="4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 localSheetId="0">#REF!</definedName>
    <definedName name="CalcAgencyPrice">#REF!</definedName>
    <definedName name="Cap_Furnace">'[8]Palnt-A&amp;B'!$F$9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>[6]งบการเงิน!#REF!</definedName>
    <definedName name="cf" localSheetId="4">#REF!</definedName>
    <definedName name="cf" localSheetId="3">#REF!</definedName>
    <definedName name="cf" localSheetId="2">#REF!</definedName>
    <definedName name="cf" localSheetId="1">#REF!</definedName>
    <definedName name="cf" localSheetId="0">#REF!</definedName>
    <definedName name="cf">#REF!</definedName>
    <definedName name="CodeAsset" localSheetId="4">#REF!</definedName>
    <definedName name="CodeAsset" localSheetId="3">#REF!</definedName>
    <definedName name="CodeAsset" localSheetId="2">#REF!</definedName>
    <definedName name="CodeAsset" localSheetId="1">#REF!</definedName>
    <definedName name="CodeAsset" localSheetId="0">#REF!</definedName>
    <definedName name="CodeAsset">#REF!</definedName>
    <definedName name="ComBackUP">"BackUP_File"</definedName>
    <definedName name="Commission" localSheetId="4">#REF!</definedName>
    <definedName name="Commission" localSheetId="3">#REF!</definedName>
    <definedName name="Commission" localSheetId="2">#REF!</definedName>
    <definedName name="Commission" localSheetId="1">#REF!</definedName>
    <definedName name="Commission" localSheetId="0">#REF!</definedName>
    <definedName name="Commission">#REF!</definedName>
    <definedName name="cost" localSheetId="4">#REF!</definedName>
    <definedName name="cost" localSheetId="3">#REF!</definedName>
    <definedName name="cost" localSheetId="2">#REF!</definedName>
    <definedName name="cost" localSheetId="1">#REF!</definedName>
    <definedName name="cost" localSheetId="0">#REF!</definedName>
    <definedName name="cost">#REF!</definedName>
    <definedName name="Country">#N/A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 localSheetId="0">#REF!</definedName>
    <definedName name="_xlnm.Criteria">#REF!</definedName>
    <definedName name="Ct">[6]งบการเงิน!#REF!</definedName>
    <definedName name="custnew" localSheetId="4">#REF!</definedName>
    <definedName name="custnew" localSheetId="3">#REF!</definedName>
    <definedName name="custnew" localSheetId="2">#REF!</definedName>
    <definedName name="custnew" localSheetId="1">#REF!</definedName>
    <definedName name="custnew" localSheetId="0">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 localSheetId="4">#REF!</definedName>
    <definedName name="DaRWk1" localSheetId="3">#REF!</definedName>
    <definedName name="DaRWk1" localSheetId="2">#REF!</definedName>
    <definedName name="DaRWk1" localSheetId="1">#REF!</definedName>
    <definedName name="DaRWk1" localSheetId="0">#REF!</definedName>
    <definedName name="DaRWk1">#REF!</definedName>
    <definedName name="DaRWk10" localSheetId="4">#REF!</definedName>
    <definedName name="DaRWk10" localSheetId="3">#REF!</definedName>
    <definedName name="DaRWk10" localSheetId="2">#REF!</definedName>
    <definedName name="DaRWk10" localSheetId="1">#REF!</definedName>
    <definedName name="DaRWk10" localSheetId="0">#REF!</definedName>
    <definedName name="DaRWk10">#REF!</definedName>
    <definedName name="DaRWk11" localSheetId="4">#REF!</definedName>
    <definedName name="DaRWk11" localSheetId="3">#REF!</definedName>
    <definedName name="DaRWk11" localSheetId="2">#REF!</definedName>
    <definedName name="DaRWk11" localSheetId="1">#REF!</definedName>
    <definedName name="DaRWk11" localSheetId="0">#REF!</definedName>
    <definedName name="DaRWk11">#REF!</definedName>
    <definedName name="DaRWk12" localSheetId="4">#REF!</definedName>
    <definedName name="DaRWk12" localSheetId="3">#REF!</definedName>
    <definedName name="DaRWk12" localSheetId="2">#REF!</definedName>
    <definedName name="DaRWk12" localSheetId="1">#REF!</definedName>
    <definedName name="DaRWk12" localSheetId="0">#REF!</definedName>
    <definedName name="DaRWk12">#REF!</definedName>
    <definedName name="DaRWk2" localSheetId="4">#REF!</definedName>
    <definedName name="DaRWk2" localSheetId="3">#REF!</definedName>
    <definedName name="DaRWk2" localSheetId="2">#REF!</definedName>
    <definedName name="DaRWk2" localSheetId="1">#REF!</definedName>
    <definedName name="DaRWk2" localSheetId="0">#REF!</definedName>
    <definedName name="DaRWk2">#REF!</definedName>
    <definedName name="DaRWk3" localSheetId="4">#REF!</definedName>
    <definedName name="DaRWk3" localSheetId="3">#REF!</definedName>
    <definedName name="DaRWk3" localSheetId="2">#REF!</definedName>
    <definedName name="DaRWk3" localSheetId="1">#REF!</definedName>
    <definedName name="DaRWk3" localSheetId="0">#REF!</definedName>
    <definedName name="DaRWk3">#REF!</definedName>
    <definedName name="DaRWk4" localSheetId="4">#REF!</definedName>
    <definedName name="DaRWk4" localSheetId="3">#REF!</definedName>
    <definedName name="DaRWk4" localSheetId="2">#REF!</definedName>
    <definedName name="DaRWk4" localSheetId="1">#REF!</definedName>
    <definedName name="DaRWk4" localSheetId="0">#REF!</definedName>
    <definedName name="DaRWk4">#REF!</definedName>
    <definedName name="DaRWk5" localSheetId="4">#REF!</definedName>
    <definedName name="DaRWk5" localSheetId="3">#REF!</definedName>
    <definedName name="DaRWk5" localSheetId="2">#REF!</definedName>
    <definedName name="DaRWk5" localSheetId="1">#REF!</definedName>
    <definedName name="DaRWk5" localSheetId="0">#REF!</definedName>
    <definedName name="DaRWk5">#REF!</definedName>
    <definedName name="DaRWk6" localSheetId="4">#REF!</definedName>
    <definedName name="DaRWk6" localSheetId="3">#REF!</definedName>
    <definedName name="DaRWk6" localSheetId="2">#REF!</definedName>
    <definedName name="DaRWk6" localSheetId="1">#REF!</definedName>
    <definedName name="DaRWk6" localSheetId="0">#REF!</definedName>
    <definedName name="DaRWk6">#REF!</definedName>
    <definedName name="DaRWk8" localSheetId="4">#REF!</definedName>
    <definedName name="DaRWk8" localSheetId="3">#REF!</definedName>
    <definedName name="DaRWk8" localSheetId="2">#REF!</definedName>
    <definedName name="DaRWk8" localSheetId="1">#REF!</definedName>
    <definedName name="DaRWk8" localSheetId="0">#REF!</definedName>
    <definedName name="DaRWk8">#REF!</definedName>
    <definedName name="DaRwk9" localSheetId="4">#REF!</definedName>
    <definedName name="DaRwk9" localSheetId="3">#REF!</definedName>
    <definedName name="DaRwk9" localSheetId="2">#REF!</definedName>
    <definedName name="DaRwk9" localSheetId="1">#REF!</definedName>
    <definedName name="DaRwk9" localSheetId="0">#REF!</definedName>
    <definedName name="DaRwk9">#REF!</definedName>
    <definedName name="DAt">[6]งบการเงิน!#REF!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DaWk7" localSheetId="4">#REF!</definedName>
    <definedName name="DaWk7" localSheetId="3">#REF!</definedName>
    <definedName name="DaWk7" localSheetId="2">#REF!</definedName>
    <definedName name="DaWk7" localSheetId="1">#REF!</definedName>
    <definedName name="DaWk7" localSheetId="0">#REF!</definedName>
    <definedName name="DaWk7">#REF!</definedName>
    <definedName name="dbrwk1" localSheetId="4">#REF!</definedName>
    <definedName name="dbrwk1" localSheetId="3">#REF!</definedName>
    <definedName name="dbrwk1" localSheetId="2">#REF!</definedName>
    <definedName name="dbrwk1" localSheetId="1">#REF!</definedName>
    <definedName name="dbrwk1" localSheetId="0">#REF!</definedName>
    <definedName name="dbrwk1">#REF!</definedName>
    <definedName name="dbrwk10" localSheetId="4">#REF!</definedName>
    <definedName name="dbrwk10" localSheetId="3">#REF!</definedName>
    <definedName name="dbrwk10" localSheetId="2">#REF!</definedName>
    <definedName name="dbrwk10" localSheetId="1">#REF!</definedName>
    <definedName name="dbrwk10" localSheetId="0">#REF!</definedName>
    <definedName name="dbrwk10">#REF!</definedName>
    <definedName name="dbrwk11" localSheetId="4">#REF!</definedName>
    <definedName name="dbrwk11" localSheetId="3">#REF!</definedName>
    <definedName name="dbrwk11" localSheetId="2">#REF!</definedName>
    <definedName name="dbrwk11" localSheetId="1">#REF!</definedName>
    <definedName name="dbrwk11" localSheetId="0">#REF!</definedName>
    <definedName name="dbrwk11">#REF!</definedName>
    <definedName name="dbrwk12" localSheetId="4">#REF!</definedName>
    <definedName name="dbrwk12" localSheetId="3">#REF!</definedName>
    <definedName name="dbrwk12" localSheetId="2">#REF!</definedName>
    <definedName name="dbrwk12" localSheetId="1">#REF!</definedName>
    <definedName name="dbrwk12" localSheetId="0">#REF!</definedName>
    <definedName name="dbrwk12">#REF!</definedName>
    <definedName name="dbrwk2" localSheetId="4">#REF!</definedName>
    <definedName name="dbrwk2" localSheetId="3">#REF!</definedName>
    <definedName name="dbrwk2" localSheetId="2">#REF!</definedName>
    <definedName name="dbrwk2" localSheetId="1">#REF!</definedName>
    <definedName name="dbrwk2" localSheetId="0">#REF!</definedName>
    <definedName name="dbrwk2">#REF!</definedName>
    <definedName name="dbrwk3" localSheetId="4">#REF!</definedName>
    <definedName name="dbrwk3" localSheetId="3">#REF!</definedName>
    <definedName name="dbrwk3" localSheetId="2">#REF!</definedName>
    <definedName name="dbrwk3" localSheetId="1">#REF!</definedName>
    <definedName name="dbrwk3" localSheetId="0">#REF!</definedName>
    <definedName name="dbrwk3">#REF!</definedName>
    <definedName name="dbrwk4" localSheetId="4">#REF!</definedName>
    <definedName name="dbrwk4" localSheetId="3">#REF!</definedName>
    <definedName name="dbrwk4" localSheetId="2">#REF!</definedName>
    <definedName name="dbrwk4" localSheetId="1">#REF!</definedName>
    <definedName name="dbrwk4" localSheetId="0">#REF!</definedName>
    <definedName name="dbrwk4">#REF!</definedName>
    <definedName name="dbrwk5" localSheetId="4">#REF!</definedName>
    <definedName name="dbrwk5" localSheetId="3">#REF!</definedName>
    <definedName name="dbrwk5" localSheetId="2">#REF!</definedName>
    <definedName name="dbrwk5" localSheetId="1">#REF!</definedName>
    <definedName name="dbrwk5" localSheetId="0">#REF!</definedName>
    <definedName name="dbrwk5">#REF!</definedName>
    <definedName name="dbrwk6" localSheetId="4">#REF!</definedName>
    <definedName name="dbrwk6" localSheetId="3">#REF!</definedName>
    <definedName name="dbrwk6" localSheetId="2">#REF!</definedName>
    <definedName name="dbrwk6" localSheetId="1">#REF!</definedName>
    <definedName name="dbrwk6" localSheetId="0">#REF!</definedName>
    <definedName name="dbrwk6">#REF!</definedName>
    <definedName name="dbrwk7" localSheetId="4">#REF!</definedName>
    <definedName name="dbrwk7" localSheetId="3">#REF!</definedName>
    <definedName name="dbrwk7" localSheetId="2">#REF!</definedName>
    <definedName name="dbrwk7" localSheetId="1">#REF!</definedName>
    <definedName name="dbrwk7" localSheetId="0">#REF!</definedName>
    <definedName name="dbrwk7">#REF!</definedName>
    <definedName name="dbrwk8" localSheetId="4">#REF!</definedName>
    <definedName name="dbrwk8" localSheetId="3">#REF!</definedName>
    <definedName name="dbrwk8" localSheetId="2">#REF!</definedName>
    <definedName name="dbrwk8" localSheetId="1">#REF!</definedName>
    <definedName name="dbrwk8" localSheetId="0">#REF!</definedName>
    <definedName name="dbrwk8">#REF!</definedName>
    <definedName name="dbrwk9" localSheetId="4">#REF!</definedName>
    <definedName name="dbrwk9" localSheetId="3">#REF!</definedName>
    <definedName name="dbrwk9" localSheetId="2">#REF!</definedName>
    <definedName name="dbrwk9" localSheetId="1">#REF!</definedName>
    <definedName name="dbrwk9" localSheetId="0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 localSheetId="4">#REF!</definedName>
    <definedName name="dcrwk1" localSheetId="3">#REF!</definedName>
    <definedName name="dcrwk1" localSheetId="2">#REF!</definedName>
    <definedName name="dcrwk1" localSheetId="1">#REF!</definedName>
    <definedName name="dcrwk1" localSheetId="0">#REF!</definedName>
    <definedName name="dcrwk1">#REF!</definedName>
    <definedName name="dcrwk10" localSheetId="4">#REF!</definedName>
    <definedName name="dcrwk10" localSheetId="3">#REF!</definedName>
    <definedName name="dcrwk10" localSheetId="2">#REF!</definedName>
    <definedName name="dcrwk10" localSheetId="1">#REF!</definedName>
    <definedName name="dcrwk10" localSheetId="0">#REF!</definedName>
    <definedName name="dcrwk10">#REF!</definedName>
    <definedName name="dcrwk11" localSheetId="4">#REF!</definedName>
    <definedName name="dcrwk11" localSheetId="3">#REF!</definedName>
    <definedName name="dcrwk11" localSheetId="2">#REF!</definedName>
    <definedName name="dcrwk11" localSheetId="1">#REF!</definedName>
    <definedName name="dcrwk11" localSheetId="0">#REF!</definedName>
    <definedName name="dcrwk11">#REF!</definedName>
    <definedName name="dcrwk12" localSheetId="4">#REF!</definedName>
    <definedName name="dcrwk12" localSheetId="3">#REF!</definedName>
    <definedName name="dcrwk12" localSheetId="2">#REF!</definedName>
    <definedName name="dcrwk12" localSheetId="1">#REF!</definedName>
    <definedName name="dcrwk12" localSheetId="0">#REF!</definedName>
    <definedName name="dcrwk12">#REF!</definedName>
    <definedName name="dcrwk2" localSheetId="4">#REF!</definedName>
    <definedName name="dcrwk2" localSheetId="3">#REF!</definedName>
    <definedName name="dcrwk2" localSheetId="2">#REF!</definedName>
    <definedName name="dcrwk2" localSheetId="1">#REF!</definedName>
    <definedName name="dcrwk2" localSheetId="0">#REF!</definedName>
    <definedName name="dcrwk2">#REF!</definedName>
    <definedName name="dcrwk3" localSheetId="4">#REF!</definedName>
    <definedName name="dcrwk3" localSheetId="3">#REF!</definedName>
    <definedName name="dcrwk3" localSheetId="2">#REF!</definedName>
    <definedName name="dcrwk3" localSheetId="1">#REF!</definedName>
    <definedName name="dcrwk3" localSheetId="0">#REF!</definedName>
    <definedName name="dcrwk3">#REF!</definedName>
    <definedName name="dcrwk4" localSheetId="4">#REF!</definedName>
    <definedName name="dcrwk4" localSheetId="3">#REF!</definedName>
    <definedName name="dcrwk4" localSheetId="2">#REF!</definedName>
    <definedName name="dcrwk4" localSheetId="1">#REF!</definedName>
    <definedName name="dcrwk4" localSheetId="0">#REF!</definedName>
    <definedName name="dcrwk4">#REF!</definedName>
    <definedName name="dcrwk5" localSheetId="4">#REF!</definedName>
    <definedName name="dcrwk5" localSheetId="3">#REF!</definedName>
    <definedName name="dcrwk5" localSheetId="2">#REF!</definedName>
    <definedName name="dcrwk5" localSheetId="1">#REF!</definedName>
    <definedName name="dcrwk5" localSheetId="0">#REF!</definedName>
    <definedName name="dcrwk5">#REF!</definedName>
    <definedName name="dcrwk6" localSheetId="4">#REF!</definedName>
    <definedName name="dcrwk6" localSheetId="3">#REF!</definedName>
    <definedName name="dcrwk6" localSheetId="2">#REF!</definedName>
    <definedName name="dcrwk6" localSheetId="1">#REF!</definedName>
    <definedName name="dcrwk6" localSheetId="0">#REF!</definedName>
    <definedName name="dcrwk6">#REF!</definedName>
    <definedName name="dcrwk7" localSheetId="4">#REF!</definedName>
    <definedName name="dcrwk7" localSheetId="3">#REF!</definedName>
    <definedName name="dcrwk7" localSheetId="2">#REF!</definedName>
    <definedName name="dcrwk7" localSheetId="1">#REF!</definedName>
    <definedName name="dcrwk7" localSheetId="0">#REF!</definedName>
    <definedName name="dcrwk7">#REF!</definedName>
    <definedName name="dcrwk8" localSheetId="4">#REF!</definedName>
    <definedName name="dcrwk8" localSheetId="3">#REF!</definedName>
    <definedName name="dcrwk8" localSheetId="2">#REF!</definedName>
    <definedName name="dcrwk8" localSheetId="1">#REF!</definedName>
    <definedName name="dcrwk8" localSheetId="0">#REF!</definedName>
    <definedName name="dcrwk8">#REF!</definedName>
    <definedName name="dcrwk9" localSheetId="4">#REF!</definedName>
    <definedName name="dcrwk9" localSheetId="3">#REF!</definedName>
    <definedName name="dcrwk9" localSheetId="2">#REF!</definedName>
    <definedName name="dcrwk9" localSheetId="1">#REF!</definedName>
    <definedName name="dcrwk9" localSheetId="0">#REF!</definedName>
    <definedName name="dcrwk9">#REF!</definedName>
    <definedName name="DCt">[6]งบการเงิน!#REF!</definedName>
    <definedName name="DEE">[6]งบการเงิน!#REF!</definedName>
    <definedName name="DelDC" localSheetId="4">#REF!</definedName>
    <definedName name="DelDC" localSheetId="3">#REF!</definedName>
    <definedName name="DelDC" localSheetId="2">#REF!</definedName>
    <definedName name="DelDC" localSheetId="1">#REF!</definedName>
    <definedName name="DelDC" localSheetId="0">#REF!</definedName>
    <definedName name="DelDC">#REF!</definedName>
    <definedName name="DelDm" localSheetId="4">#REF!</definedName>
    <definedName name="DelDm" localSheetId="3">#REF!</definedName>
    <definedName name="DelDm" localSheetId="2">#REF!</definedName>
    <definedName name="DelDm" localSheetId="1">#REF!</definedName>
    <definedName name="DelDm" localSheetId="0">#REF!</definedName>
    <definedName name="DelDm">#REF!</definedName>
    <definedName name="Delivery" localSheetId="4">#REF!</definedName>
    <definedName name="Delivery" localSheetId="3">#REF!</definedName>
    <definedName name="Delivery" localSheetId="2">#REF!</definedName>
    <definedName name="Delivery" localSheetId="1">#REF!</definedName>
    <definedName name="Delivery" localSheetId="0">#REF!</definedName>
    <definedName name="Delivery">#REF!</definedName>
    <definedName name="DelType" localSheetId="4">#REF!</definedName>
    <definedName name="DelType" localSheetId="3">#REF!</definedName>
    <definedName name="DelType" localSheetId="2">#REF!</definedName>
    <definedName name="DelType" localSheetId="1">#REF!</definedName>
    <definedName name="DelType" localSheetId="0">#REF!</definedName>
    <definedName name="DelType">#REF!</definedName>
    <definedName name="DEPARTMENT">#N/A</definedName>
    <definedName name="deptLookup" localSheetId="4">#REF!</definedName>
    <definedName name="deptLookup" localSheetId="3">#REF!</definedName>
    <definedName name="deptLookup" localSheetId="2">#REF!</definedName>
    <definedName name="deptLookup" localSheetId="1">#REF!</definedName>
    <definedName name="deptLookup" localSheetId="0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4">#REF!</definedName>
    <definedName name="dumppr" localSheetId="3">#REF!</definedName>
    <definedName name="dumppr" localSheetId="2">#REF!</definedName>
    <definedName name="dumppr" localSheetId="1">#REF!</definedName>
    <definedName name="dumppr" localSheetId="0">#REF!</definedName>
    <definedName name="dumppr">#REF!</definedName>
    <definedName name="EE">[6]งบการเงิน!#REF!</definedName>
    <definedName name="Excel_BuiltIn_Database" localSheetId="4">#REF!</definedName>
    <definedName name="Excel_BuiltIn_Database" localSheetId="3">#REF!</definedName>
    <definedName name="Excel_BuiltIn_Database" localSheetId="2">#REF!</definedName>
    <definedName name="Excel_BuiltIn_Database" localSheetId="1">#REF!</definedName>
    <definedName name="Excel_BuiltIn_Database" localSheetId="0">#REF!</definedName>
    <definedName name="Excel_BuiltIn_Database">#REF!</definedName>
    <definedName name="Excel_BuiltIn_Print_Area_3_1" localSheetId="4">#REF!</definedName>
    <definedName name="Excel_BuiltIn_Print_Area_3_1" localSheetId="3">#REF!</definedName>
    <definedName name="Excel_BuiltIn_Print_Area_3_1" localSheetId="2">#REF!</definedName>
    <definedName name="Excel_BuiltIn_Print_Area_3_1" localSheetId="1">#REF!</definedName>
    <definedName name="Excel_BuiltIn_Print_Area_3_1" localSheetId="0">#REF!</definedName>
    <definedName name="Excel_BuiltIn_Print_Area_3_1">#REF!</definedName>
    <definedName name="_xlnm.Extract" localSheetId="4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 localSheetId="0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4">#REF!</definedName>
    <definedName name="Final_Item___Cost" localSheetId="3">#REF!</definedName>
    <definedName name="Final_Item___Cost" localSheetId="2">#REF!</definedName>
    <definedName name="Final_Item___Cost" localSheetId="1">#REF!</definedName>
    <definedName name="Final_Item___Cost" localSheetId="0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L_IO">#N/A</definedName>
    <definedName name="GrphActSales" localSheetId="4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 localSheetId="0">#REF!</definedName>
    <definedName name="GrphActSales">#REF!</definedName>
    <definedName name="GrphActStk" localSheetId="4">#REF!</definedName>
    <definedName name="GrphActStk" localSheetId="3">#REF!</definedName>
    <definedName name="GrphActStk" localSheetId="2">#REF!</definedName>
    <definedName name="GrphActStk" localSheetId="1">#REF!</definedName>
    <definedName name="GrphActStk" localSheetId="0">#REF!</definedName>
    <definedName name="GrphActStk">#REF!</definedName>
    <definedName name="GrphPlanSales" localSheetId="4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 localSheetId="0">#REF!</definedName>
    <definedName name="GrphPlanSales">#REF!</definedName>
    <definedName name="GrphTgtStk" localSheetId="4">#REF!</definedName>
    <definedName name="GrphTgtStk" localSheetId="3">#REF!</definedName>
    <definedName name="GrphTgtStk" localSheetId="2">#REF!</definedName>
    <definedName name="GrphTgtStk" localSheetId="1">#REF!</definedName>
    <definedName name="GrphTgtStk" localSheetId="0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localSheetId="1" hidden="1">{"'Model'!$A$1:$N$53"}</definedName>
    <definedName name="h" localSheetId="0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localSheetId="1" hidden="1">{"'Model'!$A$1:$N$53"}</definedName>
    <definedName name="I" localSheetId="0" hidden="1">{"'Model'!$A$1:$N$53"}</definedName>
    <definedName name="I" hidden="1">{"'Model'!$A$1:$N$53"}</definedName>
    <definedName name="IELWSALES" localSheetId="4">#REF!</definedName>
    <definedName name="IELWSALES" localSheetId="3">#REF!</definedName>
    <definedName name="IELWSALES" localSheetId="2">#REF!</definedName>
    <definedName name="IELWSALES" localSheetId="1">#REF!</definedName>
    <definedName name="IELWSALES" localSheetId="0">#REF!</definedName>
    <definedName name="IELWSALES">#REF!</definedName>
    <definedName name="IELYSALES" localSheetId="4">#REF!</definedName>
    <definedName name="IELYSALES" localSheetId="3">#REF!</definedName>
    <definedName name="IELYSALES" localSheetId="2">#REF!</definedName>
    <definedName name="IELYSALES" localSheetId="1">#REF!</definedName>
    <definedName name="IELYSALES" localSheetId="0">#REF!</definedName>
    <definedName name="IELYSALES">#REF!</definedName>
    <definedName name="IEPLANSALES" localSheetId="4">#REF!</definedName>
    <definedName name="IEPLANSALES" localSheetId="3">#REF!</definedName>
    <definedName name="IEPLANSALES" localSheetId="2">#REF!</definedName>
    <definedName name="IEPLANSALES" localSheetId="1">#REF!</definedName>
    <definedName name="IEPLANSALES" localSheetId="0">#REF!</definedName>
    <definedName name="IEPLANSALES">#REF!</definedName>
    <definedName name="IESP" localSheetId="4">#REF!</definedName>
    <definedName name="IESP" localSheetId="3">#REF!</definedName>
    <definedName name="IESP" localSheetId="2">#REF!</definedName>
    <definedName name="IESP" localSheetId="1">#REF!</definedName>
    <definedName name="IESP" localSheetId="0">#REF!</definedName>
    <definedName name="IESP">#REF!</definedName>
    <definedName name="II">[6]งบการเงิน!#REF!</definedName>
    <definedName name="INPUTGRID" localSheetId="4">#REF!</definedName>
    <definedName name="INPUTGRID" localSheetId="3">#REF!</definedName>
    <definedName name="INPUTGRID" localSheetId="2">#REF!</definedName>
    <definedName name="INPUTGRID" localSheetId="1">#REF!</definedName>
    <definedName name="INPUTGRID" localSheetId="0">#REF!</definedName>
    <definedName name="INPUTGRID">#REF!</definedName>
    <definedName name="IntFreeCred" localSheetId="4">#REF!</definedName>
    <definedName name="IntFreeCred" localSheetId="3">#REF!</definedName>
    <definedName name="IntFreeCred" localSheetId="2">#REF!</definedName>
    <definedName name="IntFreeCred" localSheetId="1">#REF!</definedName>
    <definedName name="IntFreeCred" localSheetId="0">#REF!</definedName>
    <definedName name="IntFreeCred">#REF!</definedName>
    <definedName name="IO_Number">#N/A</definedName>
    <definedName name="ioo" localSheetId="4">#REF!</definedName>
    <definedName name="ioo" localSheetId="3">#REF!</definedName>
    <definedName name="ioo" localSheetId="2">#REF!</definedName>
    <definedName name="ioo" localSheetId="1">#REF!</definedName>
    <definedName name="ioo" localSheetId="0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1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 localSheetId="1">{"'Model'!$A$1:$N$53"}</definedName>
    <definedName name="j" localSheetId="0">{"'Model'!$A$1:$N$53"}</definedName>
    <definedName name="j">{"'Model'!$A$1:$N$53"}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 localSheetId="4">#REF!</definedName>
    <definedName name="L" localSheetId="3">#REF!</definedName>
    <definedName name="L" localSheetId="2">#REF!</definedName>
    <definedName name="L" localSheetId="1">#REF!</definedName>
    <definedName name="L" localSheetId="0">#REF!</definedName>
    <definedName name="L">#REF!</definedName>
    <definedName name="LASTCOLUMNCELL" localSheetId="4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 localSheetId="0">#REF!</definedName>
    <definedName name="LASTCOLUMNCELL">#REF!</definedName>
    <definedName name="LIST_M">[11]Master!$A$3:$Q$540</definedName>
    <definedName name="lk" localSheetId="4">#REF!</definedName>
    <definedName name="lk" localSheetId="3">#REF!</definedName>
    <definedName name="lk" localSheetId="2">#REF!</definedName>
    <definedName name="lk" localSheetId="1">#REF!</definedName>
    <definedName name="lk" localSheetId="0">#REF!</definedName>
    <definedName name="lk">#REF!</definedName>
    <definedName name="LL" localSheetId="4">#REF!</definedName>
    <definedName name="LL" localSheetId="3">#REF!</definedName>
    <definedName name="LL" localSheetId="2">#REF!</definedName>
    <definedName name="LL" localSheetId="1">#REF!</definedName>
    <definedName name="LL" localSheetId="0">#REF!</definedName>
    <definedName name="LL">#REF!</definedName>
    <definedName name="LWSALES" localSheetId="4">#REF!</definedName>
    <definedName name="LWSALES" localSheetId="3">#REF!</definedName>
    <definedName name="LWSALES" localSheetId="2">#REF!</definedName>
    <definedName name="LWSALES" localSheetId="1">#REF!</definedName>
    <definedName name="LWSALES" localSheetId="0">#REF!</definedName>
    <definedName name="LWSALES">#REF!</definedName>
    <definedName name="LYBin" localSheetId="4">#REF!</definedName>
    <definedName name="LYBin" localSheetId="3">#REF!</definedName>
    <definedName name="LYBin" localSheetId="2">#REF!</definedName>
    <definedName name="LYBin" localSheetId="1">#REF!</definedName>
    <definedName name="LYBin" localSheetId="0">#REF!</definedName>
    <definedName name="LYBin">#REF!</definedName>
    <definedName name="LYHolds" localSheetId="4">#REF!</definedName>
    <definedName name="LYHolds" localSheetId="3">#REF!</definedName>
    <definedName name="LYHolds" localSheetId="2">#REF!</definedName>
    <definedName name="LYHolds" localSheetId="1">#REF!</definedName>
    <definedName name="LYHolds" localSheetId="0">#REF!</definedName>
    <definedName name="LYHolds">#REF!</definedName>
    <definedName name="LYNet" localSheetId="4">#REF!</definedName>
    <definedName name="LYNet" localSheetId="3">#REF!</definedName>
    <definedName name="LYNet" localSheetId="2">#REF!</definedName>
    <definedName name="LYNet" localSheetId="1">#REF!</definedName>
    <definedName name="LYNet" localSheetId="0">#REF!</definedName>
    <definedName name="LYNet">#REF!</definedName>
    <definedName name="LYoos" localSheetId="4">#REF!</definedName>
    <definedName name="LYoos" localSheetId="3">#REF!</definedName>
    <definedName name="LYoos" localSheetId="2">#REF!</definedName>
    <definedName name="LYoos" localSheetId="1">#REF!</definedName>
    <definedName name="LYoos" localSheetId="0">#REF!</definedName>
    <definedName name="LYoos">#REF!</definedName>
    <definedName name="LYReselects" localSheetId="4">#REF!</definedName>
    <definedName name="LYReselects" localSheetId="3">#REF!</definedName>
    <definedName name="LYReselects" localSheetId="2">#REF!</definedName>
    <definedName name="LYReselects" localSheetId="1">#REF!</definedName>
    <definedName name="LYReselects" localSheetId="0">#REF!</definedName>
    <definedName name="LYReselects">#REF!</definedName>
    <definedName name="LYReturns" localSheetId="4">#REF!</definedName>
    <definedName name="LYReturns" localSheetId="3">#REF!</definedName>
    <definedName name="LYReturns" localSheetId="2">#REF!</definedName>
    <definedName name="LYReturns" localSheetId="1">#REF!</definedName>
    <definedName name="LYReturns" localSheetId="0">#REF!</definedName>
    <definedName name="LYReturns">#REF!</definedName>
    <definedName name="LYSales" localSheetId="4">#REF!</definedName>
    <definedName name="LYSales" localSheetId="3">#REF!</definedName>
    <definedName name="LYSales" localSheetId="2">#REF!</definedName>
    <definedName name="LYSales" localSheetId="1">#REF!</definedName>
    <definedName name="LYSales" localSheetId="0">#REF!</definedName>
    <definedName name="LYSales">#REF!</definedName>
    <definedName name="LYTotal" localSheetId="4">#REF!</definedName>
    <definedName name="LYTotal" localSheetId="3">#REF!</definedName>
    <definedName name="LYTotal" localSheetId="2">#REF!</definedName>
    <definedName name="LYTotal" localSheetId="1">#REF!</definedName>
    <definedName name="LYTotal" localSheetId="0">#REF!</definedName>
    <definedName name="LYTotal">#REF!</definedName>
    <definedName name="m">[12]งบการเงิน!#REF!</definedName>
    <definedName name="MAIN">'[1]Statement-BAHT'!#REF!</definedName>
    <definedName name="MARGINPLAN" localSheetId="4">#REF!</definedName>
    <definedName name="MARGINPLAN" localSheetId="3">#REF!</definedName>
    <definedName name="MARGINPLAN" localSheetId="2">#REF!</definedName>
    <definedName name="MARGINPLAN" localSheetId="1">#REF!</definedName>
    <definedName name="MARGINPLAN" localSheetId="0">#REF!</definedName>
    <definedName name="MARGINPLAN">#REF!</definedName>
    <definedName name="MARGINPROJ" localSheetId="4">#REF!</definedName>
    <definedName name="MARGINPROJ" localSheetId="3">#REF!</definedName>
    <definedName name="MARGINPROJ" localSheetId="2">#REF!</definedName>
    <definedName name="MARGINPROJ" localSheetId="1">#REF!</definedName>
    <definedName name="MARGINPROJ" localSheetId="0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localSheetId="0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localSheetId="1" hidden="1">{"'Model'!$A$1:$N$53"}</definedName>
    <definedName name="n" localSheetId="0" hidden="1">{"'Model'!$A$1:$N$53"}</definedName>
    <definedName name="n" hidden="1">{"'Model'!$A$1:$N$53"}</definedName>
    <definedName name="NameAsset" localSheetId="4">#REF!</definedName>
    <definedName name="NameAsset" localSheetId="3">#REF!</definedName>
    <definedName name="NameAsset" localSheetId="2">#REF!</definedName>
    <definedName name="NameAsset" localSheetId="1">#REF!</definedName>
    <definedName name="NameAsset" localSheetId="0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localSheetId="0" hidden="1">{"'Model'!$A$1:$N$53"}</definedName>
    <definedName name="new" hidden="1">{"'Model'!$A$1:$N$53"}</definedName>
    <definedName name="NN">[6]งบการเงิน!#REF!</definedName>
    <definedName name="NUM_DOCS" localSheetId="4">#REF!</definedName>
    <definedName name="NUM_DOCS" localSheetId="3">#REF!</definedName>
    <definedName name="NUM_DOCS" localSheetId="2">#REF!</definedName>
    <definedName name="NUM_DOCS" localSheetId="1">#REF!</definedName>
    <definedName name="NUM_DOCS" localSheetId="0">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 localSheetId="4">#REF!</definedName>
    <definedName name="page1" localSheetId="3">#REF!</definedName>
    <definedName name="page1" localSheetId="2">#REF!</definedName>
    <definedName name="page1" localSheetId="1">#REF!</definedName>
    <definedName name="page1" localSheetId="0">#REF!</definedName>
    <definedName name="page1">#REF!</definedName>
    <definedName name="page2" localSheetId="4">#REF!</definedName>
    <definedName name="page2" localSheetId="3">#REF!</definedName>
    <definedName name="page2" localSheetId="2">#REF!</definedName>
    <definedName name="page2" localSheetId="1">#REF!</definedName>
    <definedName name="page2" localSheetId="0">#REF!</definedName>
    <definedName name="page2">#REF!</definedName>
    <definedName name="PARTNERS_INITIALS" localSheetId="4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 localSheetId="0">#REF!</definedName>
    <definedName name="PARTNERS_INITIALS">#REF!</definedName>
    <definedName name="percen_Moisture">'[8]Palnt-A&amp;B'!$F$6</definedName>
    <definedName name="Plan_by_Shipping">#N/A</definedName>
    <definedName name="PRDump" localSheetId="4">#REF!</definedName>
    <definedName name="PRDump" localSheetId="3">#REF!</definedName>
    <definedName name="PRDump" localSheetId="2">#REF!</definedName>
    <definedName name="PRDump" localSheetId="1">#REF!</definedName>
    <definedName name="PRDump" localSheetId="0">#REF!</definedName>
    <definedName name="PRDump">#REF!</definedName>
    <definedName name="_xlnm.Print_Area" localSheetId="4">งบกระแสเงินสด!$A$1:$N$77</definedName>
    <definedName name="_xlnm.Print_Area" localSheetId="3">'งบการเปลี่ยนแปลงผู้ถือหุ้น (2)'!$A$1:$O$26</definedName>
    <definedName name="_xlnm.Print_Area" localSheetId="2">'งบการเปลี่ยนแปลงผู้ถือหุ้น 1'!$A$1:$Y$29</definedName>
    <definedName name="_xlnm.Print_Area" localSheetId="1">งบกำไรขาดทุนเบ็ดเสร็จ!$A$1:$M$173</definedName>
    <definedName name="_xlnm.Print_Area" localSheetId="0">งบแสดงฐานะการเงิน!$A$1:$M$102</definedName>
    <definedName name="_xlnm.Print_Area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0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localSheetId="1" hidden="1">{"'Model'!$A$1:$N$53"}</definedName>
    <definedName name="q" localSheetId="0" hidden="1">{"'Model'!$A$1:$N$53"}</definedName>
    <definedName name="q" hidden="1">{"'Model'!$A$1:$N$53"}</definedName>
    <definedName name="Q_Qn">"ชื่อเล่น"</definedName>
    <definedName name="RawAgencyPrice" localSheetId="4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 localSheetId="0">#REF!</definedName>
    <definedName name="RawAgencyPrice">#REF!</definedName>
    <definedName name="RBData" localSheetId="4">#REF!</definedName>
    <definedName name="RBData" localSheetId="3">#REF!</definedName>
    <definedName name="RBData" localSheetId="2">#REF!</definedName>
    <definedName name="RBData" localSheetId="1">#REF!</definedName>
    <definedName name="RBData" localSheetId="0">#REF!</definedName>
    <definedName name="RBData">#REF!</definedName>
    <definedName name="RE">[6]งบการเงิน!#REF!</definedName>
    <definedName name="Re_1" localSheetId="4">#REF!</definedName>
    <definedName name="Re_1" localSheetId="3">#REF!</definedName>
    <definedName name="Re_1" localSheetId="2">#REF!</definedName>
    <definedName name="Re_1" localSheetId="1">#REF!</definedName>
    <definedName name="Re_1" localSheetId="0">#REF!</definedName>
    <definedName name="Re_1">#REF!</definedName>
    <definedName name="Recover">[13]Macro1!$A$144</definedName>
    <definedName name="Report_Dtac_DL" localSheetId="1">INDEX([10]Inv_Dtac!$L:$L,COLUMN()-COLUMN([10]Report_INV!$D$5)+18+(ROW()-ROW([10]Report_INV!$D$5))*9,1)</definedName>
    <definedName name="Report_Dtac_DL">INDEX([10]Inv_Dtac!$L:$L,COLUMN()-COLUMN([10]Report_INV!$D$5)+18+(ROW()-ROW([10]Report_INV!$D$5))*9,1)</definedName>
    <definedName name="Report_Dtac_RBT" localSheetId="1">INDEX([10]Inv_Dtac!$L:$L,COLUMN()-COLUMN([10]Report_INV!$D$5)+17+(ROW()-ROW([10]Report_INV!$D$5))*9,1)</definedName>
    <definedName name="Report_Dtac_RBT">INDEX([10]Inv_Dtac!$L:$L,COLUMN()-COLUMN([10]Report_INV!$D$5)+17+(ROW()-ROW([10]Report_INV!$D$5))*9,1)</definedName>
    <definedName name="Reselects" localSheetId="4">#REF!</definedName>
    <definedName name="Reselects" localSheetId="3">#REF!</definedName>
    <definedName name="Reselects" localSheetId="2">#REF!</definedName>
    <definedName name="Reselects" localSheetId="1">#REF!</definedName>
    <definedName name="Reselects" localSheetId="0">#REF!</definedName>
    <definedName name="Reselects">#REF!</definedName>
    <definedName name="REt">[6]งบการเงิน!#REF!</definedName>
    <definedName name="rumc" localSheetId="4">#REF!</definedName>
    <definedName name="rumc" localSheetId="3">#REF!</definedName>
    <definedName name="rumc" localSheetId="2">#REF!</definedName>
    <definedName name="rumc" localSheetId="1">#REF!</definedName>
    <definedName name="rumc" localSheetId="0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localSheetId="1" hidden="1">{"'Model'!$A$1:$N$53"}</definedName>
    <definedName name="s" localSheetId="0" hidden="1">{"'Model'!$A$1:$N$53"}</definedName>
    <definedName name="s" hidden="1">{"'Model'!$A$1:$N$53"}</definedName>
    <definedName name="S_FA">'[6]cash flow 1'!$H$58</definedName>
    <definedName name="SALESPLAN" localSheetId="4">#REF!</definedName>
    <definedName name="SALESPLAN" localSheetId="3">#REF!</definedName>
    <definedName name="SALESPLAN" localSheetId="2">#REF!</definedName>
    <definedName name="SALESPLAN" localSheetId="1">#REF!</definedName>
    <definedName name="SALESPLAN" localSheetId="0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4">#REF!</definedName>
    <definedName name="Sp_2" localSheetId="3">#REF!</definedName>
    <definedName name="Sp_2" localSheetId="2">#REF!</definedName>
    <definedName name="Sp_2" localSheetId="1">#REF!</definedName>
    <definedName name="Sp_2" localSheetId="0">#REF!</definedName>
    <definedName name="Sp_2">#REF!</definedName>
    <definedName name="Sp_Item" localSheetId="4">#REF!</definedName>
    <definedName name="Sp_Item" localSheetId="3">#REF!</definedName>
    <definedName name="Sp_Item" localSheetId="2">#REF!</definedName>
    <definedName name="Sp_Item" localSheetId="1">#REF!</definedName>
    <definedName name="Sp_Item" localSheetId="0">#REF!</definedName>
    <definedName name="Sp_Item">#REF!</definedName>
    <definedName name="Sp_Total" localSheetId="4">#REF!</definedName>
    <definedName name="Sp_Total" localSheetId="3">#REF!</definedName>
    <definedName name="Sp_Total" localSheetId="2">#REF!</definedName>
    <definedName name="Sp_Total" localSheetId="1">#REF!</definedName>
    <definedName name="Sp_Total" localSheetId="0">#REF!</definedName>
    <definedName name="Sp_Total">#REF!</definedName>
    <definedName name="sss">'[1]Statement-BAHT'!#REF!</definedName>
    <definedName name="stock" localSheetId="4">#REF!</definedName>
    <definedName name="stock" localSheetId="3">#REF!</definedName>
    <definedName name="stock" localSheetId="2">#REF!</definedName>
    <definedName name="stock" localSheetId="1">#REF!</definedName>
    <definedName name="stock" localSheetId="0">#REF!</definedName>
    <definedName name="stock">#REF!</definedName>
    <definedName name="stp" localSheetId="4">#REF!</definedName>
    <definedName name="stp" localSheetId="3">#REF!</definedName>
    <definedName name="stp" localSheetId="2">#REF!</definedName>
    <definedName name="stp" localSheetId="1">#REF!</definedName>
    <definedName name="stp" localSheetId="0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4">#REF!</definedName>
    <definedName name="Table1" localSheetId="3">#REF!</definedName>
    <definedName name="Table1" localSheetId="2">#REF!</definedName>
    <definedName name="Table1" localSheetId="1">#REF!</definedName>
    <definedName name="Table1" localSheetId="0">#REF!</definedName>
    <definedName name="Table1">#REF!</definedName>
    <definedName name="TableName">"Dummy"</definedName>
    <definedName name="TOTALS" localSheetId="4">#REF!</definedName>
    <definedName name="TOTALS" localSheetId="3">#REF!</definedName>
    <definedName name="TOTALS" localSheetId="2">#REF!</definedName>
    <definedName name="TOTALS" localSheetId="1">#REF!</definedName>
    <definedName name="TOTALS" localSheetId="0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localSheetId="0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localSheetId="0" hidden="1">{"'Model'!$A$1:$N$53"}</definedName>
    <definedName name="u" hidden="1">{"'Model'!$A$1:$N$53"}</definedName>
    <definedName name="u_pang" localSheetId="4">#REF!</definedName>
    <definedName name="u_pang" localSheetId="3">#REF!</definedName>
    <definedName name="u_pang" localSheetId="2">#REF!</definedName>
    <definedName name="u_pang" localSheetId="1">#REF!</definedName>
    <definedName name="u_pang" localSheetId="0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4">#REF!</definedName>
    <definedName name="unnamed" localSheetId="3">#REF!</definedName>
    <definedName name="unnamed" localSheetId="2">#REF!</definedName>
    <definedName name="unnamed" localSheetId="1">#REF!</definedName>
    <definedName name="unnamed" localSheetId="0">#REF!</definedName>
    <definedName name="unnamed">#REF!</definedName>
    <definedName name="Unreailzed">'[6]cash flow 2'!$G$30</definedName>
    <definedName name="US" localSheetId="4">#REF!</definedName>
    <definedName name="US" localSheetId="3">#REF!</definedName>
    <definedName name="US" localSheetId="2">#REF!</definedName>
    <definedName name="US" localSheetId="1">#REF!</definedName>
    <definedName name="US" localSheetId="0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localSheetId="1" hidden="1">{"'Model'!$A$1:$N$53"}</definedName>
    <definedName name="v" localSheetId="0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 localSheetId="0">#REF!,#REF!</definedName>
    <definedName name="VALID01234">#REF!,#REF!</definedName>
    <definedName name="Value_1" localSheetId="4">#REF!</definedName>
    <definedName name="Value_1" localSheetId="3">#REF!</definedName>
    <definedName name="Value_1" localSheetId="2">#REF!</definedName>
    <definedName name="Value_1" localSheetId="1">#REF!</definedName>
    <definedName name="Value_1" localSheetId="0">#REF!</definedName>
    <definedName name="Value_1">#REF!</definedName>
    <definedName name="x" localSheetId="4">#REF!</definedName>
    <definedName name="x" localSheetId="3">#REF!</definedName>
    <definedName name="x" localSheetId="2">#REF!</definedName>
    <definedName name="x" localSheetId="1">#REF!</definedName>
    <definedName name="x" localSheetId="0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localSheetId="0" hidden="1">{"'Model'!$A$1:$N$53"}</definedName>
    <definedName name="y" hidden="1">{"'Model'!$A$1:$N$53"}</definedName>
    <definedName name="z" localSheetId="4">#REF!</definedName>
    <definedName name="z" localSheetId="3">#REF!</definedName>
    <definedName name="z" localSheetId="2">#REF!</definedName>
    <definedName name="z" localSheetId="1">#REF!</definedName>
    <definedName name="z" localSheetId="0">#REF!</definedName>
    <definedName name="z">#REF!</definedName>
    <definedName name="zz" localSheetId="4">#REF!</definedName>
    <definedName name="zz" localSheetId="3">#REF!</definedName>
    <definedName name="zz" localSheetId="2">#REF!</definedName>
    <definedName name="zz" localSheetId="1">#REF!</definedName>
    <definedName name="zz" localSheetId="0">#REF!</definedName>
    <definedName name="zz">#REF!</definedName>
    <definedName name="แ" localSheetId="4">#REF!</definedName>
    <definedName name="แ" localSheetId="3">#REF!</definedName>
    <definedName name="แ" localSheetId="2">#REF!</definedName>
    <definedName name="แ" localSheetId="1">#REF!</definedName>
    <definedName name="แ" localSheetId="0">#REF!</definedName>
    <definedName name="แ">#REF!</definedName>
    <definedName name="แคบ" localSheetId="4">#REF!</definedName>
    <definedName name="แคบ" localSheetId="3">#REF!</definedName>
    <definedName name="แคบ" localSheetId="2">#REF!</definedName>
    <definedName name="แคบ" localSheetId="1">#REF!</definedName>
    <definedName name="แคบ" localSheetId="0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4">#REF!</definedName>
    <definedName name="ฟ" localSheetId="3">#REF!</definedName>
    <definedName name="ฟ" localSheetId="2">#REF!</definedName>
    <definedName name="ฟ" localSheetId="1">#REF!</definedName>
    <definedName name="ฟ" localSheetId="0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18" l="1"/>
  <c r="M34" i="18"/>
  <c r="S74" i="19"/>
  <c r="Y37" i="20" l="1"/>
  <c r="W37" i="20"/>
  <c r="U37" i="20"/>
  <c r="S37" i="20"/>
  <c r="Q37" i="20"/>
  <c r="O37" i="20"/>
  <c r="M37" i="20"/>
  <c r="K37" i="20"/>
  <c r="I37" i="20"/>
  <c r="G37" i="20"/>
  <c r="S114" i="22" l="1"/>
  <c r="S112" i="22"/>
  <c r="Q166" i="22"/>
  <c r="S26" i="22"/>
  <c r="Q157" i="22"/>
  <c r="N100" i="21"/>
  <c r="S45" i="22"/>
  <c r="O45" i="22"/>
  <c r="Q45" i="22"/>
  <c r="S67" i="22"/>
  <c r="O67" i="22"/>
  <c r="S79" i="22"/>
  <c r="U79" i="22"/>
  <c r="Q79" i="22"/>
  <c r="O79" i="22"/>
  <c r="G59" i="22"/>
  <c r="S28" i="22"/>
  <c r="N98" i="21"/>
  <c r="O66" i="19"/>
  <c r="U66" i="19"/>
  <c r="S66" i="19"/>
  <c r="Q66" i="19"/>
  <c r="O161" i="22" l="1"/>
  <c r="O169" i="22"/>
  <c r="O166" i="22"/>
  <c r="O32" i="22"/>
  <c r="O24" i="22"/>
  <c r="O17" i="22"/>
  <c r="O26" i="22" l="1"/>
  <c r="O114" i="22" l="1"/>
  <c r="O112" i="22"/>
  <c r="O133" i="22" l="1"/>
  <c r="Q133" i="22"/>
  <c r="O155" i="22"/>
  <c r="U85" i="22"/>
  <c r="S85" i="22"/>
  <c r="U67" i="22"/>
  <c r="Q67" i="22"/>
  <c r="T85" i="22"/>
  <c r="R85" i="22"/>
  <c r="Q85" i="22"/>
  <c r="P85" i="22"/>
  <c r="O85" i="22"/>
  <c r="Q81" i="22"/>
  <c r="P81" i="22"/>
  <c r="O81" i="22"/>
  <c r="T79" i="22"/>
  <c r="P79" i="22"/>
  <c r="Q78" i="22"/>
  <c r="P78" i="22"/>
  <c r="O78" i="22"/>
  <c r="Q73" i="22"/>
  <c r="P73" i="22"/>
  <c r="O73" i="22"/>
  <c r="Q69" i="22"/>
  <c r="P69" i="22"/>
  <c r="O69" i="22"/>
  <c r="T67" i="22"/>
  <c r="R67" i="22"/>
  <c r="P67" i="22"/>
  <c r="Q66" i="22"/>
  <c r="P66" i="22"/>
  <c r="O66" i="22"/>
  <c r="Q61" i="22"/>
  <c r="P61" i="22"/>
  <c r="O61" i="22"/>
  <c r="Q126" i="22"/>
  <c r="O120" i="22"/>
  <c r="U45" i="22" l="1"/>
  <c r="T45" i="22"/>
  <c r="R45" i="22"/>
  <c r="P45" i="22"/>
  <c r="U44" i="22"/>
  <c r="T44" i="22"/>
  <c r="S44" i="22"/>
  <c r="R44" i="22"/>
  <c r="Q44" i="22"/>
  <c r="P44" i="22"/>
  <c r="O44" i="22"/>
  <c r="U41" i="22"/>
  <c r="T41" i="22"/>
  <c r="S41" i="22"/>
  <c r="R41" i="22"/>
  <c r="Q41" i="22"/>
  <c r="P41" i="22"/>
  <c r="O41" i="22"/>
  <c r="U38" i="22"/>
  <c r="S38" i="22"/>
  <c r="Q38" i="22"/>
  <c r="O38" i="22"/>
  <c r="U32" i="22"/>
  <c r="T32" i="22"/>
  <c r="S32" i="22"/>
  <c r="R32" i="22"/>
  <c r="Q32" i="22"/>
  <c r="P32" i="22"/>
  <c r="U42" i="19" l="1"/>
  <c r="S42" i="19"/>
  <c r="Q42" i="19"/>
  <c r="O42" i="19"/>
  <c r="Q173" i="22"/>
  <c r="Q155" i="22"/>
  <c r="Q154" i="22"/>
  <c r="U111" i="22"/>
  <c r="S111" i="22"/>
  <c r="Q111" i="22"/>
  <c r="O111" i="22"/>
  <c r="R101" i="21"/>
  <c r="R22" i="21" l="1"/>
  <c r="P21" i="18"/>
  <c r="M30" i="18"/>
  <c r="G29" i="18"/>
  <c r="I29" i="18"/>
  <c r="K29" i="18"/>
  <c r="L29" i="18"/>
  <c r="M29" i="18"/>
  <c r="O29" i="18"/>
  <c r="G30" i="18"/>
  <c r="I30" i="18"/>
  <c r="K30" i="18"/>
  <c r="O30" i="18"/>
  <c r="G33" i="18"/>
  <c r="I33" i="18"/>
  <c r="K33" i="18"/>
  <c r="M33" i="18"/>
  <c r="O33" i="18"/>
  <c r="G34" i="18"/>
  <c r="I34" i="18"/>
  <c r="K34" i="18"/>
  <c r="P25" i="18"/>
  <c r="P23" i="18"/>
  <c r="O105" i="22"/>
  <c r="U23" i="22"/>
  <c r="S23" i="22"/>
  <c r="O23" i="22"/>
  <c r="Q23" i="22"/>
  <c r="O76" i="19" l="1"/>
  <c r="Y34" i="20" l="1"/>
  <c r="W34" i="20"/>
  <c r="U34" i="20"/>
  <c r="S34" i="20"/>
  <c r="Q34" i="20"/>
  <c r="O34" i="20"/>
  <c r="M34" i="20"/>
  <c r="K34" i="20"/>
  <c r="I34" i="20"/>
  <c r="G34" i="20"/>
  <c r="T173" i="22" l="1"/>
  <c r="R173" i="22"/>
  <c r="P173" i="22"/>
  <c r="U173" i="22"/>
  <c r="S173" i="22"/>
  <c r="O173" i="22"/>
  <c r="P169" i="22"/>
  <c r="T167" i="22"/>
  <c r="S167" i="22"/>
  <c r="P167" i="22"/>
  <c r="P166" i="22"/>
  <c r="P161" i="22"/>
  <c r="Q161" i="22"/>
  <c r="P157" i="22"/>
  <c r="T155" i="22"/>
  <c r="R155" i="22"/>
  <c r="P155" i="22"/>
  <c r="P154" i="22"/>
  <c r="O154" i="22"/>
  <c r="P149" i="22"/>
  <c r="T133" i="22"/>
  <c r="R133" i="22"/>
  <c r="P133" i="22"/>
  <c r="T132" i="22"/>
  <c r="R132" i="22"/>
  <c r="P132" i="22"/>
  <c r="U132" i="22"/>
  <c r="S132" i="22"/>
  <c r="Q132" i="22"/>
  <c r="O132" i="22"/>
  <c r="T129" i="22"/>
  <c r="R129" i="22"/>
  <c r="P129" i="22"/>
  <c r="U129" i="22"/>
  <c r="S129" i="22"/>
  <c r="Q129" i="22"/>
  <c r="O129" i="22"/>
  <c r="U126" i="22"/>
  <c r="S126" i="22"/>
  <c r="O126" i="22"/>
  <c r="T120" i="22"/>
  <c r="R120" i="22"/>
  <c r="P120" i="22"/>
  <c r="T116" i="22"/>
  <c r="R116" i="22"/>
  <c r="P116" i="22"/>
  <c r="T114" i="22"/>
  <c r="R114" i="22"/>
  <c r="P114" i="22"/>
  <c r="T112" i="22"/>
  <c r="R112" i="22"/>
  <c r="P112" i="22"/>
  <c r="T111" i="22"/>
  <c r="R111" i="22"/>
  <c r="P111" i="22"/>
  <c r="U105" i="22"/>
  <c r="P45" i="19"/>
  <c r="Q45" i="19"/>
  <c r="R45" i="19"/>
  <c r="S45" i="19"/>
  <c r="T45" i="19"/>
  <c r="U45" i="19"/>
  <c r="O45" i="19"/>
  <c r="O32" i="19"/>
  <c r="U76" i="19"/>
  <c r="S76" i="19"/>
  <c r="O157" i="22" l="1"/>
  <c r="Q169" i="22"/>
  <c r="O149" i="22"/>
  <c r="Q149" i="22"/>
  <c r="S105" i="22"/>
  <c r="Q105" i="22"/>
  <c r="O74" i="19"/>
  <c r="Q114" i="22" l="1"/>
  <c r="Q116" i="22"/>
  <c r="Q112" i="22"/>
  <c r="U112" i="22"/>
  <c r="U114" i="22"/>
  <c r="U155" i="22"/>
  <c r="Q120" i="22"/>
  <c r="U116" i="22"/>
  <c r="U32" i="19"/>
  <c r="S32" i="19"/>
  <c r="O116" i="22" l="1"/>
  <c r="Q167" i="22"/>
  <c r="U120" i="22"/>
  <c r="Y38" i="20"/>
  <c r="W38" i="20"/>
  <c r="U38" i="20"/>
  <c r="Q38" i="20"/>
  <c r="O38" i="20"/>
  <c r="I38" i="20"/>
  <c r="G38" i="20"/>
  <c r="H37" i="20"/>
  <c r="J37" i="20"/>
  <c r="L37" i="20"/>
  <c r="N37" i="20"/>
  <c r="P37" i="20"/>
  <c r="R37" i="20"/>
  <c r="T37" i="20"/>
  <c r="V37" i="20"/>
  <c r="X37" i="20"/>
  <c r="Z27" i="20"/>
  <c r="AA27" i="20"/>
  <c r="AB27" i="20"/>
  <c r="N101" i="21"/>
  <c r="Z29" i="20"/>
  <c r="Z26" i="20"/>
  <c r="S120" i="22" l="1"/>
  <c r="S155" i="22"/>
  <c r="S116" i="22"/>
  <c r="O167" i="22"/>
  <c r="U133" i="22"/>
  <c r="U167" i="22"/>
  <c r="Q26" i="22"/>
  <c r="S133" i="22" l="1"/>
  <c r="Q17" i="22"/>
  <c r="R64" i="21" l="1"/>
  <c r="R102" i="21"/>
  <c r="R98" i="21"/>
  <c r="R31" i="21"/>
  <c r="R32" i="21"/>
  <c r="S24" i="22" l="1"/>
  <c r="P18" i="18"/>
  <c r="P22" i="18"/>
  <c r="P20" i="18"/>
  <c r="P19" i="18"/>
  <c r="P16" i="18"/>
  <c r="P15" i="18"/>
  <c r="P14" i="18"/>
  <c r="P13" i="18"/>
  <c r="Z23" i="20"/>
  <c r="P102" i="21"/>
  <c r="P101" i="21"/>
  <c r="T98" i="21"/>
  <c r="T102" i="21"/>
  <c r="T101" i="21"/>
  <c r="P57" i="21"/>
  <c r="X34" i="20"/>
  <c r="V34" i="20"/>
  <c r="T34" i="20"/>
  <c r="R34" i="20"/>
  <c r="P34" i="20"/>
  <c r="N34" i="20"/>
  <c r="L34" i="20"/>
  <c r="J34" i="20"/>
  <c r="H34" i="20"/>
  <c r="G36" i="20"/>
  <c r="G33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Y33" i="20"/>
  <c r="X33" i="20"/>
  <c r="W33" i="20"/>
  <c r="V33" i="20"/>
  <c r="U33" i="20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AB29" i="20"/>
  <c r="AA29" i="20"/>
  <c r="AB26" i="20"/>
  <c r="AA26" i="20"/>
  <c r="AB25" i="20"/>
  <c r="AA25" i="20"/>
  <c r="Z25" i="20"/>
  <c r="AB24" i="20"/>
  <c r="AA24" i="20"/>
  <c r="Z24" i="20"/>
  <c r="AB23" i="20"/>
  <c r="AA23" i="20"/>
  <c r="AB22" i="20"/>
  <c r="AA22" i="20"/>
  <c r="Z22" i="20"/>
  <c r="AB21" i="20"/>
  <c r="AA21" i="20"/>
  <c r="Z21" i="20"/>
  <c r="AB19" i="20"/>
  <c r="AA19" i="20"/>
  <c r="Z19" i="20"/>
  <c r="AB18" i="20"/>
  <c r="AA18" i="20"/>
  <c r="Z18" i="20"/>
  <c r="AB17" i="20"/>
  <c r="AA17" i="20"/>
  <c r="Z17" i="20"/>
  <c r="AB16" i="20"/>
  <c r="AA16" i="20"/>
  <c r="Z16" i="20"/>
  <c r="Q24" i="22"/>
  <c r="U28" i="22"/>
  <c r="T28" i="22"/>
  <c r="R28" i="22"/>
  <c r="Q28" i="22"/>
  <c r="P28" i="22"/>
  <c r="O28" i="22"/>
  <c r="U26" i="22"/>
  <c r="T26" i="22"/>
  <c r="R26" i="22"/>
  <c r="P26" i="22"/>
  <c r="U24" i="22"/>
  <c r="T24" i="22"/>
  <c r="R24" i="22"/>
  <c r="P24" i="22"/>
  <c r="T23" i="22"/>
  <c r="R23" i="22"/>
  <c r="P23" i="22"/>
  <c r="U17" i="22"/>
  <c r="S17" i="22"/>
  <c r="S102" i="21"/>
  <c r="N102" i="21"/>
  <c r="S101" i="21"/>
  <c r="T100" i="21"/>
  <c r="S100" i="21"/>
  <c r="R100" i="21"/>
  <c r="P100" i="21"/>
  <c r="S98" i="21"/>
  <c r="P98" i="21"/>
  <c r="T64" i="21"/>
  <c r="S64" i="21"/>
  <c r="P64" i="21"/>
  <c r="N64" i="21"/>
  <c r="T63" i="21"/>
  <c r="R63" i="21"/>
  <c r="P63" i="21"/>
  <c r="N63" i="21"/>
  <c r="T57" i="21"/>
  <c r="R57" i="21"/>
  <c r="N57" i="21"/>
  <c r="T32" i="21"/>
  <c r="P32" i="21"/>
  <c r="N32" i="21"/>
  <c r="T31" i="21"/>
  <c r="P31" i="21"/>
  <c r="N31" i="21"/>
  <c r="T22" i="21"/>
  <c r="P22" i="21"/>
  <c r="N22" i="21"/>
  <c r="Q76" i="19"/>
  <c r="P76" i="19"/>
  <c r="R76" i="19"/>
  <c r="T76" i="19"/>
  <c r="P74" i="19"/>
  <c r="Q74" i="19"/>
  <c r="R74" i="19"/>
  <c r="T74" i="19"/>
  <c r="U74" i="19"/>
  <c r="R66" i="19" l="1"/>
  <c r="T66" i="19"/>
  <c r="S73" i="19"/>
  <c r="U73" i="19"/>
  <c r="P73" i="19"/>
  <c r="Q73" i="19"/>
  <c r="R73" i="19"/>
  <c r="T73" i="19"/>
  <c r="O73" i="19"/>
  <c r="Q32" i="19"/>
  <c r="P66" i="19"/>
</calcChain>
</file>

<file path=xl/sharedStrings.xml><?xml version="1.0" encoding="utf-8"?>
<sst xmlns="http://schemas.openxmlformats.org/spreadsheetml/2006/main" count="431" uniqueCount="229">
  <si>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</si>
  <si>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</si>
  <si>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</si>
  <si>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</si>
  <si>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</si>
  <si>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</si>
  <si>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</si>
  <si>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</si>
  <si>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</si>
  <si>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</si>
  <si>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</si>
  <si>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</si>
  <si>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</si>
  <si>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</si>
  <si>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</si>
  <si>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</si>
  <si>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</si>
  <si>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งบแสดงฐานะการเงิน (ต่อ)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</si>
  <si>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</si>
  <si>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</si>
  <si>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</si>
  <si>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</si>
  <si>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</si>
  <si>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- 7 -</t>
  </si>
  <si>
    <t>กำไรสะสม</t>
  </si>
  <si>
    <t>อำนาจควบคุม</t>
  </si>
  <si>
    <t>ยังไม่ได้จัดสรร</t>
  </si>
  <si>
    <t>กระแสเงินสดจากกิจกรรมดำเนินงาน</t>
  </si>
  <si>
    <t>งบกำไรขาดทุนเบ็ดเสร็จ (ต่อ)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</si>
  <si>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</si>
  <si>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</si>
  <si>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</si>
  <si>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</si>
  <si>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</si>
  <si>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 xml:space="preserve"> </t>
  </si>
  <si>
    <t>เงินสดและรายการเทียบเท่าเงินสด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</si>
  <si>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</si>
  <si>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</si>
  <si>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</si>
  <si>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</si>
  <si>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</si>
  <si>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</si>
  <si>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บริษัท ยูเนี่ยน ปิโตรเคมีคอล จำกัด (มหาชน) และบริษัทย่อย</t>
  </si>
  <si>
    <t>เงินกู้ยืมระยะสั้นจากสถาบันการเงิน</t>
  </si>
  <si>
    <t>ภาษีเงินได้ค้างจ่าย</t>
  </si>
  <si>
    <t>ทุนเรือนหุ้น</t>
  </si>
  <si>
    <t>ส่วนเกินมูลค่าหุ้นสามัญ</t>
  </si>
  <si>
    <t>ส่วนเกิน (ต่ำกว่า) ทุนอื่น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</si>
  <si>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</si>
  <si>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</si>
  <si>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รายได้อื่น</t>
  </si>
  <si>
    <t>ค่าใช้จ่ายในการขาย</t>
  </si>
  <si>
    <t>ค่าใช้จ่ายในการบริหาร</t>
  </si>
  <si>
    <t>กำไรขาดทุนเบ็ดเสร็จอื่น: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</si>
  <si>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</si>
  <si>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</si>
  <si>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กำไรก่อนภาษี</t>
  </si>
  <si>
    <t>รายการปรับกระทบยอดกำไรก่อนภาษีเป็นเงินสดรับ (จ่าย)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</si>
  <si>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</si>
  <si>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</si>
  <si>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ส่วนของผู้มีส่วนได้</t>
  </si>
  <si>
    <t>จัดสรรเป็น</t>
  </si>
  <si>
    <t>ส่วนเกิน</t>
  </si>
  <si>
    <t>ทุนสำรอง</t>
  </si>
  <si>
    <t>อื่นของส่วน</t>
  </si>
  <si>
    <t>รวมส่วนของ</t>
  </si>
  <si>
    <t>ตามกฎหมาย</t>
  </si>
  <si>
    <t>ของผู้ถือหุ้น</t>
  </si>
  <si>
    <t>ผู้ถือหุ้น</t>
  </si>
  <si>
    <t>ของบริษัทย่อย</t>
  </si>
  <si>
    <t>หนี้สินและส่วนของผู้ถือหุ้น</t>
  </si>
  <si>
    <t>- 9 -</t>
  </si>
  <si>
    <t>- 10 -</t>
  </si>
  <si>
    <t>งบกระแสเงินสด</t>
  </si>
  <si>
    <t>งบกระแสเงินสด (ต่อ)</t>
  </si>
  <si>
    <t>- 8 -</t>
  </si>
  <si>
    <t>มูลค่าหุ้นสามัญ</t>
  </si>
  <si>
    <t>งบการเงินเฉพาะกิจการ</t>
  </si>
  <si>
    <t>เสียที่ไม่มี</t>
  </si>
  <si>
    <t>ผู้ถือหุ้นของบริษัท</t>
  </si>
  <si>
    <t>ส่วนเกินทุนจากการ</t>
  </si>
  <si>
    <t>จัดโครงสร้าง</t>
  </si>
  <si>
    <t>การควบคุมเดียวกัน</t>
  </si>
  <si>
    <t>การดำเนินธุรกิจภายใต้</t>
  </si>
  <si>
    <t>ที่ออกและชำระแล้ว</t>
  </si>
  <si>
    <t>ชำระแล้ว</t>
  </si>
  <si>
    <t>ที่ออกและ</t>
  </si>
  <si>
    <t>ส่วนเกิน (ต่ำกว่า) ทุน</t>
  </si>
  <si>
    <t>จากการเปลี่ยนแปลง</t>
  </si>
  <si>
    <t>สัดส่วนการถือหุ้นใน</t>
  </si>
  <si>
    <t>บริษัทย่อย</t>
  </si>
  <si>
    <t>หนี้สินและส่วนของผู้ถือหุ้น (ต่อ)</t>
  </si>
  <si>
    <t>ทุนจดทะเบียน</t>
  </si>
  <si>
    <t>ส่วนเกินทุนจากการจัดโครงสร้างการดำเนินธุรกิจ</t>
  </si>
  <si>
    <t>ภายใต้การควบคุมเดียวกัน</t>
  </si>
  <si>
    <t>การถือหุ้นในบริษัทย่อย</t>
  </si>
  <si>
    <t>อื่นๆ</t>
  </si>
  <si>
    <t>หัก: ผลกระทบของภาษีเงินได้</t>
  </si>
  <si>
    <t>เงินสดรับจากกิจกรรมดำเนินงาน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</si>
  <si>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</si>
  <si>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</si>
  <si>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</si>
  <si>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</si>
  <si>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และหนี้สินดำเนินงาน</t>
  </si>
  <si>
    <t>สินค้าคงเหลือ</t>
  </si>
  <si>
    <t>จ่ายภาษีเงินได้</t>
  </si>
  <si>
    <t>ที่ยังไม่เกิดขึ้นจริง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</si>
  <si>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</si>
  <si>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</si>
  <si>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ชำระภายในหนึ่งปี</t>
  </si>
  <si>
    <t>ที่ถึงกำหนดชำระภายในหนึ่งปี</t>
  </si>
  <si>
    <t>เงินสดรับจากการจำหน่ายยานพาหนะและอุปกรณ์</t>
  </si>
  <si>
    <t>กำไร (ขาดทุน) จากการดำเนินงานก่อนการเปลี่ยนแปลงในสินทรัพย์</t>
  </si>
  <si>
    <t>รายการที่จะไม่ถูกบันทึกในส่วนของกำไรหรือขาดทุนในภายหลัง</t>
  </si>
  <si>
    <t xml:space="preserve">   จากภาษีเงินได้</t>
  </si>
  <si>
    <t>เงินสดสุทธิได้มาจาก (ใช้ไปใน) กิจกรรมดำเนินงาน</t>
  </si>
  <si>
    <t>ส่วนของผู้ถือหุ้นของบริษัท</t>
  </si>
  <si>
    <t>สำรองตามกฎหมาย</t>
  </si>
  <si>
    <t>การปรับลดราคาทุนของสินค้าคงเหลือให้เป็นมูลค่าสุทธิ</t>
  </si>
  <si>
    <t>ค่าใช้จ่ายทางการเงิน</t>
  </si>
  <si>
    <t>สินทรัพย์สิทธิการใช้</t>
  </si>
  <si>
    <t>จ่ายชำระหนี้สินตามสัญญาเช่า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</si>
  <si>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</si>
  <si>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</si>
  <si>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>ส่วนเกิน (ต่ำกว่า) ทุนจากการเปลี่ยนแปลงสัดส่วน</t>
  </si>
  <si>
    <t>สินทรัพย์ทางการเงินหมุนเวียนอื่น</t>
  </si>
  <si>
    <t>กำไร (ขาดทุน) จากการประมาณการตามหลักคณิตศาสตร์ประกันภัย</t>
  </si>
  <si>
    <t>จัดสรรแล้ว</t>
  </si>
  <si>
    <t>สุทธิจากภาษีเงินได้</t>
  </si>
  <si>
    <t>ส่วนที่เป็นของผู้ถือหุ้นของบริษัท</t>
  </si>
  <si>
    <t>ขาดทุน (กำไร) จากการวัดมูลค่ายุติธรรมของสินทรัพย์ทางการเงินอื่น</t>
  </si>
  <si>
    <t>เงินสดจ่ายลงทุนในสินทรัพย์ทางการเงินหมุนเวียนอื่น</t>
  </si>
  <si>
    <t>เงินสดรับลงทุนในสินทรัพย์ทางการเงินหมุนเวียนอื่น</t>
  </si>
  <si>
    <t>เงินสดจ่ายซื้อสินทรัพย์ถาวร</t>
  </si>
  <si>
    <t xml:space="preserve">เงินสดรับจากดอกเบี้ยรับ 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</si>
  <si>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</si>
  <si>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</t>
  </si>
  <si>
    <t>เงินสดจ่ายดอกเบี้ย</t>
  </si>
  <si>
    <t>หุ้นสามัญ 1,265,140,744 หุ้น มูลค่าหุ้นละ 0.25 บาท</t>
  </si>
  <si>
    <t>หุ้นสามัญ 1,162,052,251 หุ้น มูลค่าหุ้นละ 0.25 บาท</t>
  </si>
  <si>
    <t>ลูกหนี้การค้าและลูกหนี้หมุนเวียนอื่น</t>
  </si>
  <si>
    <t>ลูกหนี้ตามสัญญาเงินให้กู้ยืม</t>
  </si>
  <si>
    <t>เจ้าหนี้การค้าและเจ้าหนี้หมุนเวียนอื่น</t>
  </si>
  <si>
    <t>รวมรายการที่จะไม่ถูกบันทึกในส่วนของกำไรหรือขาดทุน - สุทธิจาก</t>
  </si>
  <si>
    <t>ภาษีเงินได้</t>
  </si>
  <si>
    <t>กำไร (ขาดทุน) จากการวัดมูลค่ายุติธรรมของเงินลงทุนในตราสารทุน</t>
  </si>
  <si>
    <t>องค์ประกอบ</t>
  </si>
  <si>
    <t>ประมาณการหนี้สินผลประโยชน์ระยะยาวของพนักงาน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</si>
  <si>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</si>
  <si>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ทุนออกจำหน่ายและชำระเต็มมูลค่าแล้ว</t>
  </si>
  <si>
    <t>ประมาณการหนี้สินผลประโยชน์ระยะยาว</t>
  </si>
  <si>
    <t>ของพนักงาน</t>
  </si>
  <si>
    <t>รายได้จากการขายและบริการ</t>
  </si>
  <si>
    <t>ต้นทุนขายและบริการ</t>
  </si>
  <si>
    <t>กำไร (ขาดทุน) จากกิจกรรมดำเนินงาน</t>
  </si>
  <si>
    <t>กำไร (ขาดทุน) ต่อหุ้นขั้นพื้นฐาน</t>
  </si>
  <si>
    <t>กำไร (ขาดทุน) ส่วนที่เป็นของผู้ถือหุ้นของบริษัท (บาทต่อหุ้น)</t>
  </si>
  <si>
    <t>ค่าเผื่อผลขาดทุนด้านเครดิตที่คาดว่าจะเกิดขึ้น</t>
  </si>
  <si>
    <t>ลูกหนี้ตามสัญญาให้กู้ยืม</t>
  </si>
  <si>
    <t>ค่าใช้จ่าย (รายได้) ภาษีเงินได้</t>
  </si>
  <si>
    <t>สินทรัพย์ไม่หมุนเวียนที่ถือไว้เพื่อขาย</t>
  </si>
  <si>
    <t>หนี้สินที่เกี่ยวข้องโดยตรงกับสินทรัพย์ไม่</t>
  </si>
  <si>
    <t>หมุนเวียนที่ถือไว้เพื่อขาย</t>
  </si>
  <si>
    <t>การดำเนินงานต่อเนื่อง</t>
  </si>
  <si>
    <t>กำไร (ขาดทุน) ก่อนค่าใช้จ่ายภาษีเงินได้จากการดำเนินงานต่อเนื่อง</t>
  </si>
  <si>
    <t>เจ้าหนี้ตราสารอนุพันธ์ทางการเงิน</t>
  </si>
  <si>
    <t>จากการดำเนินงานต่อเนื่อง</t>
  </si>
  <si>
    <t>การแบ่งปันกำไร (ขาดทุน)</t>
  </si>
  <si>
    <t>กำไรขาดทุนเบ็ดเสร็จรวมจากการดำเนินงานต่อเนื่อง</t>
  </si>
  <si>
    <t>ที่จะได้รับ</t>
  </si>
  <si>
    <t>ณ วันที่ 31</t>
  </si>
  <si>
    <t>ธันวาคม 2565</t>
  </si>
  <si>
    <t>ยอดยกมา ณ วันที่ 1 มกราคม 2565</t>
  </si>
  <si>
    <t>ยอดยกมา ณ วันที่ 1 มกราคม 2566</t>
  </si>
  <si>
    <t>กำไรขาดทุนเบ็ดเสร็จรวมสำหรับงวด</t>
  </si>
  <si>
    <t>(หน่วย: พันบาท)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</si>
  <si>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</si>
  <si>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</si>
  <si>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</si>
  <si>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</si>
  <si>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</si>
  <si>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การดำเนินงานที่ยกเลิก</t>
  </si>
  <si>
    <t>กำไรขาดทุนเบ็ดเสร็จรวมจากการดำเนินงานที่ยกเลิก</t>
  </si>
  <si>
    <t>จากการดำเนินงานที่ยกเลิก</t>
  </si>
  <si>
    <t>- 6 -</t>
  </si>
  <si>
    <t>กำไร (ขาดทุน) สำหรับงวดจากการดำเนินงานที่ยกเลิกสุทธิภาษีเงินได้</t>
  </si>
  <si>
    <t>กำไร (ขาดทุน) สำหรับงวด</t>
  </si>
  <si>
    <t>กำไร (ขาดทุน) สำหรับงวดจากการดำเนินงานต่อเนื่อง</t>
  </si>
  <si>
    <t>กำไรสำหรับงวด</t>
  </si>
  <si>
    <t>กำไรขาดทุนเบ็ดเสร็จอื่นสำหรับงวด</t>
  </si>
  <si>
    <t xml:space="preserve">งบแสดงการเปลี่ยนแปลงส่วนของผู้ถือหุ้น </t>
  </si>
  <si>
    <t xml:space="preserve">(หน่วย: พันบาท) </t>
  </si>
  <si>
    <t>เงินสดรับจากการขายเงินลงทุนในหุ้นสามัญของบริษัทย่อย</t>
  </si>
  <si>
    <t>กำไรจากการขายเงินลงทุนในบริษัทย่อย</t>
  </si>
  <si>
    <t>ขายเงินลงทุนในบริษัทย่อย</t>
  </si>
  <si>
    <t>4, 6</t>
  </si>
  <si>
    <t>4, 20</t>
  </si>
  <si>
    <t>- 11 -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</si>
  <si>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</si>
  <si>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</si>
  <si>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กำไรจากการจำหน่ายเงินลงทุนในบริษัทย่อย</t>
  </si>
  <si>
    <t>เงินสดจ่ายชำระเงินกู้ยืมกรรมการ</t>
  </si>
  <si>
    <t>กำไร (ขาดทุน) สำหรับงวดจากการดำเนินงานที่ยกเลิก</t>
  </si>
  <si>
    <r>
      <t xml:space="preserve">ณ วันที่ </t>
    </r>
    <r>
      <rPr>
        <b/>
        <sz val="16"/>
        <rFont val="Angsana New"/>
        <family val="1"/>
        <charset val="222"/>
      </rPr>
      <t>30 มิถุนายน 2566</t>
    </r>
  </si>
  <si>
    <t>ณ วันที่ 30</t>
  </si>
  <si>
    <t>มิถุนายน 2566</t>
  </si>
  <si>
    <t>สำหรับงวดสามเดือนสิ้นสุดวันที่ 30 มิถุนายน 2566</t>
  </si>
  <si>
    <t>กำไรจากอัตราแลกเปลี่ยน</t>
  </si>
  <si>
    <t>รายได้เงินปันผล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</si>
  <si>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</si>
  <si>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</si>
  <si>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เงินสดปันผลจ่าย</t>
  </si>
  <si>
    <t>ยอดคงเหลือ ณ วันที่ 30 มิถุนายน 2566</t>
  </si>
  <si>
    <t>- 12 -</t>
  </si>
  <si>
    <t>จ่ายภาระผูกพันผลประโยชน์พนักงาน</t>
  </si>
  <si>
    <t>- 13 -</t>
  </si>
  <si>
    <t>เงินสดรับจากเงินปันผล</t>
  </si>
  <si>
    <t>เงินสดจ่ายซื้อสินทรัพย์ทางการเงินไม่หมุนเวียน</t>
  </si>
  <si>
    <t>จ่ายเงินปันผลให้แก่ผู้ถือหุ้นของบริษัท</t>
  </si>
  <si>
    <t>ขาดทุนจากอัตราแลกเปลี่ยน</t>
  </si>
  <si>
    <t>ลูกหนี้ตราสารอนุพันธ์ทางการเงิน</t>
  </si>
  <si>
    <t>เงินสดจ่ายมัดจำการซื้อที่ดิน</t>
  </si>
  <si>
    <t>ขาดทุนจากการด้อยค่าสินทรัพย์ถาวร</t>
  </si>
  <si>
    <t>ขาดทุนจากการด้อยค่าสินทรัพย์ไม่มีตัวตน</t>
  </si>
  <si>
    <t>ขาดทุน (กำไร) จากการจำหน่ายสินทรัพย์ดิจิทัล</t>
  </si>
  <si>
    <t>ขาดทุน (กำไร) จากสัญญาซื้อขายเงินตราต่างประเทศล่วงหน้า</t>
  </si>
  <si>
    <t>ขาดทุนจากอัตราแลกเปลี่ยนที่ยังไม่เกิดขึ้นจริง</t>
  </si>
  <si>
    <t>กำไรจากการจำหน่ายยานพาหนะและอุปกรณ์</t>
  </si>
  <si>
    <t>กำไรขาดทุนเบ็ดเสร็จอื่นสำหรับงวด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</si>
</sst>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_-* #,##0_-;\-* #,##0_-;_-* &quot;-&quot;??_-;_-@_-"/>
    <numFmt numFmtId="176" formatCode="_(* #,##0_);_(* \(#,##0\);_(* &quot;-&quot;??_);_(@_)"/>
    <numFmt numFmtId="177" formatCode="_-* #,##0.000_-;\-* #,##0.000_-;_-* &quot;-&quot;???_-;_-@_-"/>
    <numFmt numFmtId="178" formatCode="_([$€-2]\ * #,##0.00_);_([$€-2]\ * \(#,##0.00\);_([$€-2]\ * &quot;-&quot;??_);_(@_)"/>
    <numFmt numFmtId="179" formatCode="_(* #,##0.000_);_(* \(#,##0.000\);_(* &quot;-&quot;??_);_(@_)"/>
    <numFmt numFmtId="180" formatCode="#,##0;\(#,##0\);\-"/>
    <numFmt numFmtId="181" formatCode="_-* #,##0.00000_-;\-* #,##0.00000_-;_-* &quot;-&quot;?????_-;_-@_-"/>
    <numFmt numFmtId="182" formatCode="#,##0.0000;\(#,##0.0000\);\-"/>
    <numFmt numFmtId="183" formatCode="_(* #,##0.0000_);_(* \(#,##0.0000\);_(* &quot;-&quot;??_);_(@_)"/>
    <numFmt numFmtId="184" formatCode="#,##0.00000"/>
    <numFmt numFmtId="185" formatCode="_(* #,##0.000_);_(* \(#,##0.000\);_(* &quot;-&quot;_);_(@_)"/>
  </numFmts>
  <fonts count="45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i/>
      <sz val="13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.5"/>
      <name val="Angsana New"/>
      <family val="1"/>
    </font>
    <font>
      <sz val="9.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0"/>
      <color rgb="FFFF0000"/>
      <name val="ApFont"/>
      <charset val="222"/>
    </font>
    <font>
      <sz val="12.5"/>
      <color rgb="FFFF0000"/>
      <name val="Angsana New"/>
      <family val="1"/>
      <charset val="222"/>
    </font>
    <font>
      <sz val="14"/>
      <color theme="0"/>
      <name val="Angsana New"/>
      <family val="1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2"/>
      <name val="ApFont"/>
      <charset val="222"/>
    </font>
    <font>
      <b/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color rgb="FFFF0000"/>
      <name val="Browallia New"/>
      <family val="2"/>
      <charset val="222"/>
    </font>
    <font>
      <sz val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9">
    <xf numFmtId="0" fontId="0" fillId="0" borderId="0"/>
    <xf numFmtId="4" fontId="2" fillId="0" borderId="0" applyFill="0" applyBorder="0" applyAlignment="0" applyProtection="0"/>
    <xf numFmtId="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9" fillId="0" borderId="0"/>
    <xf numFmtId="172" fontId="9" fillId="0" borderId="0"/>
    <xf numFmtId="173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37" fontId="11" fillId="0" borderId="0"/>
    <xf numFmtId="174" fontId="12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8" fillId="0" borderId="0"/>
    <xf numFmtId="0" fontId="9" fillId="0" borderId="0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" applyNumberFormat="0" applyFill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</cellStyleXfs>
  <cellXfs count="306">
    <xf numFmtId="0" fontId="0" fillId="0" borderId="0" xfId="0"/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9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80" fontId="14" fillId="0" borderId="0" xfId="12" applyNumberFormat="1" applyFont="1" applyFill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170" fontId="14" fillId="0" borderId="0" xfId="1" applyNumberFormat="1" applyFont="1" applyFill="1" applyBorder="1" applyAlignment="1" applyProtection="1">
      <alignment vertical="center"/>
    </xf>
    <xf numFmtId="168" fontId="14" fillId="0" borderId="0" xfId="0" applyNumberFormat="1" applyFont="1" applyAlignment="1">
      <alignment vertical="center"/>
    </xf>
    <xf numFmtId="168" fontId="14" fillId="0" borderId="0" xfId="2" applyNumberFormat="1" applyFont="1" applyFill="1" applyBorder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70" fontId="3" fillId="0" borderId="0" xfId="1" applyNumberFormat="1" applyFont="1" applyFill="1" applyBorder="1" applyAlignment="1" applyProtection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170" fontId="3" fillId="0" borderId="2" xfId="1" applyNumberFormat="1" applyFont="1" applyFill="1" applyBorder="1" applyAlignment="1" applyProtection="1">
      <alignment vertical="center"/>
    </xf>
    <xf numFmtId="168" fontId="3" fillId="0" borderId="2" xfId="0" applyNumberFormat="1" applyFont="1" applyBorder="1" applyAlignment="1">
      <alignment vertical="center"/>
    </xf>
    <xf numFmtId="170" fontId="3" fillId="0" borderId="4" xfId="1" applyNumberFormat="1" applyFont="1" applyFill="1" applyBorder="1" applyAlignment="1" applyProtection="1">
      <alignment vertical="center"/>
    </xf>
    <xf numFmtId="175" fontId="3" fillId="0" borderId="4" xfId="2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41" fontId="20" fillId="0" borderId="0" xfId="2" applyNumberFormat="1" applyFont="1" applyFill="1" applyBorder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168" fontId="20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175" fontId="3" fillId="0" borderId="0" xfId="2" applyNumberFormat="1" applyFont="1" applyFill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7" fontId="3" fillId="0" borderId="5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76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76" fontId="3" fillId="0" borderId="2" xfId="2" applyNumberFormat="1" applyFont="1" applyFill="1" applyBorder="1" applyAlignment="1">
      <alignment horizontal="right" vertical="center"/>
    </xf>
    <xf numFmtId="168" fontId="3" fillId="0" borderId="5" xfId="0" applyNumberFormat="1" applyFont="1" applyBorder="1" applyAlignment="1">
      <alignment vertical="center"/>
    </xf>
    <xf numFmtId="37" fontId="14" fillId="0" borderId="0" xfId="29" applyNumberFormat="1" applyFont="1" applyAlignment="1">
      <alignment vertical="center"/>
    </xf>
    <xf numFmtId="0" fontId="14" fillId="0" borderId="0" xfId="24" applyFont="1" applyAlignment="1">
      <alignment vertical="center"/>
    </xf>
    <xf numFmtId="0" fontId="14" fillId="0" borderId="0" xfId="24" applyFont="1" applyAlignment="1">
      <alignment horizontal="right" vertical="center"/>
    </xf>
    <xf numFmtId="180" fontId="14" fillId="0" borderId="0" xfId="24" applyNumberFormat="1" applyFont="1" applyAlignment="1">
      <alignment horizontal="right" vertical="center"/>
    </xf>
    <xf numFmtId="180" fontId="14" fillId="0" borderId="0" xfId="24" applyNumberFormat="1" applyFont="1" applyAlignment="1">
      <alignment vertical="center"/>
    </xf>
    <xf numFmtId="169" fontId="5" fillId="0" borderId="0" xfId="24" applyNumberFormat="1" applyFont="1" applyAlignment="1">
      <alignment horizontal="center" vertical="center"/>
    </xf>
    <xf numFmtId="169" fontId="7" fillId="0" borderId="0" xfId="24" applyNumberFormat="1" applyFont="1" applyAlignment="1">
      <alignment horizontal="center" vertical="center"/>
    </xf>
    <xf numFmtId="4" fontId="2" fillId="0" borderId="0" xfId="1" applyFill="1" applyAlignment="1">
      <alignment vertical="center"/>
    </xf>
    <xf numFmtId="4" fontId="2" fillId="0" borderId="0" xfId="1" applyAlignment="1">
      <alignment vertical="center"/>
    </xf>
    <xf numFmtId="4" fontId="2" fillId="0" borderId="0" xfId="1" applyAlignment="1">
      <alignment horizontal="right" vertical="center"/>
    </xf>
    <xf numFmtId="4" fontId="2" fillId="0" borderId="0" xfId="1" applyFill="1" applyAlignment="1">
      <alignment horizontal="left"/>
    </xf>
    <xf numFmtId="37" fontId="29" fillId="0" borderId="0" xfId="0" applyNumberFormat="1" applyFont="1" applyAlignment="1">
      <alignment vertical="center"/>
    </xf>
    <xf numFmtId="4" fontId="30" fillId="0" borderId="0" xfId="1" applyFont="1" applyFill="1" applyAlignment="1">
      <alignment horizontal="left"/>
    </xf>
    <xf numFmtId="176" fontId="24" fillId="0" borderId="0" xfId="20" applyNumberFormat="1" applyFont="1" applyAlignment="1">
      <alignment vertical="center"/>
    </xf>
    <xf numFmtId="0" fontId="24" fillId="0" borderId="0" xfId="20" applyFont="1" applyAlignment="1">
      <alignment vertical="center"/>
    </xf>
    <xf numFmtId="164" fontId="24" fillId="0" borderId="0" xfId="20" applyNumberFormat="1" applyFont="1" applyAlignment="1">
      <alignment horizontal="center" vertical="center"/>
    </xf>
    <xf numFmtId="0" fontId="24" fillId="0" borderId="0" xfId="20" applyFont="1" applyAlignment="1">
      <alignment horizontal="center" vertical="center"/>
    </xf>
    <xf numFmtId="164" fontId="31" fillId="0" borderId="0" xfId="20" applyNumberFormat="1" applyFont="1" applyAlignment="1">
      <alignment horizontal="center" vertical="center"/>
    </xf>
    <xf numFmtId="176" fontId="24" fillId="0" borderId="0" xfId="20" applyNumberFormat="1" applyFont="1" applyAlignment="1">
      <alignment horizontal="center" vertical="center"/>
    </xf>
    <xf numFmtId="173" fontId="14" fillId="0" borderId="0" xfId="31" applyNumberFormat="1" applyFont="1" applyFill="1" applyAlignment="1">
      <alignment horizontal="right" vertical="center"/>
    </xf>
    <xf numFmtId="10" fontId="14" fillId="0" borderId="0" xfId="31" applyNumberFormat="1" applyFont="1" applyFill="1" applyAlignment="1">
      <alignment horizontal="right" vertical="center"/>
    </xf>
    <xf numFmtId="37" fontId="32" fillId="0" borderId="0" xfId="0" applyNumberFormat="1" applyFont="1" applyAlignment="1">
      <alignment horizontal="center" vertical="center"/>
    </xf>
    <xf numFmtId="37" fontId="33" fillId="0" borderId="0" xfId="0" applyNumberFormat="1" applyFont="1" applyAlignment="1">
      <alignment horizontal="right" vertical="center"/>
    </xf>
    <xf numFmtId="37" fontId="34" fillId="0" borderId="0" xfId="0" applyNumberFormat="1" applyFont="1" applyAlignment="1">
      <alignment horizontal="right" vertical="center"/>
    </xf>
    <xf numFmtId="37" fontId="35" fillId="0" borderId="0" xfId="0" applyNumberFormat="1" applyFont="1" applyAlignment="1">
      <alignment horizontal="right" vertical="center"/>
    </xf>
    <xf numFmtId="37" fontId="34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right" vertical="center"/>
    </xf>
    <xf numFmtId="176" fontId="25" fillId="0" borderId="0" xfId="11" applyNumberFormat="1" applyFont="1" applyFill="1" applyBorder="1" applyAlignment="1">
      <alignment vertical="center"/>
    </xf>
    <xf numFmtId="0" fontId="25" fillId="0" borderId="0" xfId="24" applyFont="1" applyAlignment="1">
      <alignment vertical="center"/>
    </xf>
    <xf numFmtId="170" fontId="34" fillId="0" borderId="4" xfId="1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176" fontId="25" fillId="0" borderId="0" xfId="24" applyNumberFormat="1" applyFont="1" applyAlignment="1">
      <alignment vertical="center"/>
    </xf>
    <xf numFmtId="0" fontId="25" fillId="0" borderId="0" xfId="30" applyFont="1" applyAlignment="1">
      <alignment vertical="center"/>
    </xf>
    <xf numFmtId="0" fontId="7" fillId="0" borderId="0" xfId="24" applyFont="1" applyAlignment="1">
      <alignment vertical="center"/>
    </xf>
    <xf numFmtId="169" fontId="5" fillId="0" borderId="0" xfId="2" applyNumberFormat="1" applyFont="1" applyFill="1" applyAlignment="1">
      <alignment horizontal="right" vertical="center"/>
    </xf>
    <xf numFmtId="41" fontId="34" fillId="0" borderId="0" xfId="0" applyNumberFormat="1" applyFont="1" applyAlignment="1">
      <alignment vertical="center"/>
    </xf>
    <xf numFmtId="168" fontId="34" fillId="0" borderId="0" xfId="0" applyNumberFormat="1" applyFont="1" applyAlignment="1">
      <alignment vertical="center"/>
    </xf>
    <xf numFmtId="169" fontId="5" fillId="0" borderId="0" xfId="11" applyNumberFormat="1" applyFont="1" applyFill="1" applyAlignment="1">
      <alignment horizontal="right" vertical="center"/>
    </xf>
    <xf numFmtId="169" fontId="7" fillId="0" borderId="0" xfId="24" applyNumberFormat="1" applyFont="1"/>
    <xf numFmtId="0" fontId="7" fillId="0" borderId="0" xfId="24" applyFont="1"/>
    <xf numFmtId="169" fontId="7" fillId="0" borderId="0" xfId="24" applyNumberFormat="1" applyFont="1" applyAlignment="1">
      <alignment horizontal="right"/>
    </xf>
    <xf numFmtId="180" fontId="7" fillId="0" borderId="0" xfId="24" applyNumberFormat="1" applyFont="1" applyAlignment="1">
      <alignment horizontal="right"/>
    </xf>
    <xf numFmtId="180" fontId="7" fillId="0" borderId="0" xfId="24" applyNumberFormat="1" applyFont="1"/>
    <xf numFmtId="180" fontId="7" fillId="0" borderId="0" xfId="12" applyNumberFormat="1" applyFont="1" applyFill="1" applyBorder="1" applyAlignment="1"/>
    <xf numFmtId="176" fontId="7" fillId="0" borderId="0" xfId="24" applyNumberFormat="1" applyFont="1"/>
    <xf numFmtId="169" fontId="5" fillId="0" borderId="0" xfId="6" applyNumberFormat="1" applyFont="1" applyFill="1" applyAlignment="1">
      <alignment horizontal="right" vertical="center"/>
    </xf>
    <xf numFmtId="169" fontId="5" fillId="0" borderId="0" xfId="6" applyNumberFormat="1" applyFont="1" applyFill="1" applyAlignment="1">
      <alignment vertical="center"/>
    </xf>
    <xf numFmtId="169" fontId="5" fillId="0" borderId="0" xfId="6" applyNumberFormat="1" applyFont="1" applyFill="1" applyAlignment="1">
      <alignment horizontal="right" vertical="top"/>
    </xf>
    <xf numFmtId="169" fontId="5" fillId="0" borderId="0" xfId="6" applyNumberFormat="1" applyFont="1" applyFill="1" applyAlignment="1">
      <alignment vertical="top"/>
    </xf>
    <xf numFmtId="169" fontId="7" fillId="0" borderId="0" xfId="24" applyNumberFormat="1" applyFont="1" applyAlignment="1">
      <alignment vertical="center"/>
    </xf>
    <xf numFmtId="169" fontId="7" fillId="0" borderId="0" xfId="24" applyNumberFormat="1" applyFont="1" applyAlignment="1">
      <alignment horizontal="right" vertical="center"/>
    </xf>
    <xf numFmtId="180" fontId="7" fillId="0" borderId="0" xfId="24" applyNumberFormat="1" applyFont="1" applyAlignment="1">
      <alignment horizontal="right" vertical="center"/>
    </xf>
    <xf numFmtId="180" fontId="7" fillId="0" borderId="0" xfId="24" applyNumberFormat="1" applyFont="1" applyAlignment="1">
      <alignment vertical="center"/>
    </xf>
    <xf numFmtId="180" fontId="7" fillId="0" borderId="0" xfId="12" applyNumberFormat="1" applyFont="1" applyFill="1" applyBorder="1" applyAlignment="1">
      <alignment vertical="center"/>
    </xf>
    <xf numFmtId="169" fontId="5" fillId="0" borderId="0" xfId="2" applyNumberFormat="1" applyFont="1" applyFill="1" applyAlignment="1">
      <alignment horizontal="right"/>
    </xf>
    <xf numFmtId="176" fontId="14" fillId="0" borderId="0" xfId="24" applyNumberFormat="1" applyFont="1" applyAlignment="1">
      <alignment vertical="center"/>
    </xf>
    <xf numFmtId="184" fontId="2" fillId="0" borderId="0" xfId="1" applyNumberFormat="1" applyFill="1" applyAlignment="1">
      <alignment vertical="center"/>
    </xf>
    <xf numFmtId="0" fontId="7" fillId="0" borderId="0" xfId="24" applyFont="1" applyAlignment="1">
      <alignment horizontal="right" vertical="center"/>
    </xf>
    <xf numFmtId="0" fontId="7" fillId="0" borderId="0" xfId="30" applyFont="1" applyAlignment="1">
      <alignment horizontal="center" vertical="center"/>
    </xf>
    <xf numFmtId="0" fontId="7" fillId="0" borderId="0" xfId="30" applyFont="1" applyAlignment="1">
      <alignment vertical="center"/>
    </xf>
    <xf numFmtId="0" fontId="7" fillId="0" borderId="0" xfId="24" applyFont="1" applyAlignment="1">
      <alignment horizontal="center" vertical="center"/>
    </xf>
    <xf numFmtId="182" fontId="7" fillId="0" borderId="0" xfId="12" applyNumberFormat="1" applyFont="1" applyFill="1" applyBorder="1" applyAlignment="1">
      <alignment vertical="center"/>
    </xf>
    <xf numFmtId="180" fontId="5" fillId="0" borderId="0" xfId="30" applyNumberFormat="1" applyFont="1" applyAlignment="1">
      <alignment horizontal="center" vertical="center"/>
    </xf>
    <xf numFmtId="49" fontId="5" fillId="0" borderId="0" xfId="30" applyNumberFormat="1" applyFont="1" applyAlignment="1">
      <alignment horizontal="center" vertical="center"/>
    </xf>
    <xf numFmtId="180" fontId="5" fillId="0" borderId="0" xfId="30" applyNumberFormat="1" applyFont="1" applyAlignment="1">
      <alignment vertical="center"/>
    </xf>
    <xf numFmtId="169" fontId="20" fillId="0" borderId="0" xfId="24" applyNumberFormat="1" applyFont="1" applyAlignment="1">
      <alignment horizontal="center" vertical="center"/>
    </xf>
    <xf numFmtId="180" fontId="3" fillId="0" borderId="0" xfId="30" applyNumberFormat="1" applyFont="1" applyAlignment="1">
      <alignment horizontal="right" vertical="center"/>
    </xf>
    <xf numFmtId="0" fontId="3" fillId="0" borderId="0" xfId="24" applyFont="1" applyAlignment="1">
      <alignment vertical="center"/>
    </xf>
    <xf numFmtId="180" fontId="3" fillId="0" borderId="0" xfId="30" applyNumberFormat="1" applyFont="1" applyAlignment="1">
      <alignment vertical="center"/>
    </xf>
    <xf numFmtId="0" fontId="3" fillId="0" borderId="0" xfId="30" applyFont="1" applyAlignment="1">
      <alignment horizontal="center" vertical="center"/>
    </xf>
    <xf numFmtId="0" fontId="3" fillId="0" borderId="0" xfId="30" applyFont="1" applyAlignment="1">
      <alignment vertical="center"/>
    </xf>
    <xf numFmtId="180" fontId="3" fillId="0" borderId="0" xfId="30" applyNumberFormat="1" applyFont="1" applyAlignment="1">
      <alignment horizontal="center" vertical="center"/>
    </xf>
    <xf numFmtId="180" fontId="3" fillId="0" borderId="2" xfId="30" applyNumberFormat="1" applyFont="1" applyBorder="1" applyAlignment="1">
      <alignment horizontal="center" vertical="center"/>
    </xf>
    <xf numFmtId="0" fontId="3" fillId="0" borderId="0" xfId="24" applyFont="1" applyAlignment="1">
      <alignment horizontal="center" vertical="center"/>
    </xf>
    <xf numFmtId="49" fontId="3" fillId="0" borderId="0" xfId="30" applyNumberFormat="1" applyFont="1" applyAlignment="1">
      <alignment horizontal="center" vertical="center"/>
    </xf>
    <xf numFmtId="0" fontId="3" fillId="0" borderId="2" xfId="24" applyFont="1" applyBorder="1" applyAlignment="1">
      <alignment horizontal="center" vertical="center"/>
    </xf>
    <xf numFmtId="176" fontId="3" fillId="0" borderId="2" xfId="6" applyNumberFormat="1" applyFont="1" applyFill="1" applyBorder="1" applyAlignment="1">
      <alignment vertical="center"/>
    </xf>
    <xf numFmtId="176" fontId="3" fillId="0" borderId="0" xfId="6" applyNumberFormat="1" applyFont="1" applyFill="1" applyAlignment="1">
      <alignment vertical="center"/>
    </xf>
    <xf numFmtId="176" fontId="3" fillId="0" borderId="0" xfId="24" applyNumberFormat="1" applyFont="1" applyAlignment="1">
      <alignment vertical="center"/>
    </xf>
    <xf numFmtId="176" fontId="3" fillId="0" borderId="0" xfId="6" applyNumberFormat="1" applyFont="1" applyFill="1" applyBorder="1" applyAlignment="1">
      <alignment vertical="center"/>
    </xf>
    <xf numFmtId="181" fontId="3" fillId="0" borderId="0" xfId="26" applyNumberFormat="1" applyFont="1" applyAlignment="1">
      <alignment vertical="center"/>
    </xf>
    <xf numFmtId="180" fontId="3" fillId="0" borderId="0" xfId="3" applyNumberFormat="1" applyFont="1" applyFill="1" applyBorder="1" applyAlignment="1">
      <alignment vertical="center"/>
    </xf>
    <xf numFmtId="176" fontId="3" fillId="0" borderId="5" xfId="6" applyNumberFormat="1" applyFont="1" applyFill="1" applyBorder="1" applyAlignment="1">
      <alignment vertical="center"/>
    </xf>
    <xf numFmtId="176" fontId="3" fillId="0" borderId="6" xfId="6" applyNumberFormat="1" applyFont="1" applyFill="1" applyBorder="1" applyAlignment="1">
      <alignment vertical="center"/>
    </xf>
    <xf numFmtId="176" fontId="3" fillId="0" borderId="3" xfId="6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37" fontId="37" fillId="0" borderId="0" xfId="29" applyNumberFormat="1" applyFont="1" applyAlignment="1">
      <alignment horizontal="centerContinuous" vertical="center"/>
    </xf>
    <xf numFmtId="169" fontId="38" fillId="0" borderId="0" xfId="29" applyNumberFormat="1" applyFont="1" applyAlignment="1">
      <alignment horizontal="centerContinuous" vertical="center"/>
    </xf>
    <xf numFmtId="169" fontId="37" fillId="0" borderId="0" xfId="29" applyNumberFormat="1" applyFont="1" applyAlignment="1">
      <alignment horizontal="centerContinuous" vertical="center"/>
    </xf>
    <xf numFmtId="37" fontId="37" fillId="0" borderId="0" xfId="0" applyNumberFormat="1" applyFont="1" applyAlignment="1">
      <alignment horizontal="right" vertical="center"/>
    </xf>
    <xf numFmtId="4" fontId="39" fillId="0" borderId="0" xfId="1" applyFont="1" applyAlignment="1">
      <alignment vertical="center"/>
    </xf>
    <xf numFmtId="37" fontId="37" fillId="0" borderId="0" xfId="29" applyNumberFormat="1" applyFont="1" applyAlignment="1">
      <alignment vertical="center"/>
    </xf>
    <xf numFmtId="37" fontId="37" fillId="0" borderId="0" xfId="29" applyNumberFormat="1" applyFont="1" applyAlignment="1">
      <alignment horizontal="center" vertical="center"/>
    </xf>
    <xf numFmtId="169" fontId="38" fillId="0" borderId="4" xfId="29" applyNumberFormat="1" applyFont="1" applyBorder="1" applyAlignment="1">
      <alignment horizontal="center" vertical="center"/>
    </xf>
    <xf numFmtId="169" fontId="37" fillId="0" borderId="4" xfId="29" applyNumberFormat="1" applyFont="1" applyBorder="1" applyAlignment="1">
      <alignment horizontal="center" vertical="center"/>
    </xf>
    <xf numFmtId="169" fontId="37" fillId="0" borderId="3" xfId="29" applyNumberFormat="1" applyFont="1" applyBorder="1" applyAlignment="1">
      <alignment vertical="center"/>
    </xf>
    <xf numFmtId="37" fontId="40" fillId="0" borderId="0" xfId="29" applyNumberFormat="1" applyFont="1" applyAlignment="1">
      <alignment vertical="center"/>
    </xf>
    <xf numFmtId="37" fontId="37" fillId="0" borderId="0" xfId="29" applyNumberFormat="1" applyFont="1" applyAlignment="1">
      <alignment horizontal="right" vertical="center"/>
    </xf>
    <xf numFmtId="0" fontId="37" fillId="0" borderId="4" xfId="29" applyFont="1" applyBorder="1" applyAlignment="1">
      <alignment horizontal="center" vertical="center"/>
    </xf>
    <xf numFmtId="0" fontId="37" fillId="0" borderId="0" xfId="29" applyFont="1" applyAlignment="1">
      <alignment vertical="center"/>
    </xf>
    <xf numFmtId="0" fontId="41" fillId="0" borderId="0" xfId="20" applyFont="1" applyAlignment="1">
      <alignment vertical="center"/>
    </xf>
    <xf numFmtId="0" fontId="40" fillId="0" borderId="0" xfId="20" applyFont="1" applyAlignment="1">
      <alignment vertical="center"/>
    </xf>
    <xf numFmtId="176" fontId="40" fillId="0" borderId="0" xfId="20" applyNumberFormat="1" applyFont="1" applyAlignment="1">
      <alignment vertical="center"/>
    </xf>
    <xf numFmtId="0" fontId="37" fillId="0" borderId="0" xfId="20" applyFont="1" applyAlignment="1">
      <alignment horizontal="center" vertical="center"/>
    </xf>
    <xf numFmtId="176" fontId="37" fillId="0" borderId="0" xfId="20" applyNumberFormat="1" applyFont="1" applyAlignment="1">
      <alignment vertical="center"/>
    </xf>
    <xf numFmtId="176" fontId="38" fillId="0" borderId="0" xfId="20" applyNumberFormat="1" applyFont="1" applyAlignment="1">
      <alignment horizontal="center" vertical="center"/>
    </xf>
    <xf numFmtId="176" fontId="37" fillId="0" borderId="0" xfId="20" applyNumberFormat="1" applyFont="1" applyAlignment="1">
      <alignment horizontal="center" vertical="center"/>
    </xf>
    <xf numFmtId="37" fontId="37" fillId="0" borderId="0" xfId="0" applyNumberFormat="1" applyFont="1" applyAlignment="1">
      <alignment vertical="center"/>
    </xf>
    <xf numFmtId="0" fontId="37" fillId="0" borderId="0" xfId="20" applyFont="1" applyAlignment="1">
      <alignment vertical="center"/>
    </xf>
    <xf numFmtId="164" fontId="42" fillId="0" borderId="0" xfId="20" applyNumberFormat="1" applyFont="1" applyAlignment="1">
      <alignment horizontal="center" vertical="center"/>
    </xf>
    <xf numFmtId="164" fontId="37" fillId="0" borderId="0" xfId="20" applyNumberFormat="1" applyFont="1" applyAlignment="1">
      <alignment horizontal="center" vertical="center"/>
    </xf>
    <xf numFmtId="164" fontId="38" fillId="0" borderId="0" xfId="20" applyNumberFormat="1" applyFont="1" applyAlignment="1">
      <alignment horizontal="center" vertical="center"/>
    </xf>
    <xf numFmtId="0" fontId="37" fillId="0" borderId="0" xfId="20" applyFont="1" applyAlignment="1">
      <alignment horizontal="left" vertical="center"/>
    </xf>
    <xf numFmtId="164" fontId="38" fillId="0" borderId="0" xfId="20" applyNumberFormat="1" applyFont="1" applyAlignment="1">
      <alignment vertical="center"/>
    </xf>
    <xf numFmtId="164" fontId="42" fillId="0" borderId="0" xfId="20" applyNumberFormat="1" applyFont="1" applyAlignment="1">
      <alignment vertical="center"/>
    </xf>
    <xf numFmtId="40" fontId="43" fillId="0" borderId="0" xfId="22" applyNumberFormat="1" applyFont="1" applyAlignment="1">
      <alignment vertical="center"/>
    </xf>
    <xf numFmtId="4" fontId="39" fillId="0" borderId="0" xfId="1" applyFont="1" applyFill="1" applyBorder="1" applyAlignment="1">
      <alignment vertical="center"/>
    </xf>
    <xf numFmtId="170" fontId="37" fillId="0" borderId="0" xfId="1" applyNumberFormat="1" applyFont="1" applyFill="1" applyBorder="1" applyAlignment="1" applyProtection="1">
      <alignment vertical="center"/>
    </xf>
    <xf numFmtId="175" fontId="42" fillId="0" borderId="0" xfId="1" applyNumberFormat="1" applyFont="1" applyFill="1" applyBorder="1" applyAlignment="1" applyProtection="1">
      <alignment vertical="center"/>
    </xf>
    <xf numFmtId="176" fontId="37" fillId="0" borderId="0" xfId="20" applyNumberFormat="1" applyFont="1" applyAlignment="1">
      <alignment horizontal="left" vertical="center"/>
    </xf>
    <xf numFmtId="43" fontId="37" fillId="0" borderId="0" xfId="1" applyNumberFormat="1" applyFont="1" applyFill="1" applyBorder="1" applyAlignment="1" applyProtection="1">
      <alignment vertical="center"/>
    </xf>
    <xf numFmtId="164" fontId="42" fillId="0" borderId="2" xfId="20" applyNumberFormat="1" applyFont="1" applyBorder="1" applyAlignment="1">
      <alignment horizontal="center" vertical="center"/>
    </xf>
    <xf numFmtId="170" fontId="37" fillId="0" borderId="2" xfId="1" applyNumberFormat="1" applyFont="1" applyFill="1" applyBorder="1" applyAlignment="1" applyProtection="1">
      <alignment vertical="center"/>
    </xf>
    <xf numFmtId="176" fontId="38" fillId="0" borderId="0" xfId="20" applyNumberFormat="1" applyFont="1" applyAlignment="1">
      <alignment vertical="center"/>
    </xf>
    <xf numFmtId="4" fontId="39" fillId="0" borderId="0" xfId="1" applyFont="1" applyAlignment="1">
      <alignment horizontal="right" vertical="center"/>
    </xf>
    <xf numFmtId="176" fontId="37" fillId="0" borderId="0" xfId="20" quotePrefix="1" applyNumberFormat="1" applyFont="1" applyAlignment="1">
      <alignment horizontal="left" vertical="center"/>
    </xf>
    <xf numFmtId="164" fontId="42" fillId="0" borderId="3" xfId="20" applyNumberFormat="1" applyFont="1" applyBorder="1" applyAlignment="1">
      <alignment horizontal="center" vertical="center"/>
    </xf>
    <xf numFmtId="0" fontId="40" fillId="0" borderId="0" xfId="20" applyFont="1" applyAlignment="1">
      <alignment horizontal="left" vertical="center"/>
    </xf>
    <xf numFmtId="37" fontId="40" fillId="0" borderId="0" xfId="29" applyNumberFormat="1" applyFont="1" applyAlignment="1">
      <alignment horizontal="center" vertical="center"/>
    </xf>
    <xf numFmtId="176" fontId="38" fillId="0" borderId="0" xfId="20" applyNumberFormat="1" applyFont="1" applyAlignment="1">
      <alignment horizontal="right" vertical="center"/>
    </xf>
    <xf numFmtId="176" fontId="37" fillId="0" borderId="0" xfId="20" applyNumberFormat="1" applyFont="1" applyAlignment="1">
      <alignment horizontal="right" vertical="center"/>
    </xf>
    <xf numFmtId="176" fontId="42" fillId="0" borderId="0" xfId="20" applyNumberFormat="1" applyFont="1" applyAlignment="1">
      <alignment horizontal="right" vertical="center"/>
    </xf>
    <xf numFmtId="164" fontId="42" fillId="0" borderId="4" xfId="20" applyNumberFormat="1" applyFont="1" applyBorder="1" applyAlignment="1">
      <alignment horizontal="center" vertical="center"/>
    </xf>
    <xf numFmtId="0" fontId="37" fillId="0" borderId="0" xfId="20" quotePrefix="1" applyFont="1" applyAlignment="1">
      <alignment horizontal="left" vertical="center"/>
    </xf>
    <xf numFmtId="0" fontId="40" fillId="0" borderId="0" xfId="20" quotePrefix="1" applyFont="1" applyAlignment="1">
      <alignment horizontal="left" vertical="center"/>
    </xf>
    <xf numFmtId="164" fontId="42" fillId="0" borderId="5" xfId="20" applyNumberFormat="1" applyFont="1" applyBorder="1" applyAlignment="1">
      <alignment horizontal="center" vertical="center"/>
    </xf>
    <xf numFmtId="0" fontId="44" fillId="0" borderId="0" xfId="24" applyFont="1" applyAlignment="1">
      <alignment vertical="center"/>
    </xf>
    <xf numFmtId="180" fontId="44" fillId="0" borderId="0" xfId="30" applyNumberFormat="1" applyFont="1" applyAlignment="1">
      <alignment vertical="center"/>
    </xf>
    <xf numFmtId="180" fontId="44" fillId="0" borderId="0" xfId="30" applyNumberFormat="1" applyFont="1" applyAlignment="1">
      <alignment horizontal="center" vertical="center"/>
    </xf>
    <xf numFmtId="0" fontId="44" fillId="0" borderId="0" xfId="30" applyFont="1" applyAlignment="1">
      <alignment horizontal="center" vertical="center"/>
    </xf>
    <xf numFmtId="0" fontId="44" fillId="0" borderId="0" xfId="30" applyFont="1" applyAlignment="1">
      <alignment vertical="center"/>
    </xf>
    <xf numFmtId="0" fontId="44" fillId="0" borderId="0" xfId="24" applyFont="1" applyAlignment="1">
      <alignment horizontal="center" vertical="center"/>
    </xf>
    <xf numFmtId="0" fontId="44" fillId="0" borderId="2" xfId="24" applyFont="1" applyBorder="1" applyAlignment="1">
      <alignment horizontal="center" vertical="center"/>
    </xf>
    <xf numFmtId="180" fontId="44" fillId="0" borderId="2" xfId="30" applyNumberFormat="1" applyFont="1" applyBorder="1" applyAlignment="1">
      <alignment horizontal="center" vertical="center"/>
    </xf>
    <xf numFmtId="49" fontId="44" fillId="0" borderId="0" xfId="30" applyNumberFormat="1" applyFont="1" applyAlignment="1">
      <alignment horizontal="center" vertical="center"/>
    </xf>
    <xf numFmtId="176" fontId="44" fillId="0" borderId="2" xfId="11" applyNumberFormat="1" applyFont="1" applyFill="1" applyBorder="1" applyAlignment="1">
      <alignment vertical="center"/>
    </xf>
    <xf numFmtId="176" fontId="44" fillId="0" borderId="0" xfId="11" applyNumberFormat="1" applyFont="1" applyFill="1" applyBorder="1" applyAlignment="1">
      <alignment vertical="center"/>
    </xf>
    <xf numFmtId="176" fontId="44" fillId="0" borderId="0" xfId="24" applyNumberFormat="1" applyFont="1" applyAlignment="1">
      <alignment vertical="center"/>
    </xf>
    <xf numFmtId="181" fontId="44" fillId="0" borderId="0" xfId="26" applyNumberFormat="1" applyFont="1" applyAlignment="1">
      <alignment vertical="center"/>
    </xf>
    <xf numFmtId="43" fontId="44" fillId="0" borderId="0" xfId="26" applyNumberFormat="1" applyFont="1" applyAlignment="1">
      <alignment horizontal="right" vertical="center"/>
    </xf>
    <xf numFmtId="180" fontId="44" fillId="0" borderId="0" xfId="3" applyNumberFormat="1" applyFont="1" applyFill="1" applyBorder="1" applyAlignment="1">
      <alignment vertical="center"/>
    </xf>
    <xf numFmtId="176" fontId="44" fillId="0" borderId="3" xfId="11" applyNumberFormat="1" applyFont="1" applyFill="1" applyBorder="1" applyAlignment="1">
      <alignment vertical="center"/>
    </xf>
    <xf numFmtId="176" fontId="44" fillId="0" borderId="5" xfId="11" applyNumberFormat="1" applyFont="1" applyFill="1" applyBorder="1" applyAlignment="1">
      <alignment vertical="center"/>
    </xf>
    <xf numFmtId="176" fontId="44" fillId="0" borderId="6" xfId="11" applyNumberFormat="1" applyFont="1" applyFill="1" applyBorder="1" applyAlignment="1">
      <alignment vertical="center"/>
    </xf>
    <xf numFmtId="180" fontId="44" fillId="0" borderId="0" xfId="48" applyNumberFormat="1" applyFont="1" applyFill="1" applyBorder="1" applyAlignment="1">
      <alignment vertical="center"/>
    </xf>
    <xf numFmtId="169" fontId="37" fillId="0" borderId="0" xfId="29" applyNumberFormat="1" applyFont="1" applyAlignment="1">
      <alignment horizontal="center" vertical="center"/>
    </xf>
    <xf numFmtId="4" fontId="39" fillId="0" borderId="0" xfId="1" applyFont="1" applyFill="1" applyAlignment="1">
      <alignment vertical="center"/>
    </xf>
    <xf numFmtId="176" fontId="42" fillId="0" borderId="0" xfId="20" quotePrefix="1" applyNumberFormat="1" applyFont="1" applyAlignment="1">
      <alignment horizontal="center" vertical="center"/>
    </xf>
    <xf numFmtId="175" fontId="37" fillId="0" borderId="0" xfId="20" applyNumberFormat="1" applyFont="1" applyAlignment="1">
      <alignment horizontal="center" vertical="center"/>
    </xf>
    <xf numFmtId="4" fontId="39" fillId="0" borderId="0" xfId="1" applyFont="1" applyFill="1" applyBorder="1" applyAlignment="1" applyProtection="1">
      <alignment vertical="center"/>
    </xf>
    <xf numFmtId="164" fontId="37" fillId="0" borderId="4" xfId="20" applyNumberFormat="1" applyFont="1" applyBorder="1" applyAlignment="1">
      <alignment horizontal="center" vertical="center"/>
    </xf>
    <xf numFmtId="164" fontId="37" fillId="0" borderId="0" xfId="31" applyNumberFormat="1" applyFont="1" applyFill="1" applyAlignment="1">
      <alignment vertical="center"/>
    </xf>
    <xf numFmtId="176" fontId="38" fillId="0" borderId="0" xfId="20" quotePrefix="1" applyNumberFormat="1" applyFont="1" applyAlignment="1">
      <alignment horizontal="left" vertical="center"/>
    </xf>
    <xf numFmtId="43" fontId="37" fillId="0" borderId="0" xfId="20" applyNumberFormat="1" applyFont="1" applyAlignment="1">
      <alignment horizontal="center" vertical="center"/>
    </xf>
    <xf numFmtId="176" fontId="38" fillId="0" borderId="0" xfId="20" applyNumberFormat="1" applyFont="1" applyAlignment="1">
      <alignment horizontal="left" vertical="center"/>
    </xf>
    <xf numFmtId="164" fontId="37" fillId="0" borderId="2" xfId="20" applyNumberFormat="1" applyFont="1" applyBorder="1" applyAlignment="1">
      <alignment horizontal="center" vertical="center"/>
    </xf>
    <xf numFmtId="43" fontId="37" fillId="0" borderId="2" xfId="1" applyNumberFormat="1" applyFont="1" applyFill="1" applyBorder="1" applyAlignment="1" applyProtection="1">
      <alignment vertical="center"/>
    </xf>
    <xf numFmtId="177" fontId="37" fillId="0" borderId="0" xfId="20" applyNumberFormat="1" applyFont="1" applyAlignment="1">
      <alignment horizontal="right" vertical="center"/>
    </xf>
    <xf numFmtId="175" fontId="37" fillId="0" borderId="2" xfId="1" applyNumberFormat="1" applyFont="1" applyFill="1" applyBorder="1" applyAlignment="1" applyProtection="1">
      <alignment vertical="center"/>
    </xf>
    <xf numFmtId="49" fontId="40" fillId="0" borderId="0" xfId="20" applyNumberFormat="1" applyFont="1" applyAlignment="1">
      <alignment vertical="center"/>
    </xf>
    <xf numFmtId="37" fontId="38" fillId="0" borderId="0" xfId="20" applyNumberFormat="1" applyFont="1" applyAlignment="1">
      <alignment vertical="center"/>
    </xf>
    <xf numFmtId="1" fontId="40" fillId="0" borderId="0" xfId="20" applyNumberFormat="1" applyFont="1" applyAlignment="1">
      <alignment horizontal="center" vertical="center"/>
    </xf>
    <xf numFmtId="164" fontId="37" fillId="0" borderId="0" xfId="20" applyNumberFormat="1" applyFont="1" applyAlignment="1">
      <alignment vertical="center"/>
    </xf>
    <xf numFmtId="164" fontId="37" fillId="0" borderId="0" xfId="20" applyNumberFormat="1" applyFont="1" applyAlignment="1">
      <alignment horizontal="right" vertical="center"/>
    </xf>
    <xf numFmtId="37" fontId="37" fillId="0" borderId="0" xfId="47" applyNumberFormat="1" applyFont="1" applyAlignment="1">
      <alignment vertical="center"/>
    </xf>
    <xf numFmtId="37" fontId="42" fillId="0" borderId="0" xfId="20" applyNumberFormat="1" applyFont="1" applyAlignment="1">
      <alignment vertical="center"/>
    </xf>
    <xf numFmtId="49" fontId="37" fillId="0" borderId="0" xfId="20" applyNumberFormat="1" applyFont="1" applyAlignment="1">
      <alignment vertical="center"/>
    </xf>
    <xf numFmtId="0" fontId="42" fillId="0" borderId="0" xfId="20" applyFont="1" applyAlignment="1">
      <alignment horizontal="center" vertical="center"/>
    </xf>
    <xf numFmtId="1" fontId="37" fillId="0" borderId="0" xfId="20" applyNumberFormat="1" applyFont="1" applyAlignment="1">
      <alignment horizontal="center" vertical="center"/>
    </xf>
    <xf numFmtId="176" fontId="37" fillId="0" borderId="0" xfId="1" applyNumberFormat="1" applyFont="1" applyFill="1" applyBorder="1" applyAlignment="1" applyProtection="1">
      <alignment vertical="center"/>
    </xf>
    <xf numFmtId="37" fontId="37" fillId="0" borderId="0" xfId="20" applyNumberFormat="1" applyFont="1" applyAlignment="1">
      <alignment vertical="center"/>
    </xf>
    <xf numFmtId="37" fontId="37" fillId="0" borderId="0" xfId="0" quotePrefix="1" applyNumberFormat="1" applyFont="1" applyAlignment="1">
      <alignment vertical="center"/>
    </xf>
    <xf numFmtId="176" fontId="37" fillId="0" borderId="2" xfId="1" applyNumberFormat="1" applyFont="1" applyFill="1" applyBorder="1" applyAlignment="1" applyProtection="1">
      <alignment vertical="center"/>
    </xf>
    <xf numFmtId="43" fontId="37" fillId="0" borderId="4" xfId="1" applyNumberFormat="1" applyFont="1" applyFill="1" applyBorder="1" applyAlignment="1" applyProtection="1">
      <alignment vertical="center"/>
    </xf>
    <xf numFmtId="164" fontId="37" fillId="0" borderId="6" xfId="20" applyNumberFormat="1" applyFont="1" applyBorder="1" applyAlignment="1">
      <alignment horizontal="right" vertical="center"/>
    </xf>
    <xf numFmtId="178" fontId="37" fillId="0" borderId="0" xfId="20" applyNumberFormat="1" applyFont="1" applyAlignment="1">
      <alignment vertical="center"/>
    </xf>
    <xf numFmtId="0" fontId="37" fillId="0" borderId="0" xfId="20" applyFont="1" applyAlignment="1">
      <alignment horizontal="right" vertical="center"/>
    </xf>
    <xf numFmtId="0" fontId="37" fillId="0" borderId="0" xfId="20" applyFont="1" applyAlignment="1">
      <alignment vertical="top"/>
    </xf>
    <xf numFmtId="37" fontId="37" fillId="0" borderId="0" xfId="20" applyNumberFormat="1" applyFont="1" applyAlignment="1">
      <alignment vertical="top"/>
    </xf>
    <xf numFmtId="1" fontId="37" fillId="0" borderId="0" xfId="20" applyNumberFormat="1" applyFont="1" applyAlignment="1">
      <alignment horizontal="center" vertical="top"/>
    </xf>
    <xf numFmtId="164" fontId="37" fillId="0" borderId="0" xfId="20" applyNumberFormat="1" applyFont="1" applyAlignment="1">
      <alignment vertical="top"/>
    </xf>
    <xf numFmtId="164" fontId="37" fillId="0" borderId="0" xfId="20" applyNumberFormat="1" applyFont="1" applyAlignment="1">
      <alignment horizontal="right" vertical="top"/>
    </xf>
    <xf numFmtId="164" fontId="37" fillId="0" borderId="6" xfId="20" applyNumberFormat="1" applyFont="1" applyBorder="1" applyAlignment="1">
      <alignment horizontal="right" vertical="top"/>
    </xf>
    <xf numFmtId="164" fontId="37" fillId="0" borderId="2" xfId="20" applyNumberFormat="1" applyFont="1" applyBorder="1" applyAlignment="1">
      <alignment horizontal="right" vertical="top"/>
    </xf>
    <xf numFmtId="164" fontId="37" fillId="0" borderId="4" xfId="20" applyNumberFormat="1" applyFont="1" applyBorder="1" applyAlignment="1">
      <alignment horizontal="right" vertical="top"/>
    </xf>
    <xf numFmtId="49" fontId="37" fillId="0" borderId="0" xfId="20" applyNumberFormat="1" applyFont="1" applyAlignment="1">
      <alignment vertical="top"/>
    </xf>
    <xf numFmtId="164" fontId="37" fillId="0" borderId="5" xfId="20" applyNumberFormat="1" applyFont="1" applyBorder="1" applyAlignment="1">
      <alignment horizontal="center" vertical="top"/>
    </xf>
    <xf numFmtId="164" fontId="37" fillId="0" borderId="0" xfId="20" applyNumberFormat="1" applyFont="1" applyAlignment="1">
      <alignment horizontal="center" vertical="top"/>
    </xf>
    <xf numFmtId="176" fontId="38" fillId="0" borderId="0" xfId="20" applyNumberFormat="1" applyFont="1" applyAlignment="1">
      <alignment vertical="top"/>
    </xf>
    <xf numFmtId="176" fontId="37" fillId="0" borderId="0" xfId="20" applyNumberFormat="1" applyFont="1" applyAlignment="1">
      <alignment vertical="top"/>
    </xf>
    <xf numFmtId="0" fontId="37" fillId="0" borderId="0" xfId="20" applyFont="1" applyAlignment="1">
      <alignment horizontal="left" vertical="top"/>
    </xf>
    <xf numFmtId="176" fontId="38" fillId="0" borderId="0" xfId="20" applyNumberFormat="1" applyFont="1" applyAlignment="1">
      <alignment horizontal="left" vertical="top"/>
    </xf>
    <xf numFmtId="176" fontId="37" fillId="0" borderId="0" xfId="20" applyNumberFormat="1" applyFont="1" applyAlignment="1">
      <alignment horizontal="right" vertical="top"/>
    </xf>
    <xf numFmtId="179" fontId="37" fillId="0" borderId="0" xfId="20" applyNumberFormat="1" applyFont="1" applyAlignment="1">
      <alignment horizontal="right" vertical="top"/>
    </xf>
    <xf numFmtId="183" fontId="37" fillId="0" borderId="0" xfId="20" applyNumberFormat="1" applyFont="1" applyAlignment="1">
      <alignment horizontal="right" vertical="top"/>
    </xf>
    <xf numFmtId="41" fontId="37" fillId="0" borderId="0" xfId="29" applyNumberFormat="1" applyFont="1" applyAlignment="1">
      <alignment vertical="center"/>
    </xf>
    <xf numFmtId="41" fontId="37" fillId="0" borderId="0" xfId="29" applyNumberFormat="1" applyFont="1" applyAlignment="1">
      <alignment horizontal="right" vertical="center"/>
    </xf>
    <xf numFmtId="179" fontId="37" fillId="0" borderId="2" xfId="1" applyNumberFormat="1" applyFont="1" applyFill="1" applyBorder="1" applyAlignment="1" applyProtection="1">
      <alignment vertical="center"/>
    </xf>
    <xf numFmtId="179" fontId="37" fillId="0" borderId="2" xfId="20" applyNumberFormat="1" applyFont="1" applyBorder="1" applyAlignment="1">
      <alignment horizontal="right" vertical="top"/>
    </xf>
    <xf numFmtId="179" fontId="37" fillId="0" borderId="5" xfId="20" applyNumberFormat="1" applyFont="1" applyBorder="1" applyAlignment="1">
      <alignment horizontal="right" vertical="top"/>
    </xf>
    <xf numFmtId="179" fontId="37" fillId="0" borderId="0" xfId="20" applyNumberFormat="1" applyFont="1" applyAlignment="1">
      <alignment vertical="top"/>
    </xf>
    <xf numFmtId="179" fontId="37" fillId="0" borderId="6" xfId="20" applyNumberFormat="1" applyFont="1" applyBorder="1" applyAlignment="1">
      <alignment horizontal="right" vertical="top"/>
    </xf>
    <xf numFmtId="185" fontId="37" fillId="0" borderId="6" xfId="20" applyNumberFormat="1" applyFont="1" applyBorder="1" applyAlignment="1">
      <alignment horizontal="right" vertical="top"/>
    </xf>
    <xf numFmtId="183" fontId="37" fillId="0" borderId="0" xfId="20" applyNumberFormat="1" applyFont="1" applyAlignment="1">
      <alignment vertical="top"/>
    </xf>
    <xf numFmtId="184" fontId="39" fillId="0" borderId="0" xfId="1" applyNumberFormat="1" applyFont="1" applyFill="1" applyAlignment="1">
      <alignment vertical="center"/>
    </xf>
    <xf numFmtId="164" fontId="37" fillId="0" borderId="3" xfId="20" applyNumberFormat="1" applyFont="1" applyBorder="1" applyAlignment="1">
      <alignment horizontal="center" vertical="center"/>
    </xf>
    <xf numFmtId="164" fontId="37" fillId="0" borderId="2" xfId="20" applyNumberFormat="1" applyFont="1" applyBorder="1" applyAlignment="1">
      <alignment vertical="center"/>
    </xf>
    <xf numFmtId="164" fontId="37" fillId="0" borderId="4" xfId="20" applyNumberFormat="1" applyFont="1" applyBorder="1" applyAlignment="1">
      <alignment horizontal="right" vertical="center"/>
    </xf>
    <xf numFmtId="37" fontId="20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7" xfId="0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37" fontId="5" fillId="0" borderId="0" xfId="29" applyNumberFormat="1" applyFont="1" applyAlignment="1">
      <alignment horizontal="center" vertical="center"/>
    </xf>
    <xf numFmtId="37" fontId="5" fillId="0" borderId="0" xfId="29" applyNumberFormat="1" applyFont="1" applyAlignment="1">
      <alignment horizontal="center" vertical="top"/>
    </xf>
    <xf numFmtId="169" fontId="37" fillId="0" borderId="4" xfId="29" applyNumberFormat="1" applyFont="1" applyBorder="1" applyAlignment="1">
      <alignment horizontal="center" vertical="center"/>
    </xf>
    <xf numFmtId="0" fontId="44" fillId="0" borderId="0" xfId="30" applyFont="1" applyAlignment="1">
      <alignment horizontal="center" vertical="center"/>
    </xf>
    <xf numFmtId="0" fontId="7" fillId="0" borderId="0" xfId="24" quotePrefix="1" applyFont="1" applyAlignment="1">
      <alignment horizontal="center" vertical="center"/>
    </xf>
    <xf numFmtId="0" fontId="5" fillId="0" borderId="0" xfId="24" applyFont="1" applyAlignment="1">
      <alignment horizontal="center" vertical="center"/>
    </xf>
    <xf numFmtId="169" fontId="5" fillId="0" borderId="0" xfId="24" applyNumberFormat="1" applyFont="1" applyAlignment="1">
      <alignment horizontal="center" vertical="center"/>
    </xf>
    <xf numFmtId="169" fontId="44" fillId="0" borderId="0" xfId="24" applyNumberFormat="1" applyFont="1" applyAlignment="1">
      <alignment horizontal="right" vertical="center"/>
    </xf>
    <xf numFmtId="180" fontId="44" fillId="0" borderId="4" xfId="30" applyNumberFormat="1" applyFont="1" applyBorder="1" applyAlignment="1">
      <alignment horizontal="center" vertical="center"/>
    </xf>
    <xf numFmtId="0" fontId="44" fillId="0" borderId="2" xfId="24" applyFont="1" applyBorder="1" applyAlignment="1">
      <alignment horizontal="center" vertical="center"/>
    </xf>
    <xf numFmtId="180" fontId="44" fillId="0" borderId="2" xfId="30" applyNumberFormat="1" applyFont="1" applyBorder="1" applyAlignment="1">
      <alignment horizontal="center" vertical="center"/>
    </xf>
    <xf numFmtId="0" fontId="7" fillId="0" borderId="0" xfId="24" applyFont="1" applyAlignment="1">
      <alignment horizontal="center" vertical="center"/>
    </xf>
    <xf numFmtId="180" fontId="5" fillId="0" borderId="0" xfId="30" applyNumberFormat="1" applyFont="1" applyAlignment="1">
      <alignment horizontal="center" vertical="center"/>
    </xf>
    <xf numFmtId="180" fontId="3" fillId="0" borderId="2" xfId="30" applyNumberFormat="1" applyFont="1" applyBorder="1" applyAlignment="1">
      <alignment horizontal="center" vertical="center"/>
    </xf>
    <xf numFmtId="0" fontId="3" fillId="0" borderId="0" xfId="30" applyFont="1" applyAlignment="1">
      <alignment horizontal="center" vertical="center"/>
    </xf>
    <xf numFmtId="180" fontId="3" fillId="0" borderId="4" xfId="30" applyNumberFormat="1" applyFont="1" applyBorder="1" applyAlignment="1">
      <alignment horizontal="center" vertical="center"/>
    </xf>
    <xf numFmtId="37" fontId="37" fillId="0" borderId="0" xfId="29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</cellXfs>
  <cellStyles count="49">
    <cellStyle name="Comma" xfId="1" builtinId="3"/>
    <cellStyle name="Comma 2" xfId="2" xr:uid="{00000000-0005-0000-0000-000001000000}"/>
    <cellStyle name="Comma 2 2" xfId="3" xr:uid="{00000000-0005-0000-0000-000002000000}"/>
    <cellStyle name="Comma 2 2 2" xfId="36" xr:uid="{00000000-0005-0000-0000-000003000000}"/>
    <cellStyle name="Comma 2 2 3" xfId="46" xr:uid="{76044929-07B1-4AC6-98EB-99A026C4B74D}"/>
    <cellStyle name="Comma 2 6" xfId="4" xr:uid="{00000000-0005-0000-0000-000004000000}"/>
    <cellStyle name="Comma 2 6 2" xfId="37" xr:uid="{00000000-0005-0000-0000-000005000000}"/>
    <cellStyle name="Comma 23" xfId="5" xr:uid="{00000000-0005-0000-0000-000006000000}"/>
    <cellStyle name="Comma 23 2" xfId="38" xr:uid="{00000000-0005-0000-0000-000007000000}"/>
    <cellStyle name="Comma 3" xfId="6" xr:uid="{00000000-0005-0000-0000-000008000000}"/>
    <cellStyle name="Comma 3 2" xfId="39" xr:uid="{00000000-0005-0000-0000-000009000000}"/>
    <cellStyle name="Comma 3 2 3" xfId="7" xr:uid="{00000000-0005-0000-0000-00000A000000}"/>
    <cellStyle name="Comma 3 2 3 2" xfId="40" xr:uid="{00000000-0005-0000-0000-00000B000000}"/>
    <cellStyle name="Comma 4" xfId="8" xr:uid="{00000000-0005-0000-0000-00000C000000}"/>
    <cellStyle name="Comma 4 2" xfId="41" xr:uid="{00000000-0005-0000-0000-00000D000000}"/>
    <cellStyle name="Comma 5" xfId="9" xr:uid="{00000000-0005-0000-0000-00000E000000}"/>
    <cellStyle name="Comma 5 2" xfId="10" xr:uid="{00000000-0005-0000-0000-00000F000000}"/>
    <cellStyle name="Comma 5 2 2" xfId="43" xr:uid="{00000000-0005-0000-0000-000010000000}"/>
    <cellStyle name="Comma 5 3" xfId="42" xr:uid="{00000000-0005-0000-0000-000011000000}"/>
    <cellStyle name="Comma 5 6" xfId="11" xr:uid="{00000000-0005-0000-0000-000012000000}"/>
    <cellStyle name="Comma 5 6 2" xfId="44" xr:uid="{00000000-0005-0000-0000-000013000000}"/>
    <cellStyle name="Comma 94" xfId="12" xr:uid="{00000000-0005-0000-0000-000014000000}"/>
    <cellStyle name="Comma 94 2" xfId="45" xr:uid="{00000000-0005-0000-0000-000015000000}"/>
    <cellStyle name="comma zerodec" xfId="13" xr:uid="{00000000-0005-0000-0000-000016000000}"/>
    <cellStyle name="Comma_T-59-Q1 2" xfId="48" xr:uid="{4B5B3271-8000-4F7A-BD90-B51F5961B608}"/>
    <cellStyle name="Currency1" xfId="14" xr:uid="{00000000-0005-0000-0000-000017000000}"/>
    <cellStyle name="Dollar (zero dec)" xfId="15" xr:uid="{00000000-0005-0000-0000-000018000000}"/>
    <cellStyle name="Grey" xfId="16" xr:uid="{00000000-0005-0000-0000-000019000000}"/>
    <cellStyle name="Input [yellow]" xfId="17" xr:uid="{00000000-0005-0000-0000-00001A000000}"/>
    <cellStyle name="no dec" xfId="18" xr:uid="{00000000-0005-0000-0000-00001B000000}"/>
    <cellStyle name="Normal" xfId="0" builtinId="0"/>
    <cellStyle name="Normal - Style1" xfId="19" xr:uid="{00000000-0005-0000-0000-00001D000000}"/>
    <cellStyle name="Normal 101" xfId="20" xr:uid="{00000000-0005-0000-0000-00001E000000}"/>
    <cellStyle name="Normal 11 2" xfId="21" xr:uid="{00000000-0005-0000-0000-00001F000000}"/>
    <cellStyle name="Normal 11 2 3" xfId="22" xr:uid="{00000000-0005-0000-0000-000020000000}"/>
    <cellStyle name="Normal 110" xfId="23" xr:uid="{00000000-0005-0000-0000-000021000000}"/>
    <cellStyle name="Normal 111" xfId="24" xr:uid="{00000000-0005-0000-0000-000022000000}"/>
    <cellStyle name="Normal 2" xfId="25" xr:uid="{00000000-0005-0000-0000-000023000000}"/>
    <cellStyle name="Normal 2 2" xfId="26" xr:uid="{00000000-0005-0000-0000-000024000000}"/>
    <cellStyle name="Normal 2 3" xfId="47" xr:uid="{2C8300D4-BB88-425C-8EAB-BCAC9716DC24}"/>
    <cellStyle name="Normal 3 2 2 2" xfId="27" xr:uid="{00000000-0005-0000-0000-000025000000}"/>
    <cellStyle name="Normal 30" xfId="28" xr:uid="{00000000-0005-0000-0000-000026000000}"/>
    <cellStyle name="Normal_BS&amp;PL" xfId="29" xr:uid="{00000000-0005-0000-0000-000027000000}"/>
    <cellStyle name="Normal_T-59-Q1" xfId="30" xr:uid="{00000000-0005-0000-0000-000029000000}"/>
    <cellStyle name="Percent" xfId="31" builtinId="5"/>
    <cellStyle name="Percent [2]" xfId="32" xr:uid="{00000000-0005-0000-0000-00002B000000}"/>
    <cellStyle name="Percent 2" xfId="33" xr:uid="{00000000-0005-0000-0000-00002C000000}"/>
    <cellStyle name="Percent 3" xfId="34" xr:uid="{00000000-0005-0000-0000-00002D000000}"/>
    <cellStyle name="Quantity" xfId="35" xr:uid="{00000000-0005-0000-0000-00002E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7654E-7B3B-4773-9F26-90541CE26C33}">
  <sheetPr>
    <tabColor rgb="FFFFFF99"/>
  </sheetPr>
  <dimension ref="A1:U106"/>
  <sheetViews>
    <sheetView tabSelected="1" view="pageBreakPreview" zoomScaleNormal="80" zoomScaleSheetLayoutView="100" workbookViewId="0">
      <selection activeCell="A3" sqref="A3:M3"/>
    </sheetView>
  </sheetViews>
  <sheetFormatPr defaultColWidth="10.7109375" defaultRowHeight="24" customHeight="1"/>
  <cols>
    <col min="1" max="1" width="1.42578125" style="8" customWidth="1"/>
    <col min="2" max="3" width="1.42578125" style="2" customWidth="1"/>
    <col min="4" max="4" width="30.7109375" style="2" customWidth="1"/>
    <col min="5" max="5" width="7.28515625" style="2" customWidth="1"/>
    <col min="6" max="6" width="0.5703125" style="2" customWidth="1"/>
    <col min="7" max="7" width="12.7109375" style="2" customWidth="1"/>
    <col min="8" max="8" width="0.5703125" style="2" customWidth="1"/>
    <col min="9" max="9" width="12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15.7109375" style="2" bestFit="1" customWidth="1"/>
    <col min="15" max="15" width="2.28515625" style="2" customWidth="1"/>
    <col min="16" max="16" width="11.28515625" style="2" customWidth="1"/>
    <col min="17" max="17" width="3" style="2" customWidth="1"/>
    <col min="18" max="18" width="9" style="2" customWidth="1"/>
    <col min="19" max="19" width="1.28515625" style="2" customWidth="1"/>
    <col min="20" max="20" width="10.7109375" style="2" customWidth="1"/>
    <col min="21" max="256" width="10.7109375" style="2"/>
    <col min="257" max="259" width="1.42578125" style="2" customWidth="1"/>
    <col min="260" max="260" width="30.7109375" style="2" customWidth="1"/>
    <col min="261" max="261" width="7.28515625" style="2" customWidth="1"/>
    <col min="262" max="262" width="0.5703125" style="2" customWidth="1"/>
    <col min="263" max="263" width="12.7109375" style="2" customWidth="1"/>
    <col min="264" max="264" width="0.5703125" style="2" customWidth="1"/>
    <col min="265" max="265" width="12" style="2" customWidth="1"/>
    <col min="266" max="266" width="0.5703125" style="2" customWidth="1"/>
    <col min="267" max="267" width="12.28515625" style="2" customWidth="1"/>
    <col min="268" max="268" width="0.5703125" style="2" customWidth="1"/>
    <col min="269" max="269" width="12.28515625" style="2" customWidth="1"/>
    <col min="270" max="270" width="15.7109375" style="2" bestFit="1" customWidth="1"/>
    <col min="271" max="271" width="2.28515625" style="2" customWidth="1"/>
    <col min="272" max="272" width="11.28515625" style="2" customWidth="1"/>
    <col min="273" max="273" width="3" style="2" customWidth="1"/>
    <col min="274" max="274" width="9" style="2" customWidth="1"/>
    <col min="275" max="275" width="1.28515625" style="2" customWidth="1"/>
    <col min="276" max="512" width="10.7109375" style="2"/>
    <col min="513" max="515" width="1.42578125" style="2" customWidth="1"/>
    <col min="516" max="516" width="30.7109375" style="2" customWidth="1"/>
    <col min="517" max="517" width="7.28515625" style="2" customWidth="1"/>
    <col min="518" max="518" width="0.5703125" style="2" customWidth="1"/>
    <col min="519" max="519" width="12.7109375" style="2" customWidth="1"/>
    <col min="520" max="520" width="0.5703125" style="2" customWidth="1"/>
    <col min="521" max="521" width="12" style="2" customWidth="1"/>
    <col min="522" max="522" width="0.5703125" style="2" customWidth="1"/>
    <col min="523" max="523" width="12.28515625" style="2" customWidth="1"/>
    <col min="524" max="524" width="0.5703125" style="2" customWidth="1"/>
    <col min="525" max="525" width="12.28515625" style="2" customWidth="1"/>
    <col min="526" max="526" width="15.7109375" style="2" bestFit="1" customWidth="1"/>
    <col min="527" max="527" width="2.28515625" style="2" customWidth="1"/>
    <col min="528" max="528" width="11.28515625" style="2" customWidth="1"/>
    <col min="529" max="529" width="3" style="2" customWidth="1"/>
    <col min="530" max="530" width="9" style="2" customWidth="1"/>
    <col min="531" max="531" width="1.28515625" style="2" customWidth="1"/>
    <col min="532" max="768" width="10.7109375" style="2"/>
    <col min="769" max="771" width="1.42578125" style="2" customWidth="1"/>
    <col min="772" max="772" width="30.7109375" style="2" customWidth="1"/>
    <col min="773" max="773" width="7.28515625" style="2" customWidth="1"/>
    <col min="774" max="774" width="0.5703125" style="2" customWidth="1"/>
    <col min="775" max="775" width="12.7109375" style="2" customWidth="1"/>
    <col min="776" max="776" width="0.5703125" style="2" customWidth="1"/>
    <col min="777" max="777" width="12" style="2" customWidth="1"/>
    <col min="778" max="778" width="0.5703125" style="2" customWidth="1"/>
    <col min="779" max="779" width="12.28515625" style="2" customWidth="1"/>
    <col min="780" max="780" width="0.5703125" style="2" customWidth="1"/>
    <col min="781" max="781" width="12.28515625" style="2" customWidth="1"/>
    <col min="782" max="782" width="15.7109375" style="2" bestFit="1" customWidth="1"/>
    <col min="783" max="783" width="2.28515625" style="2" customWidth="1"/>
    <col min="784" max="784" width="11.28515625" style="2" customWidth="1"/>
    <col min="785" max="785" width="3" style="2" customWidth="1"/>
    <col min="786" max="786" width="9" style="2" customWidth="1"/>
    <col min="787" max="787" width="1.28515625" style="2" customWidth="1"/>
    <col min="788" max="1024" width="10.7109375" style="2"/>
    <col min="1025" max="1027" width="1.42578125" style="2" customWidth="1"/>
    <col min="1028" max="1028" width="30.7109375" style="2" customWidth="1"/>
    <col min="1029" max="1029" width="7.28515625" style="2" customWidth="1"/>
    <col min="1030" max="1030" width="0.5703125" style="2" customWidth="1"/>
    <col min="1031" max="1031" width="12.7109375" style="2" customWidth="1"/>
    <col min="1032" max="1032" width="0.5703125" style="2" customWidth="1"/>
    <col min="1033" max="1033" width="12" style="2" customWidth="1"/>
    <col min="1034" max="1034" width="0.5703125" style="2" customWidth="1"/>
    <col min="1035" max="1035" width="12.28515625" style="2" customWidth="1"/>
    <col min="1036" max="1036" width="0.5703125" style="2" customWidth="1"/>
    <col min="1037" max="1037" width="12.28515625" style="2" customWidth="1"/>
    <col min="1038" max="1038" width="15.7109375" style="2" bestFit="1" customWidth="1"/>
    <col min="1039" max="1039" width="2.28515625" style="2" customWidth="1"/>
    <col min="1040" max="1040" width="11.28515625" style="2" customWidth="1"/>
    <col min="1041" max="1041" width="3" style="2" customWidth="1"/>
    <col min="1042" max="1042" width="9" style="2" customWidth="1"/>
    <col min="1043" max="1043" width="1.28515625" style="2" customWidth="1"/>
    <col min="1044" max="1280" width="10.7109375" style="2"/>
    <col min="1281" max="1283" width="1.42578125" style="2" customWidth="1"/>
    <col min="1284" max="1284" width="30.7109375" style="2" customWidth="1"/>
    <col min="1285" max="1285" width="7.28515625" style="2" customWidth="1"/>
    <col min="1286" max="1286" width="0.5703125" style="2" customWidth="1"/>
    <col min="1287" max="1287" width="12.7109375" style="2" customWidth="1"/>
    <col min="1288" max="1288" width="0.5703125" style="2" customWidth="1"/>
    <col min="1289" max="1289" width="12" style="2" customWidth="1"/>
    <col min="1290" max="1290" width="0.5703125" style="2" customWidth="1"/>
    <col min="1291" max="1291" width="12.28515625" style="2" customWidth="1"/>
    <col min="1292" max="1292" width="0.5703125" style="2" customWidth="1"/>
    <col min="1293" max="1293" width="12.28515625" style="2" customWidth="1"/>
    <col min="1294" max="1294" width="15.7109375" style="2" bestFit="1" customWidth="1"/>
    <col min="1295" max="1295" width="2.28515625" style="2" customWidth="1"/>
    <col min="1296" max="1296" width="11.28515625" style="2" customWidth="1"/>
    <col min="1297" max="1297" width="3" style="2" customWidth="1"/>
    <col min="1298" max="1298" width="9" style="2" customWidth="1"/>
    <col min="1299" max="1299" width="1.28515625" style="2" customWidth="1"/>
    <col min="1300" max="1536" width="10.7109375" style="2"/>
    <col min="1537" max="1539" width="1.42578125" style="2" customWidth="1"/>
    <col min="1540" max="1540" width="30.7109375" style="2" customWidth="1"/>
    <col min="1541" max="1541" width="7.28515625" style="2" customWidth="1"/>
    <col min="1542" max="1542" width="0.5703125" style="2" customWidth="1"/>
    <col min="1543" max="1543" width="12.7109375" style="2" customWidth="1"/>
    <col min="1544" max="1544" width="0.5703125" style="2" customWidth="1"/>
    <col min="1545" max="1545" width="12" style="2" customWidth="1"/>
    <col min="1546" max="1546" width="0.5703125" style="2" customWidth="1"/>
    <col min="1547" max="1547" width="12.28515625" style="2" customWidth="1"/>
    <col min="1548" max="1548" width="0.5703125" style="2" customWidth="1"/>
    <col min="1549" max="1549" width="12.28515625" style="2" customWidth="1"/>
    <col min="1550" max="1550" width="15.7109375" style="2" bestFit="1" customWidth="1"/>
    <col min="1551" max="1551" width="2.28515625" style="2" customWidth="1"/>
    <col min="1552" max="1552" width="11.28515625" style="2" customWidth="1"/>
    <col min="1553" max="1553" width="3" style="2" customWidth="1"/>
    <col min="1554" max="1554" width="9" style="2" customWidth="1"/>
    <col min="1555" max="1555" width="1.28515625" style="2" customWidth="1"/>
    <col min="1556" max="1792" width="10.7109375" style="2"/>
    <col min="1793" max="1795" width="1.42578125" style="2" customWidth="1"/>
    <col min="1796" max="1796" width="30.7109375" style="2" customWidth="1"/>
    <col min="1797" max="1797" width="7.28515625" style="2" customWidth="1"/>
    <col min="1798" max="1798" width="0.5703125" style="2" customWidth="1"/>
    <col min="1799" max="1799" width="12.7109375" style="2" customWidth="1"/>
    <col min="1800" max="1800" width="0.5703125" style="2" customWidth="1"/>
    <col min="1801" max="1801" width="12" style="2" customWidth="1"/>
    <col min="1802" max="1802" width="0.5703125" style="2" customWidth="1"/>
    <col min="1803" max="1803" width="12.28515625" style="2" customWidth="1"/>
    <col min="1804" max="1804" width="0.5703125" style="2" customWidth="1"/>
    <col min="1805" max="1805" width="12.28515625" style="2" customWidth="1"/>
    <col min="1806" max="1806" width="15.7109375" style="2" bestFit="1" customWidth="1"/>
    <col min="1807" max="1807" width="2.28515625" style="2" customWidth="1"/>
    <col min="1808" max="1808" width="11.28515625" style="2" customWidth="1"/>
    <col min="1809" max="1809" width="3" style="2" customWidth="1"/>
    <col min="1810" max="1810" width="9" style="2" customWidth="1"/>
    <col min="1811" max="1811" width="1.28515625" style="2" customWidth="1"/>
    <col min="1812" max="2048" width="10.7109375" style="2"/>
    <col min="2049" max="2051" width="1.42578125" style="2" customWidth="1"/>
    <col min="2052" max="2052" width="30.7109375" style="2" customWidth="1"/>
    <col min="2053" max="2053" width="7.28515625" style="2" customWidth="1"/>
    <col min="2054" max="2054" width="0.5703125" style="2" customWidth="1"/>
    <col min="2055" max="2055" width="12.7109375" style="2" customWidth="1"/>
    <col min="2056" max="2056" width="0.5703125" style="2" customWidth="1"/>
    <col min="2057" max="2057" width="12" style="2" customWidth="1"/>
    <col min="2058" max="2058" width="0.5703125" style="2" customWidth="1"/>
    <col min="2059" max="2059" width="12.28515625" style="2" customWidth="1"/>
    <col min="2060" max="2060" width="0.5703125" style="2" customWidth="1"/>
    <col min="2061" max="2061" width="12.28515625" style="2" customWidth="1"/>
    <col min="2062" max="2062" width="15.7109375" style="2" bestFit="1" customWidth="1"/>
    <col min="2063" max="2063" width="2.28515625" style="2" customWidth="1"/>
    <col min="2064" max="2064" width="11.28515625" style="2" customWidth="1"/>
    <col min="2065" max="2065" width="3" style="2" customWidth="1"/>
    <col min="2066" max="2066" width="9" style="2" customWidth="1"/>
    <col min="2067" max="2067" width="1.28515625" style="2" customWidth="1"/>
    <col min="2068" max="2304" width="10.7109375" style="2"/>
    <col min="2305" max="2307" width="1.42578125" style="2" customWidth="1"/>
    <col min="2308" max="2308" width="30.7109375" style="2" customWidth="1"/>
    <col min="2309" max="2309" width="7.28515625" style="2" customWidth="1"/>
    <col min="2310" max="2310" width="0.5703125" style="2" customWidth="1"/>
    <col min="2311" max="2311" width="12.7109375" style="2" customWidth="1"/>
    <col min="2312" max="2312" width="0.5703125" style="2" customWidth="1"/>
    <col min="2313" max="2313" width="12" style="2" customWidth="1"/>
    <col min="2314" max="2314" width="0.5703125" style="2" customWidth="1"/>
    <col min="2315" max="2315" width="12.28515625" style="2" customWidth="1"/>
    <col min="2316" max="2316" width="0.5703125" style="2" customWidth="1"/>
    <col min="2317" max="2317" width="12.28515625" style="2" customWidth="1"/>
    <col min="2318" max="2318" width="15.7109375" style="2" bestFit="1" customWidth="1"/>
    <col min="2319" max="2319" width="2.28515625" style="2" customWidth="1"/>
    <col min="2320" max="2320" width="11.28515625" style="2" customWidth="1"/>
    <col min="2321" max="2321" width="3" style="2" customWidth="1"/>
    <col min="2322" max="2322" width="9" style="2" customWidth="1"/>
    <col min="2323" max="2323" width="1.28515625" style="2" customWidth="1"/>
    <col min="2324" max="2560" width="10.7109375" style="2"/>
    <col min="2561" max="2563" width="1.42578125" style="2" customWidth="1"/>
    <col min="2564" max="2564" width="30.7109375" style="2" customWidth="1"/>
    <col min="2565" max="2565" width="7.28515625" style="2" customWidth="1"/>
    <col min="2566" max="2566" width="0.5703125" style="2" customWidth="1"/>
    <col min="2567" max="2567" width="12.7109375" style="2" customWidth="1"/>
    <col min="2568" max="2568" width="0.5703125" style="2" customWidth="1"/>
    <col min="2569" max="2569" width="12" style="2" customWidth="1"/>
    <col min="2570" max="2570" width="0.5703125" style="2" customWidth="1"/>
    <col min="2571" max="2571" width="12.28515625" style="2" customWidth="1"/>
    <col min="2572" max="2572" width="0.5703125" style="2" customWidth="1"/>
    <col min="2573" max="2573" width="12.28515625" style="2" customWidth="1"/>
    <col min="2574" max="2574" width="15.7109375" style="2" bestFit="1" customWidth="1"/>
    <col min="2575" max="2575" width="2.28515625" style="2" customWidth="1"/>
    <col min="2576" max="2576" width="11.28515625" style="2" customWidth="1"/>
    <col min="2577" max="2577" width="3" style="2" customWidth="1"/>
    <col min="2578" max="2578" width="9" style="2" customWidth="1"/>
    <col min="2579" max="2579" width="1.28515625" style="2" customWidth="1"/>
    <col min="2580" max="2816" width="10.7109375" style="2"/>
    <col min="2817" max="2819" width="1.42578125" style="2" customWidth="1"/>
    <col min="2820" max="2820" width="30.7109375" style="2" customWidth="1"/>
    <col min="2821" max="2821" width="7.28515625" style="2" customWidth="1"/>
    <col min="2822" max="2822" width="0.5703125" style="2" customWidth="1"/>
    <col min="2823" max="2823" width="12.7109375" style="2" customWidth="1"/>
    <col min="2824" max="2824" width="0.5703125" style="2" customWidth="1"/>
    <col min="2825" max="2825" width="12" style="2" customWidth="1"/>
    <col min="2826" max="2826" width="0.5703125" style="2" customWidth="1"/>
    <col min="2827" max="2827" width="12.28515625" style="2" customWidth="1"/>
    <col min="2828" max="2828" width="0.5703125" style="2" customWidth="1"/>
    <col min="2829" max="2829" width="12.28515625" style="2" customWidth="1"/>
    <col min="2830" max="2830" width="15.7109375" style="2" bestFit="1" customWidth="1"/>
    <col min="2831" max="2831" width="2.28515625" style="2" customWidth="1"/>
    <col min="2832" max="2832" width="11.28515625" style="2" customWidth="1"/>
    <col min="2833" max="2833" width="3" style="2" customWidth="1"/>
    <col min="2834" max="2834" width="9" style="2" customWidth="1"/>
    <col min="2835" max="2835" width="1.28515625" style="2" customWidth="1"/>
    <col min="2836" max="3072" width="10.7109375" style="2"/>
    <col min="3073" max="3075" width="1.42578125" style="2" customWidth="1"/>
    <col min="3076" max="3076" width="30.7109375" style="2" customWidth="1"/>
    <col min="3077" max="3077" width="7.28515625" style="2" customWidth="1"/>
    <col min="3078" max="3078" width="0.5703125" style="2" customWidth="1"/>
    <col min="3079" max="3079" width="12.7109375" style="2" customWidth="1"/>
    <col min="3080" max="3080" width="0.5703125" style="2" customWidth="1"/>
    <col min="3081" max="3081" width="12" style="2" customWidth="1"/>
    <col min="3082" max="3082" width="0.5703125" style="2" customWidth="1"/>
    <col min="3083" max="3083" width="12.28515625" style="2" customWidth="1"/>
    <col min="3084" max="3084" width="0.5703125" style="2" customWidth="1"/>
    <col min="3085" max="3085" width="12.28515625" style="2" customWidth="1"/>
    <col min="3086" max="3086" width="15.7109375" style="2" bestFit="1" customWidth="1"/>
    <col min="3087" max="3087" width="2.28515625" style="2" customWidth="1"/>
    <col min="3088" max="3088" width="11.28515625" style="2" customWidth="1"/>
    <col min="3089" max="3089" width="3" style="2" customWidth="1"/>
    <col min="3090" max="3090" width="9" style="2" customWidth="1"/>
    <col min="3091" max="3091" width="1.28515625" style="2" customWidth="1"/>
    <col min="3092" max="3328" width="10.7109375" style="2"/>
    <col min="3329" max="3331" width="1.42578125" style="2" customWidth="1"/>
    <col min="3332" max="3332" width="30.7109375" style="2" customWidth="1"/>
    <col min="3333" max="3333" width="7.28515625" style="2" customWidth="1"/>
    <col min="3334" max="3334" width="0.5703125" style="2" customWidth="1"/>
    <col min="3335" max="3335" width="12.7109375" style="2" customWidth="1"/>
    <col min="3336" max="3336" width="0.5703125" style="2" customWidth="1"/>
    <col min="3337" max="3337" width="12" style="2" customWidth="1"/>
    <col min="3338" max="3338" width="0.5703125" style="2" customWidth="1"/>
    <col min="3339" max="3339" width="12.28515625" style="2" customWidth="1"/>
    <col min="3340" max="3340" width="0.5703125" style="2" customWidth="1"/>
    <col min="3341" max="3341" width="12.28515625" style="2" customWidth="1"/>
    <col min="3342" max="3342" width="15.7109375" style="2" bestFit="1" customWidth="1"/>
    <col min="3343" max="3343" width="2.28515625" style="2" customWidth="1"/>
    <col min="3344" max="3344" width="11.28515625" style="2" customWidth="1"/>
    <col min="3345" max="3345" width="3" style="2" customWidth="1"/>
    <col min="3346" max="3346" width="9" style="2" customWidth="1"/>
    <col min="3347" max="3347" width="1.28515625" style="2" customWidth="1"/>
    <col min="3348" max="3584" width="10.7109375" style="2"/>
    <col min="3585" max="3587" width="1.42578125" style="2" customWidth="1"/>
    <col min="3588" max="3588" width="30.7109375" style="2" customWidth="1"/>
    <col min="3589" max="3589" width="7.28515625" style="2" customWidth="1"/>
    <col min="3590" max="3590" width="0.5703125" style="2" customWidth="1"/>
    <col min="3591" max="3591" width="12.7109375" style="2" customWidth="1"/>
    <col min="3592" max="3592" width="0.5703125" style="2" customWidth="1"/>
    <col min="3593" max="3593" width="12" style="2" customWidth="1"/>
    <col min="3594" max="3594" width="0.5703125" style="2" customWidth="1"/>
    <col min="3595" max="3595" width="12.28515625" style="2" customWidth="1"/>
    <col min="3596" max="3596" width="0.5703125" style="2" customWidth="1"/>
    <col min="3597" max="3597" width="12.28515625" style="2" customWidth="1"/>
    <col min="3598" max="3598" width="15.7109375" style="2" bestFit="1" customWidth="1"/>
    <col min="3599" max="3599" width="2.28515625" style="2" customWidth="1"/>
    <col min="3600" max="3600" width="11.28515625" style="2" customWidth="1"/>
    <col min="3601" max="3601" width="3" style="2" customWidth="1"/>
    <col min="3602" max="3602" width="9" style="2" customWidth="1"/>
    <col min="3603" max="3603" width="1.28515625" style="2" customWidth="1"/>
    <col min="3604" max="3840" width="10.7109375" style="2"/>
    <col min="3841" max="3843" width="1.42578125" style="2" customWidth="1"/>
    <col min="3844" max="3844" width="30.7109375" style="2" customWidth="1"/>
    <col min="3845" max="3845" width="7.28515625" style="2" customWidth="1"/>
    <col min="3846" max="3846" width="0.5703125" style="2" customWidth="1"/>
    <col min="3847" max="3847" width="12.7109375" style="2" customWidth="1"/>
    <col min="3848" max="3848" width="0.5703125" style="2" customWidth="1"/>
    <col min="3849" max="3849" width="12" style="2" customWidth="1"/>
    <col min="3850" max="3850" width="0.5703125" style="2" customWidth="1"/>
    <col min="3851" max="3851" width="12.28515625" style="2" customWidth="1"/>
    <col min="3852" max="3852" width="0.5703125" style="2" customWidth="1"/>
    <col min="3853" max="3853" width="12.28515625" style="2" customWidth="1"/>
    <col min="3854" max="3854" width="15.7109375" style="2" bestFit="1" customWidth="1"/>
    <col min="3855" max="3855" width="2.28515625" style="2" customWidth="1"/>
    <col min="3856" max="3856" width="11.28515625" style="2" customWidth="1"/>
    <col min="3857" max="3857" width="3" style="2" customWidth="1"/>
    <col min="3858" max="3858" width="9" style="2" customWidth="1"/>
    <col min="3859" max="3859" width="1.28515625" style="2" customWidth="1"/>
    <col min="3860" max="4096" width="10.7109375" style="2"/>
    <col min="4097" max="4099" width="1.42578125" style="2" customWidth="1"/>
    <col min="4100" max="4100" width="30.7109375" style="2" customWidth="1"/>
    <col min="4101" max="4101" width="7.28515625" style="2" customWidth="1"/>
    <col min="4102" max="4102" width="0.5703125" style="2" customWidth="1"/>
    <col min="4103" max="4103" width="12.7109375" style="2" customWidth="1"/>
    <col min="4104" max="4104" width="0.5703125" style="2" customWidth="1"/>
    <col min="4105" max="4105" width="12" style="2" customWidth="1"/>
    <col min="4106" max="4106" width="0.5703125" style="2" customWidth="1"/>
    <col min="4107" max="4107" width="12.28515625" style="2" customWidth="1"/>
    <col min="4108" max="4108" width="0.5703125" style="2" customWidth="1"/>
    <col min="4109" max="4109" width="12.28515625" style="2" customWidth="1"/>
    <col min="4110" max="4110" width="15.7109375" style="2" bestFit="1" customWidth="1"/>
    <col min="4111" max="4111" width="2.28515625" style="2" customWidth="1"/>
    <col min="4112" max="4112" width="11.28515625" style="2" customWidth="1"/>
    <col min="4113" max="4113" width="3" style="2" customWidth="1"/>
    <col min="4114" max="4114" width="9" style="2" customWidth="1"/>
    <col min="4115" max="4115" width="1.28515625" style="2" customWidth="1"/>
    <col min="4116" max="4352" width="10.7109375" style="2"/>
    <col min="4353" max="4355" width="1.42578125" style="2" customWidth="1"/>
    <col min="4356" max="4356" width="30.7109375" style="2" customWidth="1"/>
    <col min="4357" max="4357" width="7.28515625" style="2" customWidth="1"/>
    <col min="4358" max="4358" width="0.5703125" style="2" customWidth="1"/>
    <col min="4359" max="4359" width="12.7109375" style="2" customWidth="1"/>
    <col min="4360" max="4360" width="0.5703125" style="2" customWidth="1"/>
    <col min="4361" max="4361" width="12" style="2" customWidth="1"/>
    <col min="4362" max="4362" width="0.5703125" style="2" customWidth="1"/>
    <col min="4363" max="4363" width="12.28515625" style="2" customWidth="1"/>
    <col min="4364" max="4364" width="0.5703125" style="2" customWidth="1"/>
    <col min="4365" max="4365" width="12.28515625" style="2" customWidth="1"/>
    <col min="4366" max="4366" width="15.7109375" style="2" bestFit="1" customWidth="1"/>
    <col min="4367" max="4367" width="2.28515625" style="2" customWidth="1"/>
    <col min="4368" max="4368" width="11.28515625" style="2" customWidth="1"/>
    <col min="4369" max="4369" width="3" style="2" customWidth="1"/>
    <col min="4370" max="4370" width="9" style="2" customWidth="1"/>
    <col min="4371" max="4371" width="1.28515625" style="2" customWidth="1"/>
    <col min="4372" max="4608" width="10.7109375" style="2"/>
    <col min="4609" max="4611" width="1.42578125" style="2" customWidth="1"/>
    <col min="4612" max="4612" width="30.7109375" style="2" customWidth="1"/>
    <col min="4613" max="4613" width="7.28515625" style="2" customWidth="1"/>
    <col min="4614" max="4614" width="0.5703125" style="2" customWidth="1"/>
    <col min="4615" max="4615" width="12.7109375" style="2" customWidth="1"/>
    <col min="4616" max="4616" width="0.5703125" style="2" customWidth="1"/>
    <col min="4617" max="4617" width="12" style="2" customWidth="1"/>
    <col min="4618" max="4618" width="0.5703125" style="2" customWidth="1"/>
    <col min="4619" max="4619" width="12.28515625" style="2" customWidth="1"/>
    <col min="4620" max="4620" width="0.5703125" style="2" customWidth="1"/>
    <col min="4621" max="4621" width="12.28515625" style="2" customWidth="1"/>
    <col min="4622" max="4622" width="15.7109375" style="2" bestFit="1" customWidth="1"/>
    <col min="4623" max="4623" width="2.28515625" style="2" customWidth="1"/>
    <col min="4624" max="4624" width="11.28515625" style="2" customWidth="1"/>
    <col min="4625" max="4625" width="3" style="2" customWidth="1"/>
    <col min="4626" max="4626" width="9" style="2" customWidth="1"/>
    <col min="4627" max="4627" width="1.28515625" style="2" customWidth="1"/>
    <col min="4628" max="4864" width="10.7109375" style="2"/>
    <col min="4865" max="4867" width="1.42578125" style="2" customWidth="1"/>
    <col min="4868" max="4868" width="30.7109375" style="2" customWidth="1"/>
    <col min="4869" max="4869" width="7.28515625" style="2" customWidth="1"/>
    <col min="4870" max="4870" width="0.5703125" style="2" customWidth="1"/>
    <col min="4871" max="4871" width="12.7109375" style="2" customWidth="1"/>
    <col min="4872" max="4872" width="0.5703125" style="2" customWidth="1"/>
    <col min="4873" max="4873" width="12" style="2" customWidth="1"/>
    <col min="4874" max="4874" width="0.5703125" style="2" customWidth="1"/>
    <col min="4875" max="4875" width="12.28515625" style="2" customWidth="1"/>
    <col min="4876" max="4876" width="0.5703125" style="2" customWidth="1"/>
    <col min="4877" max="4877" width="12.28515625" style="2" customWidth="1"/>
    <col min="4878" max="4878" width="15.7109375" style="2" bestFit="1" customWidth="1"/>
    <col min="4879" max="4879" width="2.28515625" style="2" customWidth="1"/>
    <col min="4880" max="4880" width="11.28515625" style="2" customWidth="1"/>
    <col min="4881" max="4881" width="3" style="2" customWidth="1"/>
    <col min="4882" max="4882" width="9" style="2" customWidth="1"/>
    <col min="4883" max="4883" width="1.28515625" style="2" customWidth="1"/>
    <col min="4884" max="5120" width="10.7109375" style="2"/>
    <col min="5121" max="5123" width="1.42578125" style="2" customWidth="1"/>
    <col min="5124" max="5124" width="30.7109375" style="2" customWidth="1"/>
    <col min="5125" max="5125" width="7.28515625" style="2" customWidth="1"/>
    <col min="5126" max="5126" width="0.5703125" style="2" customWidth="1"/>
    <col min="5127" max="5127" width="12.7109375" style="2" customWidth="1"/>
    <col min="5128" max="5128" width="0.5703125" style="2" customWidth="1"/>
    <col min="5129" max="5129" width="12" style="2" customWidth="1"/>
    <col min="5130" max="5130" width="0.5703125" style="2" customWidth="1"/>
    <col min="5131" max="5131" width="12.28515625" style="2" customWidth="1"/>
    <col min="5132" max="5132" width="0.5703125" style="2" customWidth="1"/>
    <col min="5133" max="5133" width="12.28515625" style="2" customWidth="1"/>
    <col min="5134" max="5134" width="15.7109375" style="2" bestFit="1" customWidth="1"/>
    <col min="5135" max="5135" width="2.28515625" style="2" customWidth="1"/>
    <col min="5136" max="5136" width="11.28515625" style="2" customWidth="1"/>
    <col min="5137" max="5137" width="3" style="2" customWidth="1"/>
    <col min="5138" max="5138" width="9" style="2" customWidth="1"/>
    <col min="5139" max="5139" width="1.28515625" style="2" customWidth="1"/>
    <col min="5140" max="5376" width="10.7109375" style="2"/>
    <col min="5377" max="5379" width="1.42578125" style="2" customWidth="1"/>
    <col min="5380" max="5380" width="30.7109375" style="2" customWidth="1"/>
    <col min="5381" max="5381" width="7.28515625" style="2" customWidth="1"/>
    <col min="5382" max="5382" width="0.5703125" style="2" customWidth="1"/>
    <col min="5383" max="5383" width="12.7109375" style="2" customWidth="1"/>
    <col min="5384" max="5384" width="0.5703125" style="2" customWidth="1"/>
    <col min="5385" max="5385" width="12" style="2" customWidth="1"/>
    <col min="5386" max="5386" width="0.5703125" style="2" customWidth="1"/>
    <col min="5387" max="5387" width="12.28515625" style="2" customWidth="1"/>
    <col min="5388" max="5388" width="0.5703125" style="2" customWidth="1"/>
    <col min="5389" max="5389" width="12.28515625" style="2" customWidth="1"/>
    <col min="5390" max="5390" width="15.7109375" style="2" bestFit="1" customWidth="1"/>
    <col min="5391" max="5391" width="2.28515625" style="2" customWidth="1"/>
    <col min="5392" max="5392" width="11.28515625" style="2" customWidth="1"/>
    <col min="5393" max="5393" width="3" style="2" customWidth="1"/>
    <col min="5394" max="5394" width="9" style="2" customWidth="1"/>
    <col min="5395" max="5395" width="1.28515625" style="2" customWidth="1"/>
    <col min="5396" max="5632" width="10.7109375" style="2"/>
    <col min="5633" max="5635" width="1.42578125" style="2" customWidth="1"/>
    <col min="5636" max="5636" width="30.7109375" style="2" customWidth="1"/>
    <col min="5637" max="5637" width="7.28515625" style="2" customWidth="1"/>
    <col min="5638" max="5638" width="0.5703125" style="2" customWidth="1"/>
    <col min="5639" max="5639" width="12.7109375" style="2" customWidth="1"/>
    <col min="5640" max="5640" width="0.5703125" style="2" customWidth="1"/>
    <col min="5641" max="5641" width="12" style="2" customWidth="1"/>
    <col min="5642" max="5642" width="0.5703125" style="2" customWidth="1"/>
    <col min="5643" max="5643" width="12.28515625" style="2" customWidth="1"/>
    <col min="5644" max="5644" width="0.5703125" style="2" customWidth="1"/>
    <col min="5645" max="5645" width="12.28515625" style="2" customWidth="1"/>
    <col min="5646" max="5646" width="15.7109375" style="2" bestFit="1" customWidth="1"/>
    <col min="5647" max="5647" width="2.28515625" style="2" customWidth="1"/>
    <col min="5648" max="5648" width="11.28515625" style="2" customWidth="1"/>
    <col min="5649" max="5649" width="3" style="2" customWidth="1"/>
    <col min="5650" max="5650" width="9" style="2" customWidth="1"/>
    <col min="5651" max="5651" width="1.28515625" style="2" customWidth="1"/>
    <col min="5652" max="5888" width="10.7109375" style="2"/>
    <col min="5889" max="5891" width="1.42578125" style="2" customWidth="1"/>
    <col min="5892" max="5892" width="30.7109375" style="2" customWidth="1"/>
    <col min="5893" max="5893" width="7.28515625" style="2" customWidth="1"/>
    <col min="5894" max="5894" width="0.5703125" style="2" customWidth="1"/>
    <col min="5895" max="5895" width="12.7109375" style="2" customWidth="1"/>
    <col min="5896" max="5896" width="0.5703125" style="2" customWidth="1"/>
    <col min="5897" max="5897" width="12" style="2" customWidth="1"/>
    <col min="5898" max="5898" width="0.5703125" style="2" customWidth="1"/>
    <col min="5899" max="5899" width="12.28515625" style="2" customWidth="1"/>
    <col min="5900" max="5900" width="0.5703125" style="2" customWidth="1"/>
    <col min="5901" max="5901" width="12.28515625" style="2" customWidth="1"/>
    <col min="5902" max="5902" width="15.7109375" style="2" bestFit="1" customWidth="1"/>
    <col min="5903" max="5903" width="2.28515625" style="2" customWidth="1"/>
    <col min="5904" max="5904" width="11.28515625" style="2" customWidth="1"/>
    <col min="5905" max="5905" width="3" style="2" customWidth="1"/>
    <col min="5906" max="5906" width="9" style="2" customWidth="1"/>
    <col min="5907" max="5907" width="1.28515625" style="2" customWidth="1"/>
    <col min="5908" max="6144" width="10.7109375" style="2"/>
    <col min="6145" max="6147" width="1.42578125" style="2" customWidth="1"/>
    <col min="6148" max="6148" width="30.7109375" style="2" customWidth="1"/>
    <col min="6149" max="6149" width="7.28515625" style="2" customWidth="1"/>
    <col min="6150" max="6150" width="0.5703125" style="2" customWidth="1"/>
    <col min="6151" max="6151" width="12.7109375" style="2" customWidth="1"/>
    <col min="6152" max="6152" width="0.5703125" style="2" customWidth="1"/>
    <col min="6153" max="6153" width="12" style="2" customWidth="1"/>
    <col min="6154" max="6154" width="0.5703125" style="2" customWidth="1"/>
    <col min="6155" max="6155" width="12.28515625" style="2" customWidth="1"/>
    <col min="6156" max="6156" width="0.5703125" style="2" customWidth="1"/>
    <col min="6157" max="6157" width="12.28515625" style="2" customWidth="1"/>
    <col min="6158" max="6158" width="15.7109375" style="2" bestFit="1" customWidth="1"/>
    <col min="6159" max="6159" width="2.28515625" style="2" customWidth="1"/>
    <col min="6160" max="6160" width="11.28515625" style="2" customWidth="1"/>
    <col min="6161" max="6161" width="3" style="2" customWidth="1"/>
    <col min="6162" max="6162" width="9" style="2" customWidth="1"/>
    <col min="6163" max="6163" width="1.28515625" style="2" customWidth="1"/>
    <col min="6164" max="6400" width="10.7109375" style="2"/>
    <col min="6401" max="6403" width="1.42578125" style="2" customWidth="1"/>
    <col min="6404" max="6404" width="30.7109375" style="2" customWidth="1"/>
    <col min="6405" max="6405" width="7.28515625" style="2" customWidth="1"/>
    <col min="6406" max="6406" width="0.5703125" style="2" customWidth="1"/>
    <col min="6407" max="6407" width="12.7109375" style="2" customWidth="1"/>
    <col min="6408" max="6408" width="0.5703125" style="2" customWidth="1"/>
    <col min="6409" max="6409" width="12" style="2" customWidth="1"/>
    <col min="6410" max="6410" width="0.5703125" style="2" customWidth="1"/>
    <col min="6411" max="6411" width="12.28515625" style="2" customWidth="1"/>
    <col min="6412" max="6412" width="0.5703125" style="2" customWidth="1"/>
    <col min="6413" max="6413" width="12.28515625" style="2" customWidth="1"/>
    <col min="6414" max="6414" width="15.7109375" style="2" bestFit="1" customWidth="1"/>
    <col min="6415" max="6415" width="2.28515625" style="2" customWidth="1"/>
    <col min="6416" max="6416" width="11.28515625" style="2" customWidth="1"/>
    <col min="6417" max="6417" width="3" style="2" customWidth="1"/>
    <col min="6418" max="6418" width="9" style="2" customWidth="1"/>
    <col min="6419" max="6419" width="1.28515625" style="2" customWidth="1"/>
    <col min="6420" max="6656" width="10.7109375" style="2"/>
    <col min="6657" max="6659" width="1.42578125" style="2" customWidth="1"/>
    <col min="6660" max="6660" width="30.7109375" style="2" customWidth="1"/>
    <col min="6661" max="6661" width="7.28515625" style="2" customWidth="1"/>
    <col min="6662" max="6662" width="0.5703125" style="2" customWidth="1"/>
    <col min="6663" max="6663" width="12.7109375" style="2" customWidth="1"/>
    <col min="6664" max="6664" width="0.5703125" style="2" customWidth="1"/>
    <col min="6665" max="6665" width="12" style="2" customWidth="1"/>
    <col min="6666" max="6666" width="0.5703125" style="2" customWidth="1"/>
    <col min="6667" max="6667" width="12.28515625" style="2" customWidth="1"/>
    <col min="6668" max="6668" width="0.5703125" style="2" customWidth="1"/>
    <col min="6669" max="6669" width="12.28515625" style="2" customWidth="1"/>
    <col min="6670" max="6670" width="15.7109375" style="2" bestFit="1" customWidth="1"/>
    <col min="6671" max="6671" width="2.28515625" style="2" customWidth="1"/>
    <col min="6672" max="6672" width="11.28515625" style="2" customWidth="1"/>
    <col min="6673" max="6673" width="3" style="2" customWidth="1"/>
    <col min="6674" max="6674" width="9" style="2" customWidth="1"/>
    <col min="6675" max="6675" width="1.28515625" style="2" customWidth="1"/>
    <col min="6676" max="6912" width="10.7109375" style="2"/>
    <col min="6913" max="6915" width="1.42578125" style="2" customWidth="1"/>
    <col min="6916" max="6916" width="30.7109375" style="2" customWidth="1"/>
    <col min="6917" max="6917" width="7.28515625" style="2" customWidth="1"/>
    <col min="6918" max="6918" width="0.5703125" style="2" customWidth="1"/>
    <col min="6919" max="6919" width="12.7109375" style="2" customWidth="1"/>
    <col min="6920" max="6920" width="0.5703125" style="2" customWidth="1"/>
    <col min="6921" max="6921" width="12" style="2" customWidth="1"/>
    <col min="6922" max="6922" width="0.5703125" style="2" customWidth="1"/>
    <col min="6923" max="6923" width="12.28515625" style="2" customWidth="1"/>
    <col min="6924" max="6924" width="0.5703125" style="2" customWidth="1"/>
    <col min="6925" max="6925" width="12.28515625" style="2" customWidth="1"/>
    <col min="6926" max="6926" width="15.7109375" style="2" bestFit="1" customWidth="1"/>
    <col min="6927" max="6927" width="2.28515625" style="2" customWidth="1"/>
    <col min="6928" max="6928" width="11.28515625" style="2" customWidth="1"/>
    <col min="6929" max="6929" width="3" style="2" customWidth="1"/>
    <col min="6930" max="6930" width="9" style="2" customWidth="1"/>
    <col min="6931" max="6931" width="1.28515625" style="2" customWidth="1"/>
    <col min="6932" max="7168" width="10.7109375" style="2"/>
    <col min="7169" max="7171" width="1.42578125" style="2" customWidth="1"/>
    <col min="7172" max="7172" width="30.7109375" style="2" customWidth="1"/>
    <col min="7173" max="7173" width="7.28515625" style="2" customWidth="1"/>
    <col min="7174" max="7174" width="0.5703125" style="2" customWidth="1"/>
    <col min="7175" max="7175" width="12.7109375" style="2" customWidth="1"/>
    <col min="7176" max="7176" width="0.5703125" style="2" customWidth="1"/>
    <col min="7177" max="7177" width="12" style="2" customWidth="1"/>
    <col min="7178" max="7178" width="0.5703125" style="2" customWidth="1"/>
    <col min="7179" max="7179" width="12.28515625" style="2" customWidth="1"/>
    <col min="7180" max="7180" width="0.5703125" style="2" customWidth="1"/>
    <col min="7181" max="7181" width="12.28515625" style="2" customWidth="1"/>
    <col min="7182" max="7182" width="15.7109375" style="2" bestFit="1" customWidth="1"/>
    <col min="7183" max="7183" width="2.28515625" style="2" customWidth="1"/>
    <col min="7184" max="7184" width="11.28515625" style="2" customWidth="1"/>
    <col min="7185" max="7185" width="3" style="2" customWidth="1"/>
    <col min="7186" max="7186" width="9" style="2" customWidth="1"/>
    <col min="7187" max="7187" width="1.28515625" style="2" customWidth="1"/>
    <col min="7188" max="7424" width="10.7109375" style="2"/>
    <col min="7425" max="7427" width="1.42578125" style="2" customWidth="1"/>
    <col min="7428" max="7428" width="30.7109375" style="2" customWidth="1"/>
    <col min="7429" max="7429" width="7.28515625" style="2" customWidth="1"/>
    <col min="7430" max="7430" width="0.5703125" style="2" customWidth="1"/>
    <col min="7431" max="7431" width="12.7109375" style="2" customWidth="1"/>
    <col min="7432" max="7432" width="0.5703125" style="2" customWidth="1"/>
    <col min="7433" max="7433" width="12" style="2" customWidth="1"/>
    <col min="7434" max="7434" width="0.5703125" style="2" customWidth="1"/>
    <col min="7435" max="7435" width="12.28515625" style="2" customWidth="1"/>
    <col min="7436" max="7436" width="0.5703125" style="2" customWidth="1"/>
    <col min="7437" max="7437" width="12.28515625" style="2" customWidth="1"/>
    <col min="7438" max="7438" width="15.7109375" style="2" bestFit="1" customWidth="1"/>
    <col min="7439" max="7439" width="2.28515625" style="2" customWidth="1"/>
    <col min="7440" max="7440" width="11.28515625" style="2" customWidth="1"/>
    <col min="7441" max="7441" width="3" style="2" customWidth="1"/>
    <col min="7442" max="7442" width="9" style="2" customWidth="1"/>
    <col min="7443" max="7443" width="1.28515625" style="2" customWidth="1"/>
    <col min="7444" max="7680" width="10.7109375" style="2"/>
    <col min="7681" max="7683" width="1.42578125" style="2" customWidth="1"/>
    <col min="7684" max="7684" width="30.7109375" style="2" customWidth="1"/>
    <col min="7685" max="7685" width="7.28515625" style="2" customWidth="1"/>
    <col min="7686" max="7686" width="0.5703125" style="2" customWidth="1"/>
    <col min="7687" max="7687" width="12.7109375" style="2" customWidth="1"/>
    <col min="7688" max="7688" width="0.5703125" style="2" customWidth="1"/>
    <col min="7689" max="7689" width="12" style="2" customWidth="1"/>
    <col min="7690" max="7690" width="0.5703125" style="2" customWidth="1"/>
    <col min="7691" max="7691" width="12.28515625" style="2" customWidth="1"/>
    <col min="7692" max="7692" width="0.5703125" style="2" customWidth="1"/>
    <col min="7693" max="7693" width="12.28515625" style="2" customWidth="1"/>
    <col min="7694" max="7694" width="15.7109375" style="2" bestFit="1" customWidth="1"/>
    <col min="7695" max="7695" width="2.28515625" style="2" customWidth="1"/>
    <col min="7696" max="7696" width="11.28515625" style="2" customWidth="1"/>
    <col min="7697" max="7697" width="3" style="2" customWidth="1"/>
    <col min="7698" max="7698" width="9" style="2" customWidth="1"/>
    <col min="7699" max="7699" width="1.28515625" style="2" customWidth="1"/>
    <col min="7700" max="7936" width="10.7109375" style="2"/>
    <col min="7937" max="7939" width="1.42578125" style="2" customWidth="1"/>
    <col min="7940" max="7940" width="30.7109375" style="2" customWidth="1"/>
    <col min="7941" max="7941" width="7.28515625" style="2" customWidth="1"/>
    <col min="7942" max="7942" width="0.5703125" style="2" customWidth="1"/>
    <col min="7943" max="7943" width="12.7109375" style="2" customWidth="1"/>
    <col min="7944" max="7944" width="0.5703125" style="2" customWidth="1"/>
    <col min="7945" max="7945" width="12" style="2" customWidth="1"/>
    <col min="7946" max="7946" width="0.5703125" style="2" customWidth="1"/>
    <col min="7947" max="7947" width="12.28515625" style="2" customWidth="1"/>
    <col min="7948" max="7948" width="0.5703125" style="2" customWidth="1"/>
    <col min="7949" max="7949" width="12.28515625" style="2" customWidth="1"/>
    <col min="7950" max="7950" width="15.7109375" style="2" bestFit="1" customWidth="1"/>
    <col min="7951" max="7951" width="2.28515625" style="2" customWidth="1"/>
    <col min="7952" max="7952" width="11.28515625" style="2" customWidth="1"/>
    <col min="7953" max="7953" width="3" style="2" customWidth="1"/>
    <col min="7954" max="7954" width="9" style="2" customWidth="1"/>
    <col min="7955" max="7955" width="1.28515625" style="2" customWidth="1"/>
    <col min="7956" max="8192" width="10.7109375" style="2"/>
    <col min="8193" max="8195" width="1.42578125" style="2" customWidth="1"/>
    <col min="8196" max="8196" width="30.7109375" style="2" customWidth="1"/>
    <col min="8197" max="8197" width="7.28515625" style="2" customWidth="1"/>
    <col min="8198" max="8198" width="0.5703125" style="2" customWidth="1"/>
    <col min="8199" max="8199" width="12.7109375" style="2" customWidth="1"/>
    <col min="8200" max="8200" width="0.5703125" style="2" customWidth="1"/>
    <col min="8201" max="8201" width="12" style="2" customWidth="1"/>
    <col min="8202" max="8202" width="0.5703125" style="2" customWidth="1"/>
    <col min="8203" max="8203" width="12.28515625" style="2" customWidth="1"/>
    <col min="8204" max="8204" width="0.5703125" style="2" customWidth="1"/>
    <col min="8205" max="8205" width="12.28515625" style="2" customWidth="1"/>
    <col min="8206" max="8206" width="15.7109375" style="2" bestFit="1" customWidth="1"/>
    <col min="8207" max="8207" width="2.28515625" style="2" customWidth="1"/>
    <col min="8208" max="8208" width="11.28515625" style="2" customWidth="1"/>
    <col min="8209" max="8209" width="3" style="2" customWidth="1"/>
    <col min="8210" max="8210" width="9" style="2" customWidth="1"/>
    <col min="8211" max="8211" width="1.28515625" style="2" customWidth="1"/>
    <col min="8212" max="8448" width="10.7109375" style="2"/>
    <col min="8449" max="8451" width="1.42578125" style="2" customWidth="1"/>
    <col min="8452" max="8452" width="30.7109375" style="2" customWidth="1"/>
    <col min="8453" max="8453" width="7.28515625" style="2" customWidth="1"/>
    <col min="8454" max="8454" width="0.5703125" style="2" customWidth="1"/>
    <col min="8455" max="8455" width="12.7109375" style="2" customWidth="1"/>
    <col min="8456" max="8456" width="0.5703125" style="2" customWidth="1"/>
    <col min="8457" max="8457" width="12" style="2" customWidth="1"/>
    <col min="8458" max="8458" width="0.5703125" style="2" customWidth="1"/>
    <col min="8459" max="8459" width="12.28515625" style="2" customWidth="1"/>
    <col min="8460" max="8460" width="0.5703125" style="2" customWidth="1"/>
    <col min="8461" max="8461" width="12.28515625" style="2" customWidth="1"/>
    <col min="8462" max="8462" width="15.7109375" style="2" bestFit="1" customWidth="1"/>
    <col min="8463" max="8463" width="2.28515625" style="2" customWidth="1"/>
    <col min="8464" max="8464" width="11.28515625" style="2" customWidth="1"/>
    <col min="8465" max="8465" width="3" style="2" customWidth="1"/>
    <col min="8466" max="8466" width="9" style="2" customWidth="1"/>
    <col min="8467" max="8467" width="1.28515625" style="2" customWidth="1"/>
    <col min="8468" max="8704" width="10.7109375" style="2"/>
    <col min="8705" max="8707" width="1.42578125" style="2" customWidth="1"/>
    <col min="8708" max="8708" width="30.7109375" style="2" customWidth="1"/>
    <col min="8709" max="8709" width="7.28515625" style="2" customWidth="1"/>
    <col min="8710" max="8710" width="0.5703125" style="2" customWidth="1"/>
    <col min="8711" max="8711" width="12.7109375" style="2" customWidth="1"/>
    <col min="8712" max="8712" width="0.5703125" style="2" customWidth="1"/>
    <col min="8713" max="8713" width="12" style="2" customWidth="1"/>
    <col min="8714" max="8714" width="0.5703125" style="2" customWidth="1"/>
    <col min="8715" max="8715" width="12.28515625" style="2" customWidth="1"/>
    <col min="8716" max="8716" width="0.5703125" style="2" customWidth="1"/>
    <col min="8717" max="8717" width="12.28515625" style="2" customWidth="1"/>
    <col min="8718" max="8718" width="15.7109375" style="2" bestFit="1" customWidth="1"/>
    <col min="8719" max="8719" width="2.28515625" style="2" customWidth="1"/>
    <col min="8720" max="8720" width="11.28515625" style="2" customWidth="1"/>
    <col min="8721" max="8721" width="3" style="2" customWidth="1"/>
    <col min="8722" max="8722" width="9" style="2" customWidth="1"/>
    <col min="8723" max="8723" width="1.28515625" style="2" customWidth="1"/>
    <col min="8724" max="8960" width="10.7109375" style="2"/>
    <col min="8961" max="8963" width="1.42578125" style="2" customWidth="1"/>
    <col min="8964" max="8964" width="30.7109375" style="2" customWidth="1"/>
    <col min="8965" max="8965" width="7.28515625" style="2" customWidth="1"/>
    <col min="8966" max="8966" width="0.5703125" style="2" customWidth="1"/>
    <col min="8967" max="8967" width="12.7109375" style="2" customWidth="1"/>
    <col min="8968" max="8968" width="0.5703125" style="2" customWidth="1"/>
    <col min="8969" max="8969" width="12" style="2" customWidth="1"/>
    <col min="8970" max="8970" width="0.5703125" style="2" customWidth="1"/>
    <col min="8971" max="8971" width="12.28515625" style="2" customWidth="1"/>
    <col min="8972" max="8972" width="0.5703125" style="2" customWidth="1"/>
    <col min="8973" max="8973" width="12.28515625" style="2" customWidth="1"/>
    <col min="8974" max="8974" width="15.7109375" style="2" bestFit="1" customWidth="1"/>
    <col min="8975" max="8975" width="2.28515625" style="2" customWidth="1"/>
    <col min="8976" max="8976" width="11.28515625" style="2" customWidth="1"/>
    <col min="8977" max="8977" width="3" style="2" customWidth="1"/>
    <col min="8978" max="8978" width="9" style="2" customWidth="1"/>
    <col min="8979" max="8979" width="1.28515625" style="2" customWidth="1"/>
    <col min="8980" max="9216" width="10.7109375" style="2"/>
    <col min="9217" max="9219" width="1.42578125" style="2" customWidth="1"/>
    <col min="9220" max="9220" width="30.7109375" style="2" customWidth="1"/>
    <col min="9221" max="9221" width="7.28515625" style="2" customWidth="1"/>
    <col min="9222" max="9222" width="0.5703125" style="2" customWidth="1"/>
    <col min="9223" max="9223" width="12.7109375" style="2" customWidth="1"/>
    <col min="9224" max="9224" width="0.5703125" style="2" customWidth="1"/>
    <col min="9225" max="9225" width="12" style="2" customWidth="1"/>
    <col min="9226" max="9226" width="0.5703125" style="2" customWidth="1"/>
    <col min="9227" max="9227" width="12.28515625" style="2" customWidth="1"/>
    <col min="9228" max="9228" width="0.5703125" style="2" customWidth="1"/>
    <col min="9229" max="9229" width="12.28515625" style="2" customWidth="1"/>
    <col min="9230" max="9230" width="15.7109375" style="2" bestFit="1" customWidth="1"/>
    <col min="9231" max="9231" width="2.28515625" style="2" customWidth="1"/>
    <col min="9232" max="9232" width="11.28515625" style="2" customWidth="1"/>
    <col min="9233" max="9233" width="3" style="2" customWidth="1"/>
    <col min="9234" max="9234" width="9" style="2" customWidth="1"/>
    <col min="9235" max="9235" width="1.28515625" style="2" customWidth="1"/>
    <col min="9236" max="9472" width="10.7109375" style="2"/>
    <col min="9473" max="9475" width="1.42578125" style="2" customWidth="1"/>
    <col min="9476" max="9476" width="30.7109375" style="2" customWidth="1"/>
    <col min="9477" max="9477" width="7.28515625" style="2" customWidth="1"/>
    <col min="9478" max="9478" width="0.5703125" style="2" customWidth="1"/>
    <col min="9479" max="9479" width="12.7109375" style="2" customWidth="1"/>
    <col min="9480" max="9480" width="0.5703125" style="2" customWidth="1"/>
    <col min="9481" max="9481" width="12" style="2" customWidth="1"/>
    <col min="9482" max="9482" width="0.5703125" style="2" customWidth="1"/>
    <col min="9483" max="9483" width="12.28515625" style="2" customWidth="1"/>
    <col min="9484" max="9484" width="0.5703125" style="2" customWidth="1"/>
    <col min="9485" max="9485" width="12.28515625" style="2" customWidth="1"/>
    <col min="9486" max="9486" width="15.7109375" style="2" bestFit="1" customWidth="1"/>
    <col min="9487" max="9487" width="2.28515625" style="2" customWidth="1"/>
    <col min="9488" max="9488" width="11.28515625" style="2" customWidth="1"/>
    <col min="9489" max="9489" width="3" style="2" customWidth="1"/>
    <col min="9490" max="9490" width="9" style="2" customWidth="1"/>
    <col min="9491" max="9491" width="1.28515625" style="2" customWidth="1"/>
    <col min="9492" max="9728" width="10.7109375" style="2"/>
    <col min="9729" max="9731" width="1.42578125" style="2" customWidth="1"/>
    <col min="9732" max="9732" width="30.7109375" style="2" customWidth="1"/>
    <col min="9733" max="9733" width="7.28515625" style="2" customWidth="1"/>
    <col min="9734" max="9734" width="0.5703125" style="2" customWidth="1"/>
    <col min="9735" max="9735" width="12.7109375" style="2" customWidth="1"/>
    <col min="9736" max="9736" width="0.5703125" style="2" customWidth="1"/>
    <col min="9737" max="9737" width="12" style="2" customWidth="1"/>
    <col min="9738" max="9738" width="0.5703125" style="2" customWidth="1"/>
    <col min="9739" max="9739" width="12.28515625" style="2" customWidth="1"/>
    <col min="9740" max="9740" width="0.5703125" style="2" customWidth="1"/>
    <col min="9741" max="9741" width="12.28515625" style="2" customWidth="1"/>
    <col min="9742" max="9742" width="15.7109375" style="2" bestFit="1" customWidth="1"/>
    <col min="9743" max="9743" width="2.28515625" style="2" customWidth="1"/>
    <col min="9744" max="9744" width="11.28515625" style="2" customWidth="1"/>
    <col min="9745" max="9745" width="3" style="2" customWidth="1"/>
    <col min="9746" max="9746" width="9" style="2" customWidth="1"/>
    <col min="9747" max="9747" width="1.28515625" style="2" customWidth="1"/>
    <col min="9748" max="9984" width="10.7109375" style="2"/>
    <col min="9985" max="9987" width="1.42578125" style="2" customWidth="1"/>
    <col min="9988" max="9988" width="30.7109375" style="2" customWidth="1"/>
    <col min="9989" max="9989" width="7.28515625" style="2" customWidth="1"/>
    <col min="9990" max="9990" width="0.5703125" style="2" customWidth="1"/>
    <col min="9991" max="9991" width="12.7109375" style="2" customWidth="1"/>
    <col min="9992" max="9992" width="0.5703125" style="2" customWidth="1"/>
    <col min="9993" max="9993" width="12" style="2" customWidth="1"/>
    <col min="9994" max="9994" width="0.5703125" style="2" customWidth="1"/>
    <col min="9995" max="9995" width="12.28515625" style="2" customWidth="1"/>
    <col min="9996" max="9996" width="0.5703125" style="2" customWidth="1"/>
    <col min="9997" max="9997" width="12.28515625" style="2" customWidth="1"/>
    <col min="9998" max="9998" width="15.7109375" style="2" bestFit="1" customWidth="1"/>
    <col min="9999" max="9999" width="2.28515625" style="2" customWidth="1"/>
    <col min="10000" max="10000" width="11.28515625" style="2" customWidth="1"/>
    <col min="10001" max="10001" width="3" style="2" customWidth="1"/>
    <col min="10002" max="10002" width="9" style="2" customWidth="1"/>
    <col min="10003" max="10003" width="1.28515625" style="2" customWidth="1"/>
    <col min="10004" max="10240" width="10.7109375" style="2"/>
    <col min="10241" max="10243" width="1.42578125" style="2" customWidth="1"/>
    <col min="10244" max="10244" width="30.7109375" style="2" customWidth="1"/>
    <col min="10245" max="10245" width="7.28515625" style="2" customWidth="1"/>
    <col min="10246" max="10246" width="0.5703125" style="2" customWidth="1"/>
    <col min="10247" max="10247" width="12.7109375" style="2" customWidth="1"/>
    <col min="10248" max="10248" width="0.5703125" style="2" customWidth="1"/>
    <col min="10249" max="10249" width="12" style="2" customWidth="1"/>
    <col min="10250" max="10250" width="0.5703125" style="2" customWidth="1"/>
    <col min="10251" max="10251" width="12.28515625" style="2" customWidth="1"/>
    <col min="10252" max="10252" width="0.5703125" style="2" customWidth="1"/>
    <col min="10253" max="10253" width="12.28515625" style="2" customWidth="1"/>
    <col min="10254" max="10254" width="15.7109375" style="2" bestFit="1" customWidth="1"/>
    <col min="10255" max="10255" width="2.28515625" style="2" customWidth="1"/>
    <col min="10256" max="10256" width="11.28515625" style="2" customWidth="1"/>
    <col min="10257" max="10257" width="3" style="2" customWidth="1"/>
    <col min="10258" max="10258" width="9" style="2" customWidth="1"/>
    <col min="10259" max="10259" width="1.28515625" style="2" customWidth="1"/>
    <col min="10260" max="10496" width="10.7109375" style="2"/>
    <col min="10497" max="10499" width="1.42578125" style="2" customWidth="1"/>
    <col min="10500" max="10500" width="30.7109375" style="2" customWidth="1"/>
    <col min="10501" max="10501" width="7.28515625" style="2" customWidth="1"/>
    <col min="10502" max="10502" width="0.5703125" style="2" customWidth="1"/>
    <col min="10503" max="10503" width="12.7109375" style="2" customWidth="1"/>
    <col min="10504" max="10504" width="0.5703125" style="2" customWidth="1"/>
    <col min="10505" max="10505" width="12" style="2" customWidth="1"/>
    <col min="10506" max="10506" width="0.5703125" style="2" customWidth="1"/>
    <col min="10507" max="10507" width="12.28515625" style="2" customWidth="1"/>
    <col min="10508" max="10508" width="0.5703125" style="2" customWidth="1"/>
    <col min="10509" max="10509" width="12.28515625" style="2" customWidth="1"/>
    <col min="10510" max="10510" width="15.7109375" style="2" bestFit="1" customWidth="1"/>
    <col min="10511" max="10511" width="2.28515625" style="2" customWidth="1"/>
    <col min="10512" max="10512" width="11.28515625" style="2" customWidth="1"/>
    <col min="10513" max="10513" width="3" style="2" customWidth="1"/>
    <col min="10514" max="10514" width="9" style="2" customWidth="1"/>
    <col min="10515" max="10515" width="1.28515625" style="2" customWidth="1"/>
    <col min="10516" max="10752" width="10.7109375" style="2"/>
    <col min="10753" max="10755" width="1.42578125" style="2" customWidth="1"/>
    <col min="10756" max="10756" width="30.7109375" style="2" customWidth="1"/>
    <col min="10757" max="10757" width="7.28515625" style="2" customWidth="1"/>
    <col min="10758" max="10758" width="0.5703125" style="2" customWidth="1"/>
    <col min="10759" max="10759" width="12.7109375" style="2" customWidth="1"/>
    <col min="10760" max="10760" width="0.5703125" style="2" customWidth="1"/>
    <col min="10761" max="10761" width="12" style="2" customWidth="1"/>
    <col min="10762" max="10762" width="0.5703125" style="2" customWidth="1"/>
    <col min="10763" max="10763" width="12.28515625" style="2" customWidth="1"/>
    <col min="10764" max="10764" width="0.5703125" style="2" customWidth="1"/>
    <col min="10765" max="10765" width="12.28515625" style="2" customWidth="1"/>
    <col min="10766" max="10766" width="15.7109375" style="2" bestFit="1" customWidth="1"/>
    <col min="10767" max="10767" width="2.28515625" style="2" customWidth="1"/>
    <col min="10768" max="10768" width="11.28515625" style="2" customWidth="1"/>
    <col min="10769" max="10769" width="3" style="2" customWidth="1"/>
    <col min="10770" max="10770" width="9" style="2" customWidth="1"/>
    <col min="10771" max="10771" width="1.28515625" style="2" customWidth="1"/>
    <col min="10772" max="11008" width="10.7109375" style="2"/>
    <col min="11009" max="11011" width="1.42578125" style="2" customWidth="1"/>
    <col min="11012" max="11012" width="30.7109375" style="2" customWidth="1"/>
    <col min="11013" max="11013" width="7.28515625" style="2" customWidth="1"/>
    <col min="11014" max="11014" width="0.5703125" style="2" customWidth="1"/>
    <col min="11015" max="11015" width="12.7109375" style="2" customWidth="1"/>
    <col min="11016" max="11016" width="0.5703125" style="2" customWidth="1"/>
    <col min="11017" max="11017" width="12" style="2" customWidth="1"/>
    <col min="11018" max="11018" width="0.5703125" style="2" customWidth="1"/>
    <col min="11019" max="11019" width="12.28515625" style="2" customWidth="1"/>
    <col min="11020" max="11020" width="0.5703125" style="2" customWidth="1"/>
    <col min="11021" max="11021" width="12.28515625" style="2" customWidth="1"/>
    <col min="11022" max="11022" width="15.7109375" style="2" bestFit="1" customWidth="1"/>
    <col min="11023" max="11023" width="2.28515625" style="2" customWidth="1"/>
    <col min="11024" max="11024" width="11.28515625" style="2" customWidth="1"/>
    <col min="11025" max="11025" width="3" style="2" customWidth="1"/>
    <col min="11026" max="11026" width="9" style="2" customWidth="1"/>
    <col min="11027" max="11027" width="1.28515625" style="2" customWidth="1"/>
    <col min="11028" max="11264" width="10.7109375" style="2"/>
    <col min="11265" max="11267" width="1.42578125" style="2" customWidth="1"/>
    <col min="11268" max="11268" width="30.7109375" style="2" customWidth="1"/>
    <col min="11269" max="11269" width="7.28515625" style="2" customWidth="1"/>
    <col min="11270" max="11270" width="0.5703125" style="2" customWidth="1"/>
    <col min="11271" max="11271" width="12.7109375" style="2" customWidth="1"/>
    <col min="11272" max="11272" width="0.5703125" style="2" customWidth="1"/>
    <col min="11273" max="11273" width="12" style="2" customWidth="1"/>
    <col min="11274" max="11274" width="0.5703125" style="2" customWidth="1"/>
    <col min="11275" max="11275" width="12.28515625" style="2" customWidth="1"/>
    <col min="11276" max="11276" width="0.5703125" style="2" customWidth="1"/>
    <col min="11277" max="11277" width="12.28515625" style="2" customWidth="1"/>
    <col min="11278" max="11278" width="15.7109375" style="2" bestFit="1" customWidth="1"/>
    <col min="11279" max="11279" width="2.28515625" style="2" customWidth="1"/>
    <col min="11280" max="11280" width="11.28515625" style="2" customWidth="1"/>
    <col min="11281" max="11281" width="3" style="2" customWidth="1"/>
    <col min="11282" max="11282" width="9" style="2" customWidth="1"/>
    <col min="11283" max="11283" width="1.28515625" style="2" customWidth="1"/>
    <col min="11284" max="11520" width="10.7109375" style="2"/>
    <col min="11521" max="11523" width="1.42578125" style="2" customWidth="1"/>
    <col min="11524" max="11524" width="30.7109375" style="2" customWidth="1"/>
    <col min="11525" max="11525" width="7.28515625" style="2" customWidth="1"/>
    <col min="11526" max="11526" width="0.5703125" style="2" customWidth="1"/>
    <col min="11527" max="11527" width="12.7109375" style="2" customWidth="1"/>
    <col min="11528" max="11528" width="0.5703125" style="2" customWidth="1"/>
    <col min="11529" max="11529" width="12" style="2" customWidth="1"/>
    <col min="11530" max="11530" width="0.5703125" style="2" customWidth="1"/>
    <col min="11531" max="11531" width="12.28515625" style="2" customWidth="1"/>
    <col min="11532" max="11532" width="0.5703125" style="2" customWidth="1"/>
    <col min="11533" max="11533" width="12.28515625" style="2" customWidth="1"/>
    <col min="11534" max="11534" width="15.7109375" style="2" bestFit="1" customWidth="1"/>
    <col min="11535" max="11535" width="2.28515625" style="2" customWidth="1"/>
    <col min="11536" max="11536" width="11.28515625" style="2" customWidth="1"/>
    <col min="11537" max="11537" width="3" style="2" customWidth="1"/>
    <col min="11538" max="11538" width="9" style="2" customWidth="1"/>
    <col min="11539" max="11539" width="1.28515625" style="2" customWidth="1"/>
    <col min="11540" max="11776" width="10.7109375" style="2"/>
    <col min="11777" max="11779" width="1.42578125" style="2" customWidth="1"/>
    <col min="11780" max="11780" width="30.7109375" style="2" customWidth="1"/>
    <col min="11781" max="11781" width="7.28515625" style="2" customWidth="1"/>
    <col min="11782" max="11782" width="0.5703125" style="2" customWidth="1"/>
    <col min="11783" max="11783" width="12.7109375" style="2" customWidth="1"/>
    <col min="11784" max="11784" width="0.5703125" style="2" customWidth="1"/>
    <col min="11785" max="11785" width="12" style="2" customWidth="1"/>
    <col min="11786" max="11786" width="0.5703125" style="2" customWidth="1"/>
    <col min="11787" max="11787" width="12.28515625" style="2" customWidth="1"/>
    <col min="11788" max="11788" width="0.5703125" style="2" customWidth="1"/>
    <col min="11789" max="11789" width="12.28515625" style="2" customWidth="1"/>
    <col min="11790" max="11790" width="15.7109375" style="2" bestFit="1" customWidth="1"/>
    <col min="11791" max="11791" width="2.28515625" style="2" customWidth="1"/>
    <col min="11792" max="11792" width="11.28515625" style="2" customWidth="1"/>
    <col min="11793" max="11793" width="3" style="2" customWidth="1"/>
    <col min="11794" max="11794" width="9" style="2" customWidth="1"/>
    <col min="11795" max="11795" width="1.28515625" style="2" customWidth="1"/>
    <col min="11796" max="12032" width="10.7109375" style="2"/>
    <col min="12033" max="12035" width="1.42578125" style="2" customWidth="1"/>
    <col min="12036" max="12036" width="30.7109375" style="2" customWidth="1"/>
    <col min="12037" max="12037" width="7.28515625" style="2" customWidth="1"/>
    <col min="12038" max="12038" width="0.5703125" style="2" customWidth="1"/>
    <col min="12039" max="12039" width="12.7109375" style="2" customWidth="1"/>
    <col min="12040" max="12040" width="0.5703125" style="2" customWidth="1"/>
    <col min="12041" max="12041" width="12" style="2" customWidth="1"/>
    <col min="12042" max="12042" width="0.5703125" style="2" customWidth="1"/>
    <col min="12043" max="12043" width="12.28515625" style="2" customWidth="1"/>
    <col min="12044" max="12044" width="0.5703125" style="2" customWidth="1"/>
    <col min="12045" max="12045" width="12.28515625" style="2" customWidth="1"/>
    <col min="12046" max="12046" width="15.7109375" style="2" bestFit="1" customWidth="1"/>
    <col min="12047" max="12047" width="2.28515625" style="2" customWidth="1"/>
    <col min="12048" max="12048" width="11.28515625" style="2" customWidth="1"/>
    <col min="12049" max="12049" width="3" style="2" customWidth="1"/>
    <col min="12050" max="12050" width="9" style="2" customWidth="1"/>
    <col min="12051" max="12051" width="1.28515625" style="2" customWidth="1"/>
    <col min="12052" max="12288" width="10.7109375" style="2"/>
    <col min="12289" max="12291" width="1.42578125" style="2" customWidth="1"/>
    <col min="12292" max="12292" width="30.7109375" style="2" customWidth="1"/>
    <col min="12293" max="12293" width="7.28515625" style="2" customWidth="1"/>
    <col min="12294" max="12294" width="0.5703125" style="2" customWidth="1"/>
    <col min="12295" max="12295" width="12.7109375" style="2" customWidth="1"/>
    <col min="12296" max="12296" width="0.5703125" style="2" customWidth="1"/>
    <col min="12297" max="12297" width="12" style="2" customWidth="1"/>
    <col min="12298" max="12298" width="0.5703125" style="2" customWidth="1"/>
    <col min="12299" max="12299" width="12.28515625" style="2" customWidth="1"/>
    <col min="12300" max="12300" width="0.5703125" style="2" customWidth="1"/>
    <col min="12301" max="12301" width="12.28515625" style="2" customWidth="1"/>
    <col min="12302" max="12302" width="15.7109375" style="2" bestFit="1" customWidth="1"/>
    <col min="12303" max="12303" width="2.28515625" style="2" customWidth="1"/>
    <col min="12304" max="12304" width="11.28515625" style="2" customWidth="1"/>
    <col min="12305" max="12305" width="3" style="2" customWidth="1"/>
    <col min="12306" max="12306" width="9" style="2" customWidth="1"/>
    <col min="12307" max="12307" width="1.28515625" style="2" customWidth="1"/>
    <col min="12308" max="12544" width="10.7109375" style="2"/>
    <col min="12545" max="12547" width="1.42578125" style="2" customWidth="1"/>
    <col min="12548" max="12548" width="30.7109375" style="2" customWidth="1"/>
    <col min="12549" max="12549" width="7.28515625" style="2" customWidth="1"/>
    <col min="12550" max="12550" width="0.5703125" style="2" customWidth="1"/>
    <col min="12551" max="12551" width="12.7109375" style="2" customWidth="1"/>
    <col min="12552" max="12552" width="0.5703125" style="2" customWidth="1"/>
    <col min="12553" max="12553" width="12" style="2" customWidth="1"/>
    <col min="12554" max="12554" width="0.5703125" style="2" customWidth="1"/>
    <col min="12555" max="12555" width="12.28515625" style="2" customWidth="1"/>
    <col min="12556" max="12556" width="0.5703125" style="2" customWidth="1"/>
    <col min="12557" max="12557" width="12.28515625" style="2" customWidth="1"/>
    <col min="12558" max="12558" width="15.7109375" style="2" bestFit="1" customWidth="1"/>
    <col min="12559" max="12559" width="2.28515625" style="2" customWidth="1"/>
    <col min="12560" max="12560" width="11.28515625" style="2" customWidth="1"/>
    <col min="12561" max="12561" width="3" style="2" customWidth="1"/>
    <col min="12562" max="12562" width="9" style="2" customWidth="1"/>
    <col min="12563" max="12563" width="1.28515625" style="2" customWidth="1"/>
    <col min="12564" max="12800" width="10.7109375" style="2"/>
    <col min="12801" max="12803" width="1.42578125" style="2" customWidth="1"/>
    <col min="12804" max="12804" width="30.7109375" style="2" customWidth="1"/>
    <col min="12805" max="12805" width="7.28515625" style="2" customWidth="1"/>
    <col min="12806" max="12806" width="0.5703125" style="2" customWidth="1"/>
    <col min="12807" max="12807" width="12.7109375" style="2" customWidth="1"/>
    <col min="12808" max="12808" width="0.5703125" style="2" customWidth="1"/>
    <col min="12809" max="12809" width="12" style="2" customWidth="1"/>
    <col min="12810" max="12810" width="0.5703125" style="2" customWidth="1"/>
    <col min="12811" max="12811" width="12.28515625" style="2" customWidth="1"/>
    <col min="12812" max="12812" width="0.5703125" style="2" customWidth="1"/>
    <col min="12813" max="12813" width="12.28515625" style="2" customWidth="1"/>
    <col min="12814" max="12814" width="15.7109375" style="2" bestFit="1" customWidth="1"/>
    <col min="12815" max="12815" width="2.28515625" style="2" customWidth="1"/>
    <col min="12816" max="12816" width="11.28515625" style="2" customWidth="1"/>
    <col min="12817" max="12817" width="3" style="2" customWidth="1"/>
    <col min="12818" max="12818" width="9" style="2" customWidth="1"/>
    <col min="12819" max="12819" width="1.28515625" style="2" customWidth="1"/>
    <col min="12820" max="13056" width="10.7109375" style="2"/>
    <col min="13057" max="13059" width="1.42578125" style="2" customWidth="1"/>
    <col min="13060" max="13060" width="30.7109375" style="2" customWidth="1"/>
    <col min="13061" max="13061" width="7.28515625" style="2" customWidth="1"/>
    <col min="13062" max="13062" width="0.5703125" style="2" customWidth="1"/>
    <col min="13063" max="13063" width="12.7109375" style="2" customWidth="1"/>
    <col min="13064" max="13064" width="0.5703125" style="2" customWidth="1"/>
    <col min="13065" max="13065" width="12" style="2" customWidth="1"/>
    <col min="13066" max="13066" width="0.5703125" style="2" customWidth="1"/>
    <col min="13067" max="13067" width="12.28515625" style="2" customWidth="1"/>
    <col min="13068" max="13068" width="0.5703125" style="2" customWidth="1"/>
    <col min="13069" max="13069" width="12.28515625" style="2" customWidth="1"/>
    <col min="13070" max="13070" width="15.7109375" style="2" bestFit="1" customWidth="1"/>
    <col min="13071" max="13071" width="2.28515625" style="2" customWidth="1"/>
    <col min="13072" max="13072" width="11.28515625" style="2" customWidth="1"/>
    <col min="13073" max="13073" width="3" style="2" customWidth="1"/>
    <col min="13074" max="13074" width="9" style="2" customWidth="1"/>
    <col min="13075" max="13075" width="1.28515625" style="2" customWidth="1"/>
    <col min="13076" max="13312" width="10.7109375" style="2"/>
    <col min="13313" max="13315" width="1.42578125" style="2" customWidth="1"/>
    <col min="13316" max="13316" width="30.7109375" style="2" customWidth="1"/>
    <col min="13317" max="13317" width="7.28515625" style="2" customWidth="1"/>
    <col min="13318" max="13318" width="0.5703125" style="2" customWidth="1"/>
    <col min="13319" max="13319" width="12.7109375" style="2" customWidth="1"/>
    <col min="13320" max="13320" width="0.5703125" style="2" customWidth="1"/>
    <col min="13321" max="13321" width="12" style="2" customWidth="1"/>
    <col min="13322" max="13322" width="0.5703125" style="2" customWidth="1"/>
    <col min="13323" max="13323" width="12.28515625" style="2" customWidth="1"/>
    <col min="13324" max="13324" width="0.5703125" style="2" customWidth="1"/>
    <col min="13325" max="13325" width="12.28515625" style="2" customWidth="1"/>
    <col min="13326" max="13326" width="15.7109375" style="2" bestFit="1" customWidth="1"/>
    <col min="13327" max="13327" width="2.28515625" style="2" customWidth="1"/>
    <col min="13328" max="13328" width="11.28515625" style="2" customWidth="1"/>
    <col min="13329" max="13329" width="3" style="2" customWidth="1"/>
    <col min="13330" max="13330" width="9" style="2" customWidth="1"/>
    <col min="13331" max="13331" width="1.28515625" style="2" customWidth="1"/>
    <col min="13332" max="13568" width="10.7109375" style="2"/>
    <col min="13569" max="13571" width="1.42578125" style="2" customWidth="1"/>
    <col min="13572" max="13572" width="30.7109375" style="2" customWidth="1"/>
    <col min="13573" max="13573" width="7.28515625" style="2" customWidth="1"/>
    <col min="13574" max="13574" width="0.5703125" style="2" customWidth="1"/>
    <col min="13575" max="13575" width="12.7109375" style="2" customWidth="1"/>
    <col min="13576" max="13576" width="0.5703125" style="2" customWidth="1"/>
    <col min="13577" max="13577" width="12" style="2" customWidth="1"/>
    <col min="13578" max="13578" width="0.5703125" style="2" customWidth="1"/>
    <col min="13579" max="13579" width="12.28515625" style="2" customWidth="1"/>
    <col min="13580" max="13580" width="0.5703125" style="2" customWidth="1"/>
    <col min="13581" max="13581" width="12.28515625" style="2" customWidth="1"/>
    <col min="13582" max="13582" width="15.7109375" style="2" bestFit="1" customWidth="1"/>
    <col min="13583" max="13583" width="2.28515625" style="2" customWidth="1"/>
    <col min="13584" max="13584" width="11.28515625" style="2" customWidth="1"/>
    <col min="13585" max="13585" width="3" style="2" customWidth="1"/>
    <col min="13586" max="13586" width="9" style="2" customWidth="1"/>
    <col min="13587" max="13587" width="1.28515625" style="2" customWidth="1"/>
    <col min="13588" max="13824" width="10.7109375" style="2"/>
    <col min="13825" max="13827" width="1.42578125" style="2" customWidth="1"/>
    <col min="13828" max="13828" width="30.7109375" style="2" customWidth="1"/>
    <col min="13829" max="13829" width="7.28515625" style="2" customWidth="1"/>
    <col min="13830" max="13830" width="0.5703125" style="2" customWidth="1"/>
    <col min="13831" max="13831" width="12.7109375" style="2" customWidth="1"/>
    <col min="13832" max="13832" width="0.5703125" style="2" customWidth="1"/>
    <col min="13833" max="13833" width="12" style="2" customWidth="1"/>
    <col min="13834" max="13834" width="0.5703125" style="2" customWidth="1"/>
    <col min="13835" max="13835" width="12.28515625" style="2" customWidth="1"/>
    <col min="13836" max="13836" width="0.5703125" style="2" customWidth="1"/>
    <col min="13837" max="13837" width="12.28515625" style="2" customWidth="1"/>
    <col min="13838" max="13838" width="15.7109375" style="2" bestFit="1" customWidth="1"/>
    <col min="13839" max="13839" width="2.28515625" style="2" customWidth="1"/>
    <col min="13840" max="13840" width="11.28515625" style="2" customWidth="1"/>
    <col min="13841" max="13841" width="3" style="2" customWidth="1"/>
    <col min="13842" max="13842" width="9" style="2" customWidth="1"/>
    <col min="13843" max="13843" width="1.28515625" style="2" customWidth="1"/>
    <col min="13844" max="14080" width="10.7109375" style="2"/>
    <col min="14081" max="14083" width="1.42578125" style="2" customWidth="1"/>
    <col min="14084" max="14084" width="30.7109375" style="2" customWidth="1"/>
    <col min="14085" max="14085" width="7.28515625" style="2" customWidth="1"/>
    <col min="14086" max="14086" width="0.5703125" style="2" customWidth="1"/>
    <col min="14087" max="14087" width="12.7109375" style="2" customWidth="1"/>
    <col min="14088" max="14088" width="0.5703125" style="2" customWidth="1"/>
    <col min="14089" max="14089" width="12" style="2" customWidth="1"/>
    <col min="14090" max="14090" width="0.5703125" style="2" customWidth="1"/>
    <col min="14091" max="14091" width="12.28515625" style="2" customWidth="1"/>
    <col min="14092" max="14092" width="0.5703125" style="2" customWidth="1"/>
    <col min="14093" max="14093" width="12.28515625" style="2" customWidth="1"/>
    <col min="14094" max="14094" width="15.7109375" style="2" bestFit="1" customWidth="1"/>
    <col min="14095" max="14095" width="2.28515625" style="2" customWidth="1"/>
    <col min="14096" max="14096" width="11.28515625" style="2" customWidth="1"/>
    <col min="14097" max="14097" width="3" style="2" customWidth="1"/>
    <col min="14098" max="14098" width="9" style="2" customWidth="1"/>
    <col min="14099" max="14099" width="1.28515625" style="2" customWidth="1"/>
    <col min="14100" max="14336" width="10.7109375" style="2"/>
    <col min="14337" max="14339" width="1.42578125" style="2" customWidth="1"/>
    <col min="14340" max="14340" width="30.7109375" style="2" customWidth="1"/>
    <col min="14341" max="14341" width="7.28515625" style="2" customWidth="1"/>
    <col min="14342" max="14342" width="0.5703125" style="2" customWidth="1"/>
    <col min="14343" max="14343" width="12.7109375" style="2" customWidth="1"/>
    <col min="14344" max="14344" width="0.5703125" style="2" customWidth="1"/>
    <col min="14345" max="14345" width="12" style="2" customWidth="1"/>
    <col min="14346" max="14346" width="0.5703125" style="2" customWidth="1"/>
    <col min="14347" max="14347" width="12.28515625" style="2" customWidth="1"/>
    <col min="14348" max="14348" width="0.5703125" style="2" customWidth="1"/>
    <col min="14349" max="14349" width="12.28515625" style="2" customWidth="1"/>
    <col min="14350" max="14350" width="15.7109375" style="2" bestFit="1" customWidth="1"/>
    <col min="14351" max="14351" width="2.28515625" style="2" customWidth="1"/>
    <col min="14352" max="14352" width="11.28515625" style="2" customWidth="1"/>
    <col min="14353" max="14353" width="3" style="2" customWidth="1"/>
    <col min="14354" max="14354" width="9" style="2" customWidth="1"/>
    <col min="14355" max="14355" width="1.28515625" style="2" customWidth="1"/>
    <col min="14356" max="14592" width="10.7109375" style="2"/>
    <col min="14593" max="14595" width="1.42578125" style="2" customWidth="1"/>
    <col min="14596" max="14596" width="30.7109375" style="2" customWidth="1"/>
    <col min="14597" max="14597" width="7.28515625" style="2" customWidth="1"/>
    <col min="14598" max="14598" width="0.5703125" style="2" customWidth="1"/>
    <col min="14599" max="14599" width="12.7109375" style="2" customWidth="1"/>
    <col min="14600" max="14600" width="0.5703125" style="2" customWidth="1"/>
    <col min="14601" max="14601" width="12" style="2" customWidth="1"/>
    <col min="14602" max="14602" width="0.5703125" style="2" customWidth="1"/>
    <col min="14603" max="14603" width="12.28515625" style="2" customWidth="1"/>
    <col min="14604" max="14604" width="0.5703125" style="2" customWidth="1"/>
    <col min="14605" max="14605" width="12.28515625" style="2" customWidth="1"/>
    <col min="14606" max="14606" width="15.7109375" style="2" bestFit="1" customWidth="1"/>
    <col min="14607" max="14607" width="2.28515625" style="2" customWidth="1"/>
    <col min="14608" max="14608" width="11.28515625" style="2" customWidth="1"/>
    <col min="14609" max="14609" width="3" style="2" customWidth="1"/>
    <col min="14610" max="14610" width="9" style="2" customWidth="1"/>
    <col min="14611" max="14611" width="1.28515625" style="2" customWidth="1"/>
    <col min="14612" max="14848" width="10.7109375" style="2"/>
    <col min="14849" max="14851" width="1.42578125" style="2" customWidth="1"/>
    <col min="14852" max="14852" width="30.7109375" style="2" customWidth="1"/>
    <col min="14853" max="14853" width="7.28515625" style="2" customWidth="1"/>
    <col min="14854" max="14854" width="0.5703125" style="2" customWidth="1"/>
    <col min="14855" max="14855" width="12.7109375" style="2" customWidth="1"/>
    <col min="14856" max="14856" width="0.5703125" style="2" customWidth="1"/>
    <col min="14857" max="14857" width="12" style="2" customWidth="1"/>
    <col min="14858" max="14858" width="0.5703125" style="2" customWidth="1"/>
    <col min="14859" max="14859" width="12.28515625" style="2" customWidth="1"/>
    <col min="14860" max="14860" width="0.5703125" style="2" customWidth="1"/>
    <col min="14861" max="14861" width="12.28515625" style="2" customWidth="1"/>
    <col min="14862" max="14862" width="15.7109375" style="2" bestFit="1" customWidth="1"/>
    <col min="14863" max="14863" width="2.28515625" style="2" customWidth="1"/>
    <col min="14864" max="14864" width="11.28515625" style="2" customWidth="1"/>
    <col min="14865" max="14865" width="3" style="2" customWidth="1"/>
    <col min="14866" max="14866" width="9" style="2" customWidth="1"/>
    <col min="14867" max="14867" width="1.28515625" style="2" customWidth="1"/>
    <col min="14868" max="15104" width="10.7109375" style="2"/>
    <col min="15105" max="15107" width="1.42578125" style="2" customWidth="1"/>
    <col min="15108" max="15108" width="30.7109375" style="2" customWidth="1"/>
    <col min="15109" max="15109" width="7.28515625" style="2" customWidth="1"/>
    <col min="15110" max="15110" width="0.5703125" style="2" customWidth="1"/>
    <col min="15111" max="15111" width="12.7109375" style="2" customWidth="1"/>
    <col min="15112" max="15112" width="0.5703125" style="2" customWidth="1"/>
    <col min="15113" max="15113" width="12" style="2" customWidth="1"/>
    <col min="15114" max="15114" width="0.5703125" style="2" customWidth="1"/>
    <col min="15115" max="15115" width="12.28515625" style="2" customWidth="1"/>
    <col min="15116" max="15116" width="0.5703125" style="2" customWidth="1"/>
    <col min="15117" max="15117" width="12.28515625" style="2" customWidth="1"/>
    <col min="15118" max="15118" width="15.7109375" style="2" bestFit="1" customWidth="1"/>
    <col min="15119" max="15119" width="2.28515625" style="2" customWidth="1"/>
    <col min="15120" max="15120" width="11.28515625" style="2" customWidth="1"/>
    <col min="15121" max="15121" width="3" style="2" customWidth="1"/>
    <col min="15122" max="15122" width="9" style="2" customWidth="1"/>
    <col min="15123" max="15123" width="1.28515625" style="2" customWidth="1"/>
    <col min="15124" max="15360" width="10.7109375" style="2"/>
    <col min="15361" max="15363" width="1.42578125" style="2" customWidth="1"/>
    <col min="15364" max="15364" width="30.7109375" style="2" customWidth="1"/>
    <col min="15365" max="15365" width="7.28515625" style="2" customWidth="1"/>
    <col min="15366" max="15366" width="0.5703125" style="2" customWidth="1"/>
    <col min="15367" max="15367" width="12.7109375" style="2" customWidth="1"/>
    <col min="15368" max="15368" width="0.5703125" style="2" customWidth="1"/>
    <col min="15369" max="15369" width="12" style="2" customWidth="1"/>
    <col min="15370" max="15370" width="0.5703125" style="2" customWidth="1"/>
    <col min="15371" max="15371" width="12.28515625" style="2" customWidth="1"/>
    <col min="15372" max="15372" width="0.5703125" style="2" customWidth="1"/>
    <col min="15373" max="15373" width="12.28515625" style="2" customWidth="1"/>
    <col min="15374" max="15374" width="15.7109375" style="2" bestFit="1" customWidth="1"/>
    <col min="15375" max="15375" width="2.28515625" style="2" customWidth="1"/>
    <col min="15376" max="15376" width="11.28515625" style="2" customWidth="1"/>
    <col min="15377" max="15377" width="3" style="2" customWidth="1"/>
    <col min="15378" max="15378" width="9" style="2" customWidth="1"/>
    <col min="15379" max="15379" width="1.28515625" style="2" customWidth="1"/>
    <col min="15380" max="15616" width="10.7109375" style="2"/>
    <col min="15617" max="15619" width="1.42578125" style="2" customWidth="1"/>
    <col min="15620" max="15620" width="30.7109375" style="2" customWidth="1"/>
    <col min="15621" max="15621" width="7.28515625" style="2" customWidth="1"/>
    <col min="15622" max="15622" width="0.5703125" style="2" customWidth="1"/>
    <col min="15623" max="15623" width="12.7109375" style="2" customWidth="1"/>
    <col min="15624" max="15624" width="0.5703125" style="2" customWidth="1"/>
    <col min="15625" max="15625" width="12" style="2" customWidth="1"/>
    <col min="15626" max="15626" width="0.5703125" style="2" customWidth="1"/>
    <col min="15627" max="15627" width="12.28515625" style="2" customWidth="1"/>
    <col min="15628" max="15628" width="0.5703125" style="2" customWidth="1"/>
    <col min="15629" max="15629" width="12.28515625" style="2" customWidth="1"/>
    <col min="15630" max="15630" width="15.7109375" style="2" bestFit="1" customWidth="1"/>
    <col min="15631" max="15631" width="2.28515625" style="2" customWidth="1"/>
    <col min="15632" max="15632" width="11.28515625" style="2" customWidth="1"/>
    <col min="15633" max="15633" width="3" style="2" customWidth="1"/>
    <col min="15634" max="15634" width="9" style="2" customWidth="1"/>
    <col min="15635" max="15635" width="1.28515625" style="2" customWidth="1"/>
    <col min="15636" max="15872" width="10.7109375" style="2"/>
    <col min="15873" max="15875" width="1.42578125" style="2" customWidth="1"/>
    <col min="15876" max="15876" width="30.7109375" style="2" customWidth="1"/>
    <col min="15877" max="15877" width="7.28515625" style="2" customWidth="1"/>
    <col min="15878" max="15878" width="0.5703125" style="2" customWidth="1"/>
    <col min="15879" max="15879" width="12.7109375" style="2" customWidth="1"/>
    <col min="15880" max="15880" width="0.5703125" style="2" customWidth="1"/>
    <col min="15881" max="15881" width="12" style="2" customWidth="1"/>
    <col min="15882" max="15882" width="0.5703125" style="2" customWidth="1"/>
    <col min="15883" max="15883" width="12.28515625" style="2" customWidth="1"/>
    <col min="15884" max="15884" width="0.5703125" style="2" customWidth="1"/>
    <col min="15885" max="15885" width="12.28515625" style="2" customWidth="1"/>
    <col min="15886" max="15886" width="15.7109375" style="2" bestFit="1" customWidth="1"/>
    <col min="15887" max="15887" width="2.28515625" style="2" customWidth="1"/>
    <col min="15888" max="15888" width="11.28515625" style="2" customWidth="1"/>
    <col min="15889" max="15889" width="3" style="2" customWidth="1"/>
    <col min="15890" max="15890" width="9" style="2" customWidth="1"/>
    <col min="15891" max="15891" width="1.28515625" style="2" customWidth="1"/>
    <col min="15892" max="16128" width="10.7109375" style="2"/>
    <col min="16129" max="16131" width="1.42578125" style="2" customWidth="1"/>
    <col min="16132" max="16132" width="30.7109375" style="2" customWidth="1"/>
    <col min="16133" max="16133" width="7.28515625" style="2" customWidth="1"/>
    <col min="16134" max="16134" width="0.5703125" style="2" customWidth="1"/>
    <col min="16135" max="16135" width="12.7109375" style="2" customWidth="1"/>
    <col min="16136" max="16136" width="0.5703125" style="2" customWidth="1"/>
    <col min="16137" max="16137" width="12" style="2" customWidth="1"/>
    <col min="16138" max="16138" width="0.5703125" style="2" customWidth="1"/>
    <col min="16139" max="16139" width="12.28515625" style="2" customWidth="1"/>
    <col min="16140" max="16140" width="0.5703125" style="2" customWidth="1"/>
    <col min="16141" max="16141" width="12.28515625" style="2" customWidth="1"/>
    <col min="16142" max="16142" width="15.7109375" style="2" bestFit="1" customWidth="1"/>
    <col min="16143" max="16143" width="2.28515625" style="2" customWidth="1"/>
    <col min="16144" max="16144" width="11.28515625" style="2" customWidth="1"/>
    <col min="16145" max="16145" width="3" style="2" customWidth="1"/>
    <col min="16146" max="16146" width="9" style="2" customWidth="1"/>
    <col min="16147" max="16147" width="1.28515625" style="2" customWidth="1"/>
    <col min="16148" max="16384" width="10.7109375" style="2"/>
  </cols>
  <sheetData>
    <row r="1" spans="1:20" ht="22.15" customHeight="1">
      <c r="M1" s="96" t="s">
        <v>176</v>
      </c>
      <c r="N1" s="67"/>
      <c r="O1" s="67"/>
      <c r="P1" s="67"/>
      <c r="Q1" s="67"/>
      <c r="R1" s="67"/>
      <c r="S1" s="67"/>
      <c r="T1" s="67"/>
    </row>
    <row r="2" spans="1:20" ht="22.15" customHeight="1">
      <c r="M2" s="96" t="s">
        <v>177</v>
      </c>
      <c r="N2" s="67"/>
      <c r="O2" s="67"/>
      <c r="P2" s="67"/>
      <c r="Q2" s="67"/>
      <c r="R2" s="67"/>
      <c r="S2" s="67"/>
      <c r="T2" s="67"/>
    </row>
    <row r="3" spans="1:20" ht="24" customHeight="1">
      <c r="A3" s="281" t="s">
        <v>178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20" ht="24" customHeight="1">
      <c r="A4" s="282" t="s">
        <v>42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</row>
    <row r="5" spans="1:20" ht="24" customHeight="1">
      <c r="A5" s="282" t="s">
        <v>0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</row>
    <row r="6" spans="1:20" ht="24" customHeight="1">
      <c r="A6" s="282" t="s">
        <v>203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</row>
    <row r="7" spans="1:20" ht="14.25" customHeight="1">
      <c r="D7" s="1" t="s">
        <v>34</v>
      </c>
      <c r="E7" s="1"/>
      <c r="F7" s="1"/>
      <c r="G7" s="1"/>
      <c r="H7" s="1"/>
      <c r="I7" s="1"/>
      <c r="J7" s="1"/>
      <c r="K7" s="1"/>
      <c r="L7" s="1"/>
      <c r="M7" s="1"/>
    </row>
    <row r="8" spans="1:20" s="10" customFormat="1" ht="20.100000000000001" customHeight="1">
      <c r="A8" s="8"/>
      <c r="B8" s="2"/>
      <c r="C8" s="2"/>
      <c r="D8" s="2"/>
      <c r="E8" s="35"/>
      <c r="F8" s="35"/>
      <c r="G8" s="35"/>
      <c r="H8" s="2"/>
      <c r="I8" s="35"/>
      <c r="J8" s="2"/>
      <c r="K8" s="19"/>
      <c r="L8" s="2"/>
      <c r="M8" s="19" t="s">
        <v>175</v>
      </c>
    </row>
    <row r="9" spans="1:20" s="13" customFormat="1" ht="20.100000000000001" customHeight="1">
      <c r="A9" s="20"/>
      <c r="B9" s="21"/>
      <c r="C9" s="21"/>
      <c r="D9" s="21"/>
      <c r="E9" s="18"/>
      <c r="F9" s="18"/>
      <c r="G9" s="286" t="s">
        <v>1</v>
      </c>
      <c r="H9" s="286"/>
      <c r="I9" s="286"/>
      <c r="J9" s="22"/>
      <c r="K9" s="286" t="s">
        <v>77</v>
      </c>
      <c r="L9" s="286"/>
      <c r="M9" s="286"/>
    </row>
    <row r="10" spans="1:20" s="10" customFormat="1" ht="20.100000000000001" customHeight="1">
      <c r="A10" s="8"/>
      <c r="B10" s="2"/>
      <c r="C10" s="2"/>
      <c r="D10" s="2"/>
      <c r="E10" s="19"/>
      <c r="F10" s="19"/>
      <c r="G10" s="90" t="s">
        <v>204</v>
      </c>
      <c r="H10" s="91"/>
      <c r="I10" s="90" t="s">
        <v>170</v>
      </c>
      <c r="J10" s="91"/>
      <c r="K10" s="90" t="s">
        <v>204</v>
      </c>
      <c r="L10" s="91"/>
      <c r="M10" s="90" t="s">
        <v>170</v>
      </c>
    </row>
    <row r="11" spans="1:20" s="10" customFormat="1" ht="20.100000000000001" customHeight="1">
      <c r="A11" s="8"/>
      <c r="B11" s="2"/>
      <c r="C11" s="2"/>
      <c r="D11" s="2"/>
      <c r="E11" s="19" t="s">
        <v>2</v>
      </c>
      <c r="F11" s="19"/>
      <c r="G11" s="92" t="s">
        <v>205</v>
      </c>
      <c r="H11" s="24"/>
      <c r="I11" s="92" t="s">
        <v>171</v>
      </c>
      <c r="J11" s="24"/>
      <c r="K11" s="92" t="s">
        <v>205</v>
      </c>
      <c r="L11" s="24"/>
      <c r="M11" s="92" t="s">
        <v>171</v>
      </c>
    </row>
    <row r="12" spans="1:20" s="10" customFormat="1" ht="20.100000000000001" customHeight="1">
      <c r="A12" s="280" t="s">
        <v>3</v>
      </c>
      <c r="B12" s="280"/>
      <c r="C12" s="280"/>
      <c r="D12" s="280"/>
      <c r="E12" s="83"/>
      <c r="F12" s="23"/>
      <c r="G12" s="36"/>
      <c r="H12" s="24"/>
      <c r="I12" s="36"/>
      <c r="J12" s="24"/>
      <c r="K12" s="36"/>
      <c r="L12" s="24"/>
      <c r="M12" s="36"/>
    </row>
    <row r="13" spans="1:20" s="13" customFormat="1" ht="20.100000000000001" customHeight="1">
      <c r="A13" s="20" t="s">
        <v>4</v>
      </c>
      <c r="B13" s="21"/>
      <c r="C13" s="21"/>
      <c r="D13" s="21"/>
      <c r="E13" s="84"/>
      <c r="F13" s="37"/>
      <c r="G13" s="38"/>
      <c r="H13" s="39"/>
      <c r="I13" s="38"/>
      <c r="J13" s="39"/>
      <c r="K13" s="39"/>
      <c r="L13" s="40"/>
      <c r="M13" s="39"/>
    </row>
    <row r="14" spans="1:20" s="10" customFormat="1" ht="20.100000000000001" customHeight="1">
      <c r="A14" s="2"/>
      <c r="B14" s="8" t="s">
        <v>35</v>
      </c>
      <c r="C14" s="2"/>
      <c r="D14" s="2"/>
      <c r="E14" s="85">
        <v>5</v>
      </c>
      <c r="F14" s="30"/>
      <c r="G14" s="29">
        <v>299026</v>
      </c>
      <c r="H14" s="41"/>
      <c r="I14" s="29">
        <v>129318</v>
      </c>
      <c r="J14" s="29"/>
      <c r="K14" s="29">
        <v>294496</v>
      </c>
      <c r="L14" s="29"/>
      <c r="M14" s="29">
        <v>120315</v>
      </c>
    </row>
    <row r="15" spans="1:20" s="10" customFormat="1" ht="20.100000000000001" customHeight="1">
      <c r="A15" s="2"/>
      <c r="B15" s="8" t="s">
        <v>140</v>
      </c>
      <c r="C15" s="2"/>
      <c r="D15" s="2"/>
      <c r="E15" s="85" t="s">
        <v>195</v>
      </c>
      <c r="F15" s="30"/>
      <c r="G15" s="42">
        <v>682320</v>
      </c>
      <c r="H15" s="41"/>
      <c r="I15" s="42">
        <v>768319</v>
      </c>
      <c r="J15" s="29"/>
      <c r="K15" s="29">
        <v>690546</v>
      </c>
      <c r="L15" s="29"/>
      <c r="M15" s="97">
        <v>781536</v>
      </c>
    </row>
    <row r="16" spans="1:20" s="10" customFormat="1" ht="20.100000000000001" customHeight="1">
      <c r="A16" s="2"/>
      <c r="B16" s="8" t="s">
        <v>141</v>
      </c>
      <c r="C16" s="2"/>
      <c r="D16" s="2"/>
      <c r="E16" s="85">
        <v>7</v>
      </c>
      <c r="F16" s="30"/>
      <c r="G16" s="42">
        <v>35801</v>
      </c>
      <c r="H16" s="41"/>
      <c r="I16" s="26">
        <v>44589</v>
      </c>
      <c r="J16" s="41"/>
      <c r="K16" s="26">
        <v>0</v>
      </c>
      <c r="L16" s="29"/>
      <c r="M16" s="26">
        <v>0</v>
      </c>
    </row>
    <row r="17" spans="1:21" s="10" customFormat="1" ht="20.100000000000001" customHeight="1">
      <c r="A17" s="2"/>
      <c r="B17" s="8" t="s">
        <v>36</v>
      </c>
      <c r="C17" s="2"/>
      <c r="D17" s="2"/>
      <c r="E17" s="85">
        <v>8</v>
      </c>
      <c r="F17" s="30"/>
      <c r="G17" s="43">
        <v>298163</v>
      </c>
      <c r="H17" s="41"/>
      <c r="I17" s="43">
        <v>388507</v>
      </c>
      <c r="J17" s="29"/>
      <c r="K17" s="29">
        <v>296713</v>
      </c>
      <c r="L17" s="29"/>
      <c r="M17" s="29">
        <v>382507</v>
      </c>
    </row>
    <row r="18" spans="1:21" s="10" customFormat="1" ht="20.100000000000001" customHeight="1">
      <c r="A18" s="2"/>
      <c r="B18" s="8" t="s">
        <v>125</v>
      </c>
      <c r="C18" s="2"/>
      <c r="D18" s="2"/>
      <c r="E18" s="85">
        <v>9</v>
      </c>
      <c r="F18" s="30"/>
      <c r="G18" s="43">
        <v>33261</v>
      </c>
      <c r="H18" s="41"/>
      <c r="I18" s="43">
        <v>33453</v>
      </c>
      <c r="J18" s="29"/>
      <c r="K18" s="29">
        <v>33261</v>
      </c>
      <c r="L18" s="29"/>
      <c r="M18" s="29">
        <v>33453</v>
      </c>
    </row>
    <row r="19" spans="1:21" s="10" customFormat="1" ht="20.100000000000001" customHeight="1">
      <c r="A19" s="2"/>
      <c r="B19" s="8" t="s">
        <v>220</v>
      </c>
      <c r="C19" s="2"/>
      <c r="D19" s="2"/>
      <c r="E19" s="85"/>
      <c r="F19" s="30"/>
      <c r="G19" s="43">
        <v>331</v>
      </c>
      <c r="H19" s="41"/>
      <c r="I19" s="26">
        <v>0</v>
      </c>
      <c r="J19" s="29"/>
      <c r="K19" s="29">
        <v>331</v>
      </c>
      <c r="L19" s="29"/>
      <c r="M19" s="26">
        <v>0</v>
      </c>
    </row>
    <row r="20" spans="1:21" s="10" customFormat="1" ht="20.100000000000001" customHeight="1">
      <c r="A20" s="2"/>
      <c r="B20" s="8" t="s">
        <v>30</v>
      </c>
      <c r="C20" s="2"/>
      <c r="D20" s="2"/>
      <c r="E20" s="85">
        <v>10</v>
      </c>
      <c r="F20" s="30"/>
      <c r="G20" s="29">
        <v>8245</v>
      </c>
      <c r="H20" s="41"/>
      <c r="I20" s="29">
        <v>15567</v>
      </c>
      <c r="J20" s="29"/>
      <c r="K20" s="29">
        <v>7115</v>
      </c>
      <c r="L20" s="29"/>
      <c r="M20" s="29">
        <v>13967</v>
      </c>
    </row>
    <row r="21" spans="1:21" s="10" customFormat="1" ht="20.100000000000001" customHeight="1">
      <c r="A21" s="2"/>
      <c r="B21" s="8" t="s">
        <v>160</v>
      </c>
      <c r="C21" s="2"/>
      <c r="D21" s="2"/>
      <c r="E21" s="85">
        <v>11</v>
      </c>
      <c r="F21" s="30"/>
      <c r="G21" s="26">
        <v>0</v>
      </c>
      <c r="H21" s="41"/>
      <c r="I21" s="44">
        <v>513090</v>
      </c>
      <c r="J21" s="29"/>
      <c r="K21" s="26">
        <v>0</v>
      </c>
      <c r="L21" s="29"/>
      <c r="M21" s="44">
        <v>174554</v>
      </c>
    </row>
    <row r="22" spans="1:21" s="10" customFormat="1" ht="20.100000000000001" customHeight="1">
      <c r="A22" s="2"/>
      <c r="B22" s="2"/>
      <c r="C22" s="20" t="s">
        <v>5</v>
      </c>
      <c r="D22" s="2"/>
      <c r="E22" s="85"/>
      <c r="F22" s="30"/>
      <c r="G22" s="45">
        <v>1357147</v>
      </c>
      <c r="H22" s="41"/>
      <c r="I22" s="45">
        <v>1892843</v>
      </c>
      <c r="J22" s="29"/>
      <c r="K22" s="45">
        <v>1322462</v>
      </c>
      <c r="L22" s="29"/>
      <c r="M22" s="45">
        <v>1506332</v>
      </c>
      <c r="N22" s="67">
        <f>SUM(G14:G21)-G22</f>
        <v>0</v>
      </c>
      <c r="O22" s="67"/>
      <c r="P22" s="67">
        <f>SUM(I14:I21)-I22</f>
        <v>0</v>
      </c>
      <c r="Q22" s="67"/>
      <c r="R22" s="67">
        <f>SUM(K14:K21)-K22</f>
        <v>0</v>
      </c>
      <c r="S22" s="67"/>
      <c r="T22" s="67">
        <f>SUM(M14:M21)-M22</f>
        <v>0</v>
      </c>
      <c r="U22" s="67"/>
    </row>
    <row r="23" spans="1:21" s="10" customFormat="1" ht="20.100000000000001" customHeight="1">
      <c r="A23" s="20" t="s">
        <v>6</v>
      </c>
      <c r="B23" s="2"/>
      <c r="C23" s="2"/>
      <c r="D23" s="2"/>
      <c r="E23" s="85"/>
      <c r="F23" s="30"/>
      <c r="G23" s="2"/>
      <c r="H23" s="2"/>
      <c r="I23" s="2"/>
      <c r="J23" s="29"/>
      <c r="K23" s="29"/>
      <c r="L23" s="29"/>
      <c r="M23" s="29"/>
    </row>
    <row r="24" spans="1:21" s="10" customFormat="1" ht="20.100000000000001" customHeight="1">
      <c r="A24" s="2"/>
      <c r="B24" s="8" t="s">
        <v>37</v>
      </c>
      <c r="C24" s="2"/>
      <c r="D24" s="2"/>
      <c r="E24" s="85">
        <v>13</v>
      </c>
      <c r="F24" s="30"/>
      <c r="G24" s="26">
        <v>0</v>
      </c>
      <c r="H24" s="41"/>
      <c r="I24" s="26">
        <v>0</v>
      </c>
      <c r="J24" s="29"/>
      <c r="K24" s="29">
        <v>35625</v>
      </c>
      <c r="L24" s="29"/>
      <c r="M24" s="29">
        <v>35625</v>
      </c>
    </row>
    <row r="25" spans="1:21" s="10" customFormat="1" ht="20.100000000000001" customHeight="1">
      <c r="A25" s="2"/>
      <c r="B25" s="8" t="s">
        <v>38</v>
      </c>
      <c r="C25" s="2"/>
      <c r="D25" s="2"/>
      <c r="E25" s="85">
        <v>14</v>
      </c>
      <c r="F25" s="30"/>
      <c r="G25" s="46">
        <v>13959</v>
      </c>
      <c r="H25" s="41"/>
      <c r="I25" s="46">
        <v>13959</v>
      </c>
      <c r="J25" s="29"/>
      <c r="K25" s="29">
        <v>13959</v>
      </c>
      <c r="L25" s="29"/>
      <c r="M25" s="29">
        <v>13959</v>
      </c>
    </row>
    <row r="26" spans="1:21" s="10" customFormat="1" ht="20.100000000000001" customHeight="1">
      <c r="A26" s="2"/>
      <c r="B26" s="8" t="s">
        <v>39</v>
      </c>
      <c r="C26" s="2"/>
      <c r="D26" s="2"/>
      <c r="E26" s="85">
        <v>15</v>
      </c>
      <c r="F26" s="30"/>
      <c r="G26" s="41">
        <v>75927</v>
      </c>
      <c r="H26" s="41"/>
      <c r="I26" s="41">
        <v>58927</v>
      </c>
      <c r="J26" s="29"/>
      <c r="K26" s="29">
        <v>74012</v>
      </c>
      <c r="L26" s="29"/>
      <c r="M26" s="29">
        <v>56799</v>
      </c>
    </row>
    <row r="27" spans="1:21" s="10" customFormat="1" ht="20.100000000000001" customHeight="1">
      <c r="A27" s="2"/>
      <c r="B27" s="8" t="s">
        <v>120</v>
      </c>
      <c r="C27" s="2"/>
      <c r="D27" s="2"/>
      <c r="E27" s="85">
        <v>16</v>
      </c>
      <c r="F27" s="30"/>
      <c r="G27" s="41">
        <v>52494</v>
      </c>
      <c r="H27" s="41"/>
      <c r="I27" s="41">
        <v>64717</v>
      </c>
      <c r="J27" s="29"/>
      <c r="K27" s="29">
        <v>51968</v>
      </c>
      <c r="L27" s="29"/>
      <c r="M27" s="97">
        <v>64139</v>
      </c>
    </row>
    <row r="28" spans="1:21" s="10" customFormat="1" ht="20.100000000000001" customHeight="1">
      <c r="A28" s="2"/>
      <c r="B28" s="8" t="s">
        <v>40</v>
      </c>
      <c r="C28" s="2"/>
      <c r="D28" s="2"/>
      <c r="E28" s="85">
        <v>17</v>
      </c>
      <c r="F28" s="30"/>
      <c r="G28" s="41">
        <v>1369</v>
      </c>
      <c r="H28" s="41"/>
      <c r="I28" s="41">
        <v>1472</v>
      </c>
      <c r="J28" s="29"/>
      <c r="K28" s="29">
        <v>1131</v>
      </c>
      <c r="L28" s="29"/>
      <c r="M28" s="29">
        <v>1310</v>
      </c>
    </row>
    <row r="29" spans="1:21" s="10" customFormat="1" ht="20.100000000000001" customHeight="1">
      <c r="A29" s="2"/>
      <c r="B29" s="8" t="s">
        <v>41</v>
      </c>
      <c r="C29" s="2"/>
      <c r="D29" s="2"/>
      <c r="E29" s="85">
        <v>18</v>
      </c>
      <c r="F29" s="30"/>
      <c r="G29" s="41">
        <v>10597</v>
      </c>
      <c r="H29" s="41"/>
      <c r="I29" s="41">
        <v>17709</v>
      </c>
      <c r="J29" s="29"/>
      <c r="K29" s="29">
        <v>10452</v>
      </c>
      <c r="L29" s="29"/>
      <c r="M29" s="29">
        <v>17627</v>
      </c>
    </row>
    <row r="30" spans="1:21" s="10" customFormat="1" ht="20.100000000000001" customHeight="1">
      <c r="A30" s="2"/>
      <c r="B30" s="8" t="s">
        <v>31</v>
      </c>
      <c r="C30" s="2"/>
      <c r="D30" s="2"/>
      <c r="E30" s="83"/>
      <c r="F30" s="30"/>
      <c r="G30" s="41">
        <v>24854</v>
      </c>
      <c r="H30" s="41"/>
      <c r="I30" s="41">
        <v>2081</v>
      </c>
      <c r="J30" s="29"/>
      <c r="K30" s="97">
        <v>24854</v>
      </c>
      <c r="L30" s="29"/>
      <c r="M30" s="29">
        <v>2081</v>
      </c>
    </row>
    <row r="31" spans="1:21" s="10" customFormat="1" ht="20.100000000000001" customHeight="1">
      <c r="A31" s="2"/>
      <c r="B31" s="2"/>
      <c r="C31" s="20" t="s">
        <v>7</v>
      </c>
      <c r="D31" s="2"/>
      <c r="E31" s="83"/>
      <c r="F31" s="30"/>
      <c r="G31" s="47">
        <v>179200</v>
      </c>
      <c r="H31" s="48"/>
      <c r="I31" s="47">
        <v>158865</v>
      </c>
      <c r="J31" s="29"/>
      <c r="K31" s="47">
        <v>212001</v>
      </c>
      <c r="L31" s="29"/>
      <c r="M31" s="47">
        <v>191540</v>
      </c>
      <c r="N31" s="67">
        <f>SUM(G24:H30)-G31</f>
        <v>0</v>
      </c>
      <c r="O31" s="67"/>
      <c r="P31" s="67">
        <f>SUM(I24:I30)-I31</f>
        <v>0</v>
      </c>
      <c r="Q31" s="67"/>
      <c r="R31" s="67">
        <f>SUM(K24:K30)-K31</f>
        <v>0</v>
      </c>
      <c r="S31" s="67"/>
      <c r="T31" s="67">
        <f>SUM(M24:M30)-M31</f>
        <v>0</v>
      </c>
      <c r="U31" s="67"/>
    </row>
    <row r="32" spans="1:21" s="10" customFormat="1" ht="20.100000000000001" customHeight="1" thickBot="1">
      <c r="A32" s="20" t="s">
        <v>8</v>
      </c>
      <c r="B32" s="2"/>
      <c r="C32" s="2"/>
      <c r="D32" s="2"/>
      <c r="E32" s="83"/>
      <c r="F32" s="30"/>
      <c r="G32" s="49">
        <v>1536347</v>
      </c>
      <c r="H32" s="41"/>
      <c r="I32" s="49">
        <v>2051708</v>
      </c>
      <c r="J32" s="29"/>
      <c r="K32" s="49">
        <v>1534463</v>
      </c>
      <c r="L32" s="29"/>
      <c r="M32" s="49">
        <v>1697872</v>
      </c>
      <c r="N32" s="67">
        <f>G22+G31-G32</f>
        <v>0</v>
      </c>
      <c r="O32" s="67"/>
      <c r="P32" s="67">
        <f>I22+I31-I32</f>
        <v>0</v>
      </c>
      <c r="Q32" s="67"/>
      <c r="R32" s="67">
        <f>K22+K31-K32</f>
        <v>0</v>
      </c>
      <c r="S32" s="67"/>
      <c r="T32" s="67">
        <f>M22+M31-M32</f>
        <v>0</v>
      </c>
      <c r="U32" s="67"/>
    </row>
    <row r="33" spans="1:20" s="11" customFormat="1" ht="20.100000000000001" customHeight="1" thickTop="1">
      <c r="A33" s="9"/>
      <c r="D33" s="12"/>
      <c r="E33" s="86"/>
      <c r="G33" s="16"/>
      <c r="H33" s="16"/>
      <c r="I33" s="16"/>
      <c r="J33" s="16"/>
      <c r="K33" s="16"/>
      <c r="L33" s="16"/>
      <c r="M33" s="16"/>
      <c r="N33" s="80"/>
    </row>
    <row r="34" spans="1:20" s="11" customFormat="1" ht="20.100000000000001" customHeight="1">
      <c r="A34" s="9"/>
      <c r="D34" s="12"/>
      <c r="G34" s="16"/>
      <c r="H34" s="16"/>
      <c r="I34" s="16"/>
      <c r="J34" s="16"/>
      <c r="K34" s="16"/>
      <c r="L34" s="16"/>
      <c r="M34" s="16"/>
      <c r="N34" s="79"/>
    </row>
    <row r="35" spans="1:20" ht="22.15" customHeight="1">
      <c r="M35" s="96" t="s">
        <v>176</v>
      </c>
      <c r="N35" s="67"/>
      <c r="O35" s="67"/>
      <c r="P35" s="67"/>
      <c r="Q35" s="67"/>
      <c r="R35" s="67"/>
      <c r="S35" s="67"/>
      <c r="T35" s="67"/>
    </row>
    <row r="36" spans="1:20" ht="22.15" customHeight="1">
      <c r="M36" s="96" t="s">
        <v>177</v>
      </c>
      <c r="N36" s="67"/>
      <c r="O36" s="67"/>
      <c r="P36" s="67"/>
      <c r="Q36" s="67"/>
      <c r="R36" s="67"/>
      <c r="S36" s="67"/>
      <c r="T36" s="67"/>
    </row>
    <row r="37" spans="1:20" ht="24" customHeight="1">
      <c r="A37" s="281" t="s">
        <v>179</v>
      </c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</row>
    <row r="38" spans="1:20" s="3" customFormat="1" ht="24" customHeight="1">
      <c r="A38" s="282" t="s">
        <v>42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5"/>
    </row>
    <row r="39" spans="1:20" s="3" customFormat="1" ht="24" customHeight="1">
      <c r="A39" s="282" t="s">
        <v>17</v>
      </c>
      <c r="B39" s="282"/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5"/>
    </row>
    <row r="40" spans="1:20" s="3" customFormat="1" ht="24" customHeight="1">
      <c r="A40" s="282" t="s">
        <v>203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5"/>
    </row>
    <row r="41" spans="1:20" ht="14.25" customHeight="1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20" s="10" customFormat="1" ht="20.100000000000001" customHeight="1">
      <c r="A42" s="8"/>
      <c r="B42" s="2"/>
      <c r="C42" s="2"/>
      <c r="D42" s="18"/>
      <c r="E42" s="18"/>
      <c r="F42" s="18"/>
      <c r="G42" s="18"/>
      <c r="H42" s="18"/>
      <c r="I42" s="18"/>
      <c r="J42" s="18"/>
      <c r="K42" s="18"/>
      <c r="L42" s="18"/>
      <c r="M42" s="19" t="s">
        <v>175</v>
      </c>
      <c r="N42" s="13"/>
    </row>
    <row r="43" spans="1:20" s="13" customFormat="1" ht="20.100000000000001" customHeight="1">
      <c r="A43" s="20"/>
      <c r="B43" s="21"/>
      <c r="C43" s="21"/>
      <c r="D43" s="21"/>
      <c r="E43" s="18"/>
      <c r="F43" s="18"/>
      <c r="G43" s="285" t="s">
        <v>1</v>
      </c>
      <c r="H43" s="285"/>
      <c r="I43" s="285"/>
      <c r="J43" s="22"/>
      <c r="K43" s="286" t="s">
        <v>77</v>
      </c>
      <c r="L43" s="286"/>
      <c r="M43" s="286"/>
    </row>
    <row r="44" spans="1:20" s="10" customFormat="1" ht="20.100000000000001" customHeight="1">
      <c r="A44" s="8"/>
      <c r="B44" s="2"/>
      <c r="C44" s="2"/>
      <c r="D44" s="2"/>
      <c r="E44" s="19"/>
      <c r="F44" s="19"/>
      <c r="G44" s="90" t="s">
        <v>204</v>
      </c>
      <c r="H44" s="91"/>
      <c r="I44" s="90" t="s">
        <v>170</v>
      </c>
      <c r="J44" s="91"/>
      <c r="K44" s="90" t="s">
        <v>204</v>
      </c>
      <c r="L44" s="91"/>
      <c r="M44" s="90" t="s">
        <v>170</v>
      </c>
    </row>
    <row r="45" spans="1:20" s="10" customFormat="1" ht="20.100000000000001" customHeight="1">
      <c r="A45" s="8"/>
      <c r="B45" s="2"/>
      <c r="C45" s="2"/>
      <c r="D45" s="2"/>
      <c r="E45" s="19" t="s">
        <v>2</v>
      </c>
      <c r="F45" s="19"/>
      <c r="G45" s="92" t="s">
        <v>205</v>
      </c>
      <c r="H45" s="24"/>
      <c r="I45" s="92" t="s">
        <v>171</v>
      </c>
      <c r="J45" s="24"/>
      <c r="K45" s="92" t="s">
        <v>205</v>
      </c>
      <c r="L45" s="24"/>
      <c r="M45" s="92" t="s">
        <v>171</v>
      </c>
    </row>
    <row r="46" spans="1:20" s="10" customFormat="1" ht="20.100000000000001" customHeight="1">
      <c r="A46" s="280" t="s">
        <v>70</v>
      </c>
      <c r="B46" s="280"/>
      <c r="C46" s="280"/>
      <c r="D46" s="280"/>
      <c r="E46" s="2"/>
      <c r="F46" s="2"/>
      <c r="G46" s="2"/>
      <c r="H46" s="2"/>
      <c r="I46" s="2"/>
      <c r="J46" s="2"/>
      <c r="K46" s="2"/>
      <c r="L46" s="2"/>
      <c r="M46" s="2"/>
    </row>
    <row r="47" spans="1:20" s="10" customFormat="1" ht="20.100000000000001" customHeight="1">
      <c r="A47" s="20" t="s">
        <v>9</v>
      </c>
      <c r="B47" s="2"/>
      <c r="C47" s="2"/>
      <c r="D47" s="2"/>
      <c r="E47" s="2"/>
      <c r="F47" s="2"/>
      <c r="G47" s="25"/>
      <c r="H47" s="25"/>
      <c r="I47" s="25"/>
      <c r="J47" s="25"/>
      <c r="K47" s="25"/>
      <c r="L47" s="25"/>
      <c r="M47" s="25"/>
    </row>
    <row r="48" spans="1:20" s="10" customFormat="1" ht="20.100000000000001" customHeight="1">
      <c r="A48" s="2"/>
      <c r="B48" s="8" t="s">
        <v>43</v>
      </c>
      <c r="C48" s="2"/>
      <c r="D48" s="2"/>
      <c r="E48" s="85">
        <v>19</v>
      </c>
      <c r="F48" s="2"/>
      <c r="G48" s="26">
        <v>390555</v>
      </c>
      <c r="H48" s="25"/>
      <c r="I48" s="27">
        <v>664499</v>
      </c>
      <c r="J48" s="27"/>
      <c r="K48" s="27">
        <v>390555</v>
      </c>
      <c r="L48" s="29"/>
      <c r="M48" s="27">
        <v>664499</v>
      </c>
    </row>
    <row r="49" spans="1:21" s="10" customFormat="1" ht="20.100000000000001" customHeight="1">
      <c r="A49" s="2"/>
      <c r="B49" s="8" t="s">
        <v>142</v>
      </c>
      <c r="C49" s="2"/>
      <c r="D49" s="2"/>
      <c r="E49" s="85" t="s">
        <v>196</v>
      </c>
      <c r="F49" s="30"/>
      <c r="G49" s="26">
        <v>245718</v>
      </c>
      <c r="H49" s="27"/>
      <c r="I49" s="27">
        <v>279795</v>
      </c>
      <c r="J49" s="27"/>
      <c r="K49" s="27">
        <v>254086</v>
      </c>
      <c r="L49" s="29"/>
      <c r="M49" s="27">
        <v>273614</v>
      </c>
    </row>
    <row r="50" spans="1:21" s="10" customFormat="1" ht="20.100000000000001" customHeight="1">
      <c r="A50" s="2"/>
      <c r="B50" s="8" t="s">
        <v>122</v>
      </c>
      <c r="C50" s="2"/>
      <c r="D50" s="2"/>
      <c r="E50" s="85"/>
      <c r="F50" s="30"/>
      <c r="G50" s="26"/>
      <c r="H50" s="27"/>
      <c r="I50" s="27"/>
      <c r="J50" s="27"/>
      <c r="K50" s="27"/>
      <c r="L50" s="2"/>
      <c r="M50" s="27"/>
    </row>
    <row r="51" spans="1:21" s="10" customFormat="1" ht="20.100000000000001" customHeight="1">
      <c r="A51" s="2"/>
      <c r="C51" s="8" t="s">
        <v>110</v>
      </c>
      <c r="D51" s="2"/>
      <c r="E51" s="85">
        <v>16</v>
      </c>
      <c r="F51" s="30"/>
      <c r="G51" s="26">
        <v>17455</v>
      </c>
      <c r="H51" s="27"/>
      <c r="I51" s="27">
        <v>26544</v>
      </c>
      <c r="J51" s="27"/>
      <c r="K51" s="27">
        <v>17351</v>
      </c>
      <c r="L51" s="29"/>
      <c r="M51" s="27">
        <v>26442</v>
      </c>
    </row>
    <row r="52" spans="1:21" s="10" customFormat="1" ht="20.100000000000001" customHeight="1">
      <c r="A52" s="2"/>
      <c r="B52" s="8" t="s">
        <v>44</v>
      </c>
      <c r="C52" s="2"/>
      <c r="D52" s="2"/>
      <c r="E52" s="85"/>
      <c r="F52" s="30"/>
      <c r="G52" s="26">
        <v>26398</v>
      </c>
      <c r="H52" s="27"/>
      <c r="I52" s="27">
        <v>386</v>
      </c>
      <c r="J52" s="27"/>
      <c r="K52" s="26">
        <v>26032</v>
      </c>
      <c r="L52" s="29"/>
      <c r="M52" s="26">
        <v>0</v>
      </c>
    </row>
    <row r="53" spans="1:21" s="10" customFormat="1" ht="20.100000000000001" customHeight="1">
      <c r="A53" s="2"/>
      <c r="B53" s="8" t="s">
        <v>165</v>
      </c>
      <c r="C53" s="2"/>
      <c r="D53" s="2"/>
      <c r="E53" s="85"/>
      <c r="F53" s="30"/>
      <c r="G53" s="26">
        <v>0</v>
      </c>
      <c r="H53" s="27"/>
      <c r="I53" s="27">
        <v>6450</v>
      </c>
      <c r="J53" s="27"/>
      <c r="K53" s="26">
        <v>0</v>
      </c>
      <c r="L53" s="29"/>
      <c r="M53" s="27">
        <v>6450</v>
      </c>
    </row>
    <row r="54" spans="1:21" s="10" customFormat="1" ht="20.100000000000001" customHeight="1">
      <c r="A54" s="2"/>
      <c r="B54" s="8" t="s">
        <v>33</v>
      </c>
      <c r="C54" s="2"/>
      <c r="D54" s="2"/>
      <c r="E54" s="85"/>
      <c r="F54" s="30"/>
      <c r="G54" s="27">
        <v>7264</v>
      </c>
      <c r="H54" s="27"/>
      <c r="I54" s="27">
        <v>1718</v>
      </c>
      <c r="J54" s="27"/>
      <c r="K54" s="27">
        <v>7077</v>
      </c>
      <c r="L54" s="29"/>
      <c r="M54" s="27">
        <v>1661</v>
      </c>
    </row>
    <row r="55" spans="1:21" s="10" customFormat="1" ht="20.100000000000001" customHeight="1">
      <c r="A55" s="2"/>
      <c r="B55" s="8" t="s">
        <v>161</v>
      </c>
      <c r="C55" s="2"/>
      <c r="D55" s="2"/>
      <c r="E55" s="85"/>
      <c r="F55" s="30"/>
      <c r="G55" s="27"/>
      <c r="H55" s="27"/>
      <c r="I55" s="27"/>
      <c r="J55" s="27"/>
      <c r="K55" s="27"/>
      <c r="L55" s="29"/>
      <c r="M55" s="27"/>
    </row>
    <row r="56" spans="1:21" s="10" customFormat="1" ht="20.100000000000001" customHeight="1">
      <c r="A56" s="2"/>
      <c r="B56" s="8"/>
      <c r="C56" s="2" t="s">
        <v>162</v>
      </c>
      <c r="D56" s="2"/>
      <c r="E56" s="85">
        <v>11</v>
      </c>
      <c r="F56" s="30"/>
      <c r="G56" s="26">
        <v>0</v>
      </c>
      <c r="H56" s="27"/>
      <c r="I56" s="32">
        <v>9250</v>
      </c>
      <c r="J56" s="27"/>
      <c r="K56" s="26">
        <v>0</v>
      </c>
      <c r="L56" s="29"/>
      <c r="M56" s="26">
        <v>0</v>
      </c>
    </row>
    <row r="57" spans="1:21" s="10" customFormat="1" ht="20.100000000000001" customHeight="1">
      <c r="A57" s="2"/>
      <c r="B57" s="2"/>
      <c r="C57" s="20" t="s">
        <v>10</v>
      </c>
      <c r="D57" s="2"/>
      <c r="E57" s="85"/>
      <c r="F57" s="30"/>
      <c r="G57" s="34">
        <v>687390</v>
      </c>
      <c r="H57" s="27"/>
      <c r="I57" s="34">
        <v>988642</v>
      </c>
      <c r="J57" s="29"/>
      <c r="K57" s="34">
        <v>695101</v>
      </c>
      <c r="L57" s="29"/>
      <c r="M57" s="34">
        <v>972666</v>
      </c>
      <c r="N57" s="67">
        <f>SUM(G46:G56)-G57</f>
        <v>0</v>
      </c>
      <c r="O57" s="67"/>
      <c r="P57" s="67">
        <f>SUM(I46:I56)-I57</f>
        <v>0</v>
      </c>
      <c r="Q57" s="67"/>
      <c r="R57" s="67">
        <f>SUM(K46:K56)-K57</f>
        <v>0</v>
      </c>
      <c r="S57" s="67"/>
      <c r="T57" s="67">
        <f>SUM(M46:M56)-M57</f>
        <v>0</v>
      </c>
      <c r="U57" s="67"/>
    </row>
    <row r="58" spans="1:21" s="10" customFormat="1" ht="20.100000000000001" customHeight="1">
      <c r="A58" s="20" t="s">
        <v>11</v>
      </c>
      <c r="B58" s="2"/>
      <c r="C58" s="2"/>
      <c r="D58" s="2"/>
      <c r="E58" s="85"/>
      <c r="F58" s="30"/>
      <c r="G58" s="26"/>
      <c r="H58" s="29"/>
      <c r="I58" s="26"/>
      <c r="J58" s="27"/>
      <c r="K58" s="26"/>
      <c r="L58" s="27"/>
      <c r="M58" s="26"/>
    </row>
    <row r="59" spans="1:21" s="10" customFormat="1" ht="20.100000000000001" customHeight="1">
      <c r="A59" s="2"/>
      <c r="B59" s="8" t="s">
        <v>123</v>
      </c>
      <c r="C59" s="2"/>
      <c r="D59" s="2"/>
      <c r="E59" s="85"/>
      <c r="F59" s="30"/>
      <c r="G59" s="27"/>
      <c r="H59" s="27"/>
      <c r="I59" s="27"/>
      <c r="J59" s="29"/>
      <c r="K59" s="27"/>
      <c r="L59" s="29"/>
      <c r="M59" s="27"/>
    </row>
    <row r="60" spans="1:21" s="10" customFormat="1" ht="20.100000000000001" customHeight="1">
      <c r="A60" s="2"/>
      <c r="C60" s="8" t="s">
        <v>109</v>
      </c>
      <c r="D60" s="2"/>
      <c r="E60" s="85">
        <v>16</v>
      </c>
      <c r="F60" s="30"/>
      <c r="G60" s="26">
        <v>23621</v>
      </c>
      <c r="H60" s="29"/>
      <c r="I60" s="26">
        <v>28238</v>
      </c>
      <c r="J60" s="29"/>
      <c r="K60" s="26">
        <v>23165</v>
      </c>
      <c r="L60" s="29"/>
      <c r="M60" s="26">
        <v>27730</v>
      </c>
    </row>
    <row r="61" spans="1:21" s="10" customFormat="1" ht="20.100000000000001" customHeight="1">
      <c r="A61" s="2"/>
      <c r="B61" s="8" t="s">
        <v>150</v>
      </c>
      <c r="C61" s="8"/>
      <c r="D61" s="2"/>
      <c r="E61" s="85"/>
      <c r="F61" s="30"/>
      <c r="G61" s="26"/>
      <c r="H61" s="29"/>
      <c r="I61" s="26"/>
      <c r="J61" s="29"/>
      <c r="K61" s="26"/>
      <c r="L61" s="29"/>
      <c r="M61" s="26"/>
    </row>
    <row r="62" spans="1:21" s="10" customFormat="1" ht="20.100000000000001" customHeight="1">
      <c r="A62" s="2"/>
      <c r="B62" s="8"/>
      <c r="C62" s="2" t="s">
        <v>151</v>
      </c>
      <c r="D62" s="2"/>
      <c r="E62" s="85">
        <v>21</v>
      </c>
      <c r="F62" s="30"/>
      <c r="G62" s="31">
        <v>25298</v>
      </c>
      <c r="H62" s="29"/>
      <c r="I62" s="31">
        <v>24541</v>
      </c>
      <c r="J62" s="29"/>
      <c r="K62" s="31">
        <v>25298</v>
      </c>
      <c r="L62" s="29"/>
      <c r="M62" s="31">
        <v>24541</v>
      </c>
    </row>
    <row r="63" spans="1:21" s="10" customFormat="1" ht="20.100000000000001" customHeight="1">
      <c r="A63" s="2"/>
      <c r="B63" s="2"/>
      <c r="C63" s="20" t="s">
        <v>12</v>
      </c>
      <c r="D63" s="2"/>
      <c r="E63" s="85"/>
      <c r="F63" s="30"/>
      <c r="G63" s="33">
        <v>48919</v>
      </c>
      <c r="H63" s="29"/>
      <c r="I63" s="33">
        <v>52779</v>
      </c>
      <c r="J63" s="27"/>
      <c r="K63" s="33">
        <v>48463</v>
      </c>
      <c r="L63" s="27"/>
      <c r="M63" s="33">
        <v>52271</v>
      </c>
      <c r="N63" s="67">
        <f>SUM(G59:G62)-G63</f>
        <v>0</v>
      </c>
      <c r="O63" s="67"/>
      <c r="P63" s="67">
        <f>SUM(I59:I62)-I63</f>
        <v>0</v>
      </c>
      <c r="Q63" s="67"/>
      <c r="R63" s="67">
        <f>SUM(K59:K62)-K63</f>
        <v>0</v>
      </c>
      <c r="S63" s="67"/>
      <c r="T63" s="67">
        <f>SUM(M59:M62)-M63</f>
        <v>0</v>
      </c>
      <c r="U63" s="67"/>
    </row>
    <row r="64" spans="1:21" s="10" customFormat="1" ht="20.100000000000001" customHeight="1">
      <c r="A64" s="20" t="s">
        <v>13</v>
      </c>
      <c r="B64" s="2"/>
      <c r="C64" s="21"/>
      <c r="D64" s="2"/>
      <c r="E64" s="85"/>
      <c r="F64" s="30"/>
      <c r="G64" s="33">
        <v>736309</v>
      </c>
      <c r="H64" s="27"/>
      <c r="I64" s="33">
        <v>1041421</v>
      </c>
      <c r="J64" s="27"/>
      <c r="K64" s="89">
        <v>743564</v>
      </c>
      <c r="L64" s="27"/>
      <c r="M64" s="33">
        <v>1024937</v>
      </c>
      <c r="N64" s="67">
        <f>G57+G63-G64</f>
        <v>0</v>
      </c>
      <c r="O64" s="67"/>
      <c r="P64" s="67">
        <f>I57+I63-I64</f>
        <v>0</v>
      </c>
      <c r="Q64" s="67"/>
      <c r="R64" s="67">
        <f>K57+K63-K64</f>
        <v>0</v>
      </c>
      <c r="S64" s="67">
        <f>L57+L63-L64</f>
        <v>0</v>
      </c>
      <c r="T64" s="67">
        <f>M57+M63-M64</f>
        <v>0</v>
      </c>
      <c r="U64" s="67"/>
    </row>
    <row r="65" spans="1:20" s="10" customFormat="1" ht="18" customHeight="1">
      <c r="A65" s="8"/>
      <c r="B65" s="2"/>
      <c r="C65" s="2"/>
      <c r="D65" s="2"/>
      <c r="E65" s="81"/>
      <c r="F65" s="30"/>
      <c r="G65" s="26"/>
      <c r="H65" s="27"/>
      <c r="I65" s="2"/>
      <c r="J65" s="2"/>
      <c r="K65" s="28"/>
      <c r="L65" s="2"/>
      <c r="M65" s="2"/>
    </row>
    <row r="66" spans="1:20" s="10" customFormat="1" ht="18" customHeight="1">
      <c r="A66" s="9"/>
      <c r="E66" s="82"/>
      <c r="F66" s="14"/>
      <c r="G66" s="15"/>
      <c r="H66" s="16"/>
      <c r="I66" s="15"/>
      <c r="J66" s="16"/>
      <c r="K66" s="17"/>
      <c r="L66" s="16"/>
      <c r="M66" s="15"/>
    </row>
    <row r="67" spans="1:20" s="10" customFormat="1" ht="18" customHeight="1">
      <c r="A67" s="9"/>
      <c r="E67" s="82"/>
      <c r="F67" s="14"/>
      <c r="G67" s="15"/>
      <c r="H67" s="16"/>
      <c r="I67" s="15"/>
      <c r="J67" s="16"/>
      <c r="K67" s="17"/>
      <c r="L67" s="16"/>
      <c r="M67" s="15"/>
    </row>
    <row r="68" spans="1:20" s="10" customFormat="1" ht="18" customHeight="1">
      <c r="A68" s="9"/>
      <c r="E68" s="82"/>
      <c r="F68" s="14"/>
      <c r="G68" s="15"/>
      <c r="H68" s="16"/>
      <c r="I68" s="15"/>
      <c r="J68" s="16"/>
      <c r="K68" s="17"/>
      <c r="L68" s="16"/>
      <c r="M68" s="15"/>
    </row>
    <row r="69" spans="1:20" ht="22.15" customHeight="1">
      <c r="M69" s="96" t="s">
        <v>176</v>
      </c>
      <c r="N69" s="67"/>
      <c r="O69" s="67"/>
      <c r="P69" s="67"/>
      <c r="Q69" s="67"/>
      <c r="R69" s="67"/>
      <c r="S69" s="67"/>
      <c r="T69" s="67"/>
    </row>
    <row r="70" spans="1:20" ht="22.15" customHeight="1">
      <c r="M70" s="96" t="s">
        <v>177</v>
      </c>
      <c r="N70" s="67"/>
      <c r="O70" s="67"/>
      <c r="P70" s="67"/>
      <c r="Q70" s="67"/>
      <c r="R70" s="67"/>
      <c r="S70" s="67"/>
      <c r="T70" s="67"/>
    </row>
    <row r="71" spans="1:20" ht="24" customHeight="1">
      <c r="A71" s="281" t="s">
        <v>180</v>
      </c>
      <c r="B71" s="281"/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</row>
    <row r="72" spans="1:20" s="3" customFormat="1" ht="24" customHeight="1">
      <c r="A72" s="282" t="s">
        <v>42</v>
      </c>
      <c r="B72" s="282"/>
      <c r="C72" s="282"/>
      <c r="D72" s="282"/>
      <c r="E72" s="282"/>
      <c r="F72" s="282"/>
      <c r="G72" s="282"/>
      <c r="H72" s="282"/>
      <c r="I72" s="282"/>
      <c r="J72" s="282"/>
      <c r="K72" s="282"/>
      <c r="L72" s="282"/>
      <c r="M72" s="282"/>
      <c r="N72" s="5"/>
    </row>
    <row r="73" spans="1:20" s="3" customFormat="1" ht="24" customHeight="1">
      <c r="A73" s="282" t="s">
        <v>17</v>
      </c>
      <c r="B73" s="282"/>
      <c r="C73" s="282"/>
      <c r="D73" s="282"/>
      <c r="E73" s="282"/>
      <c r="F73" s="282"/>
      <c r="G73" s="282"/>
      <c r="H73" s="282"/>
      <c r="I73" s="282"/>
      <c r="J73" s="282"/>
      <c r="K73" s="282"/>
      <c r="L73" s="282"/>
      <c r="M73" s="282"/>
      <c r="N73" s="5"/>
    </row>
    <row r="74" spans="1:20" s="3" customFormat="1" ht="24" customHeight="1">
      <c r="A74" s="282" t="s">
        <v>203</v>
      </c>
      <c r="B74" s="282"/>
      <c r="C74" s="282"/>
      <c r="D74" s="282"/>
      <c r="E74" s="282"/>
      <c r="F74" s="282"/>
      <c r="G74" s="282"/>
      <c r="H74" s="282"/>
      <c r="I74" s="282"/>
      <c r="J74" s="282"/>
      <c r="K74" s="282"/>
      <c r="L74" s="282"/>
      <c r="M74" s="282"/>
      <c r="N74" s="5"/>
    </row>
    <row r="75" spans="1:20" ht="14.25" customHeight="1"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20" s="10" customFormat="1" ht="19.149999999999999" customHeight="1">
      <c r="A76" s="8"/>
      <c r="B76" s="2"/>
      <c r="C76" s="2"/>
      <c r="D76" s="2"/>
      <c r="E76" s="35"/>
      <c r="F76" s="35"/>
      <c r="G76" s="50"/>
      <c r="H76" s="7"/>
      <c r="I76" s="50"/>
      <c r="J76" s="7"/>
      <c r="K76" s="51"/>
      <c r="L76" s="7"/>
      <c r="M76" s="51" t="s">
        <v>175</v>
      </c>
    </row>
    <row r="77" spans="1:20" s="10" customFormat="1" ht="19.149999999999999" customHeight="1">
      <c r="A77" s="8"/>
      <c r="B77" s="2"/>
      <c r="C77" s="2"/>
      <c r="D77" s="2"/>
      <c r="E77" s="35"/>
      <c r="F77" s="35"/>
      <c r="G77" s="283" t="s">
        <v>1</v>
      </c>
      <c r="H77" s="283"/>
      <c r="I77" s="283"/>
      <c r="J77" s="35"/>
      <c r="K77" s="284" t="s">
        <v>77</v>
      </c>
      <c r="L77" s="284"/>
      <c r="M77" s="284"/>
    </row>
    <row r="78" spans="1:20" s="10" customFormat="1" ht="20.100000000000001" customHeight="1">
      <c r="A78" s="8"/>
      <c r="B78" s="2"/>
      <c r="C78" s="2"/>
      <c r="D78" s="2"/>
      <c r="E78" s="19"/>
      <c r="F78" s="19"/>
      <c r="G78" s="90" t="s">
        <v>204</v>
      </c>
      <c r="H78" s="91"/>
      <c r="I78" s="90" t="s">
        <v>170</v>
      </c>
      <c r="J78" s="91"/>
      <c r="K78" s="90" t="s">
        <v>204</v>
      </c>
      <c r="L78" s="91"/>
      <c r="M78" s="90" t="s">
        <v>170</v>
      </c>
    </row>
    <row r="79" spans="1:20" s="10" customFormat="1" ht="20.100000000000001" customHeight="1">
      <c r="A79" s="8"/>
      <c r="B79" s="2"/>
      <c r="C79" s="2"/>
      <c r="D79" s="2"/>
      <c r="E79" s="19" t="s">
        <v>2</v>
      </c>
      <c r="F79" s="19"/>
      <c r="G79" s="92" t="s">
        <v>205</v>
      </c>
      <c r="H79" s="24"/>
      <c r="I79" s="92" t="s">
        <v>171</v>
      </c>
      <c r="J79" s="24"/>
      <c r="K79" s="92" t="s">
        <v>205</v>
      </c>
      <c r="L79" s="24"/>
      <c r="M79" s="92" t="s">
        <v>171</v>
      </c>
    </row>
    <row r="80" spans="1:20" s="10" customFormat="1" ht="19.149999999999999" customHeight="1">
      <c r="A80" s="280" t="s">
        <v>91</v>
      </c>
      <c r="B80" s="280"/>
      <c r="C80" s="280"/>
      <c r="D80" s="280"/>
      <c r="E80" s="2"/>
      <c r="F80" s="2"/>
      <c r="G80" s="2"/>
      <c r="H80" s="2"/>
      <c r="I80" s="2"/>
      <c r="J80" s="2"/>
      <c r="K80" s="2"/>
      <c r="L80" s="2"/>
      <c r="M80" s="2"/>
    </row>
    <row r="81" spans="1:13" s="10" customFormat="1" ht="19.149999999999999" customHeight="1">
      <c r="A81" s="20" t="s">
        <v>14</v>
      </c>
      <c r="B81" s="18"/>
      <c r="C81" s="18"/>
      <c r="D81" s="18"/>
      <c r="E81" s="2"/>
      <c r="F81" s="2"/>
      <c r="G81" s="2"/>
      <c r="H81" s="2"/>
      <c r="I81" s="2"/>
      <c r="J81" s="2"/>
      <c r="K81" s="2"/>
      <c r="L81" s="2"/>
      <c r="M81" s="2"/>
    </row>
    <row r="82" spans="1:13" s="10" customFormat="1" ht="19.149999999999999" customHeight="1">
      <c r="A82" s="2"/>
      <c r="B82" s="8" t="s">
        <v>45</v>
      </c>
      <c r="C82" s="2"/>
      <c r="D82" s="2"/>
      <c r="E82" s="35"/>
      <c r="F82" s="2"/>
      <c r="G82" s="25"/>
      <c r="H82" s="25"/>
      <c r="I82" s="25"/>
      <c r="J82" s="25"/>
      <c r="K82" s="25"/>
      <c r="L82" s="2"/>
      <c r="M82" s="25"/>
    </row>
    <row r="83" spans="1:13" s="10" customFormat="1" ht="19.149999999999999" customHeight="1">
      <c r="A83" s="2"/>
      <c r="B83" s="2"/>
      <c r="C83" s="8" t="s">
        <v>92</v>
      </c>
      <c r="D83" s="2"/>
      <c r="E83" s="2"/>
      <c r="F83" s="2"/>
      <c r="G83" s="25"/>
      <c r="H83" s="25"/>
      <c r="I83" s="25"/>
      <c r="J83" s="25"/>
      <c r="K83" s="25"/>
      <c r="L83" s="25"/>
      <c r="M83" s="25"/>
    </row>
    <row r="84" spans="1:13" s="10" customFormat="1" ht="19.149999999999999" customHeight="1" thickBot="1">
      <c r="A84" s="2"/>
      <c r="B84" s="2"/>
      <c r="C84" s="8"/>
      <c r="D84" s="8" t="s">
        <v>138</v>
      </c>
      <c r="E84" s="2"/>
      <c r="F84" s="2"/>
      <c r="G84" s="52">
        <v>316285</v>
      </c>
      <c r="H84" s="25"/>
      <c r="I84" s="52">
        <v>316285</v>
      </c>
      <c r="J84" s="25"/>
      <c r="K84" s="52">
        <v>316285</v>
      </c>
      <c r="L84" s="25"/>
      <c r="M84" s="52">
        <v>316285</v>
      </c>
    </row>
    <row r="85" spans="1:13" s="10" customFormat="1" ht="19.149999999999999" customHeight="1" thickTop="1">
      <c r="A85" s="2"/>
      <c r="B85" s="2"/>
      <c r="C85" s="2" t="s">
        <v>149</v>
      </c>
      <c r="D85" s="8"/>
      <c r="E85" s="2"/>
      <c r="F85" s="2"/>
      <c r="G85" s="27"/>
      <c r="H85" s="27"/>
      <c r="I85" s="27"/>
      <c r="J85" s="27"/>
      <c r="K85" s="27"/>
      <c r="L85" s="27"/>
      <c r="M85" s="27"/>
    </row>
    <row r="86" spans="1:13" s="10" customFormat="1" ht="19.149999999999999" customHeight="1">
      <c r="A86" s="2"/>
      <c r="B86" s="2"/>
      <c r="C86" s="2"/>
      <c r="D86" s="8" t="s">
        <v>139</v>
      </c>
      <c r="E86" s="2"/>
      <c r="F86" s="2"/>
      <c r="G86" s="27">
        <v>290513</v>
      </c>
      <c r="H86" s="27"/>
      <c r="I86" s="26">
        <v>290513</v>
      </c>
      <c r="J86" s="27"/>
      <c r="K86" s="26">
        <v>290513</v>
      </c>
      <c r="L86" s="27"/>
      <c r="M86" s="26">
        <v>290513</v>
      </c>
    </row>
    <row r="87" spans="1:13" s="10" customFormat="1" ht="19.149999999999999" customHeight="1">
      <c r="A87" s="2"/>
      <c r="B87" s="8" t="s">
        <v>46</v>
      </c>
      <c r="C87" s="2"/>
      <c r="D87" s="2"/>
      <c r="E87" s="2"/>
      <c r="F87" s="2"/>
      <c r="G87" s="27">
        <v>87739</v>
      </c>
      <c r="H87" s="27"/>
      <c r="I87" s="27">
        <v>87739</v>
      </c>
      <c r="J87" s="27"/>
      <c r="K87" s="27">
        <v>87739</v>
      </c>
      <c r="L87" s="27"/>
      <c r="M87" s="27">
        <v>87739</v>
      </c>
    </row>
    <row r="88" spans="1:13" s="10" customFormat="1" ht="19.149999999999999" customHeight="1">
      <c r="A88" s="2"/>
      <c r="B88" s="8" t="s">
        <v>47</v>
      </c>
      <c r="C88" s="2"/>
      <c r="D88" s="2"/>
      <c r="E88" s="2"/>
      <c r="F88" s="2"/>
      <c r="G88" s="53"/>
      <c r="H88" s="27"/>
      <c r="I88" s="53"/>
      <c r="J88" s="27"/>
      <c r="K88" s="53"/>
      <c r="L88" s="53"/>
      <c r="M88" s="53"/>
    </row>
    <row r="89" spans="1:13" s="10" customFormat="1" ht="19.149999999999999" customHeight="1">
      <c r="A89" s="2"/>
      <c r="B89" s="2"/>
      <c r="C89" s="8" t="s">
        <v>93</v>
      </c>
      <c r="D89" s="2"/>
      <c r="E89" s="2"/>
      <c r="F89" s="2"/>
      <c r="G89" s="53"/>
      <c r="H89" s="27"/>
      <c r="I89" s="53"/>
      <c r="J89" s="27"/>
      <c r="K89" s="54"/>
      <c r="L89" s="27"/>
      <c r="M89" s="54"/>
    </row>
    <row r="90" spans="1:13" s="10" customFormat="1" ht="19.149999999999999" customHeight="1">
      <c r="A90" s="2"/>
      <c r="B90" s="2"/>
      <c r="C90" s="2"/>
      <c r="D90" s="8" t="s">
        <v>94</v>
      </c>
      <c r="E90" s="2"/>
      <c r="F90" s="2"/>
      <c r="G90" s="57">
        <v>0</v>
      </c>
      <c r="H90" s="56"/>
      <c r="I90" s="55">
        <v>3116</v>
      </c>
      <c r="J90" s="56"/>
      <c r="K90" s="57">
        <v>0</v>
      </c>
      <c r="L90" s="56"/>
      <c r="M90" s="57">
        <v>0</v>
      </c>
    </row>
    <row r="91" spans="1:13" s="10" customFormat="1" ht="19.149999999999999" customHeight="1">
      <c r="A91" s="2"/>
      <c r="B91" s="2"/>
      <c r="C91" s="8" t="s">
        <v>124</v>
      </c>
      <c r="D91" s="2"/>
      <c r="E91" s="2"/>
      <c r="F91" s="2"/>
      <c r="G91" s="27"/>
      <c r="H91" s="27"/>
      <c r="I91" s="27"/>
      <c r="J91" s="27"/>
      <c r="K91" s="27"/>
      <c r="L91" s="27"/>
      <c r="M91" s="27"/>
    </row>
    <row r="92" spans="1:13" s="10" customFormat="1" ht="19.149999999999999" customHeight="1">
      <c r="A92" s="2"/>
      <c r="B92" s="2"/>
      <c r="C92" s="2"/>
      <c r="D92" s="8" t="s">
        <v>95</v>
      </c>
      <c r="E92" s="2"/>
      <c r="F92" s="2"/>
      <c r="G92" s="57">
        <v>0</v>
      </c>
      <c r="H92" s="56"/>
      <c r="I92" s="55">
        <v>-45205</v>
      </c>
      <c r="J92" s="56"/>
      <c r="K92" s="57">
        <v>0</v>
      </c>
      <c r="L92" s="56"/>
      <c r="M92" s="57">
        <v>0</v>
      </c>
    </row>
    <row r="93" spans="1:13" s="10" customFormat="1" ht="19.149999999999999" customHeight="1">
      <c r="A93" s="2"/>
      <c r="B93" s="8" t="s">
        <v>24</v>
      </c>
      <c r="C93" s="2"/>
      <c r="D93" s="2"/>
      <c r="E93" s="2"/>
      <c r="F93" s="2"/>
      <c r="G93" s="27"/>
      <c r="H93" s="27"/>
      <c r="I93" s="27"/>
      <c r="J93" s="27"/>
      <c r="K93" s="27"/>
      <c r="L93" s="27"/>
      <c r="M93" s="27"/>
    </row>
    <row r="94" spans="1:13" s="10" customFormat="1" ht="19.149999999999999" customHeight="1">
      <c r="A94" s="2"/>
      <c r="B94" s="8"/>
      <c r="C94" s="2" t="s">
        <v>127</v>
      </c>
      <c r="D94" s="2"/>
      <c r="E94" s="2"/>
      <c r="F94" s="2"/>
      <c r="G94" s="27"/>
      <c r="H94" s="27"/>
      <c r="I94" s="27"/>
      <c r="J94" s="27"/>
      <c r="K94" s="27"/>
      <c r="L94" s="27"/>
      <c r="M94" s="27"/>
    </row>
    <row r="95" spans="1:13" s="10" customFormat="1" ht="19.149999999999999" customHeight="1">
      <c r="A95" s="2"/>
      <c r="B95" s="2"/>
      <c r="C95" s="8"/>
      <c r="D95" s="2" t="s">
        <v>117</v>
      </c>
      <c r="E95" s="35"/>
      <c r="F95" s="2"/>
      <c r="G95" s="27">
        <v>29052</v>
      </c>
      <c r="H95" s="27"/>
      <c r="I95" s="27">
        <v>29052</v>
      </c>
      <c r="J95" s="27"/>
      <c r="K95" s="27">
        <v>29052</v>
      </c>
      <c r="L95" s="27"/>
      <c r="M95" s="27">
        <v>29052</v>
      </c>
    </row>
    <row r="96" spans="1:13" s="10" customFormat="1" ht="19.149999999999999" customHeight="1">
      <c r="A96" s="2"/>
      <c r="B96" s="2"/>
      <c r="C96" s="8" t="s">
        <v>26</v>
      </c>
      <c r="D96" s="2"/>
      <c r="E96" s="2"/>
      <c r="F96" s="2"/>
      <c r="G96" s="27">
        <v>389930</v>
      </c>
      <c r="H96" s="27"/>
      <c r="I96" s="27">
        <v>468369</v>
      </c>
      <c r="J96" s="27"/>
      <c r="K96" s="98">
        <v>383595</v>
      </c>
      <c r="L96" s="27"/>
      <c r="M96" s="27">
        <v>265631</v>
      </c>
    </row>
    <row r="97" spans="1:21" s="10" customFormat="1" ht="19.149999999999999" customHeight="1">
      <c r="A97" s="2"/>
      <c r="B97" s="8" t="s">
        <v>48</v>
      </c>
      <c r="C97" s="2"/>
      <c r="D97" s="2"/>
      <c r="E97" s="2"/>
      <c r="F97" s="2"/>
      <c r="G97" s="31">
        <v>0</v>
      </c>
      <c r="H97" s="27"/>
      <c r="I97" s="58">
        <v>-1143</v>
      </c>
      <c r="J97" s="27"/>
      <c r="K97" s="31">
        <v>0</v>
      </c>
      <c r="L97" s="27"/>
      <c r="M97" s="31">
        <v>0</v>
      </c>
    </row>
    <row r="98" spans="1:21" s="10" customFormat="1" ht="19.149999999999999" customHeight="1">
      <c r="A98" s="2"/>
      <c r="B98" s="8" t="s">
        <v>116</v>
      </c>
      <c r="C98" s="2"/>
      <c r="D98" s="2"/>
      <c r="E98" s="2"/>
      <c r="F98" s="2"/>
      <c r="G98" s="27">
        <v>797234</v>
      </c>
      <c r="H98" s="27"/>
      <c r="I98" s="27">
        <v>832441</v>
      </c>
      <c r="J98" s="27"/>
      <c r="K98" s="27">
        <v>790899</v>
      </c>
      <c r="L98" s="27"/>
      <c r="M98" s="27">
        <v>672935</v>
      </c>
      <c r="N98" s="67">
        <f>SUM(G87:G97)+G86-G98</f>
        <v>0</v>
      </c>
      <c r="O98" s="67"/>
      <c r="P98" s="67">
        <f>SUM(I87:I97)+I86-I98</f>
        <v>0</v>
      </c>
      <c r="Q98" s="67"/>
      <c r="R98" s="67">
        <f>SUM(K87:K97)+K86-K98</f>
        <v>0</v>
      </c>
      <c r="S98" s="67">
        <f>SUM(L87:L97)+L86-L98</f>
        <v>0</v>
      </c>
      <c r="T98" s="67">
        <f>SUM(M87:M97)+M86-M98</f>
        <v>0</v>
      </c>
      <c r="U98" s="67"/>
    </row>
    <row r="99" spans="1:21" s="10" customFormat="1" ht="19.149999999999999" customHeight="1">
      <c r="A99" s="2"/>
      <c r="B99" s="8" t="s">
        <v>49</v>
      </c>
      <c r="C99" s="2"/>
      <c r="D99" s="2"/>
      <c r="E99" s="2"/>
      <c r="F99" s="2"/>
      <c r="G99" s="32">
        <v>2804</v>
      </c>
      <c r="H99" s="27"/>
      <c r="I99" s="32">
        <v>177846</v>
      </c>
      <c r="J99" s="27"/>
      <c r="K99" s="31">
        <v>0</v>
      </c>
      <c r="L99" s="27"/>
      <c r="M99" s="31">
        <v>0</v>
      </c>
      <c r="N99" s="67"/>
      <c r="O99" s="67"/>
      <c r="P99" s="67"/>
      <c r="Q99" s="67"/>
      <c r="R99" s="67"/>
      <c r="S99" s="67"/>
      <c r="T99" s="67"/>
    </row>
    <row r="100" spans="1:21" s="10" customFormat="1" ht="19.149999999999999" customHeight="1">
      <c r="A100" s="20" t="s">
        <v>15</v>
      </c>
      <c r="B100" s="2"/>
      <c r="C100" s="2"/>
      <c r="D100" s="2"/>
      <c r="E100" s="2"/>
      <c r="F100" s="2"/>
      <c r="G100" s="32">
        <v>800038</v>
      </c>
      <c r="H100" s="27"/>
      <c r="I100" s="32">
        <v>1010287</v>
      </c>
      <c r="J100" s="27"/>
      <c r="K100" s="27">
        <v>790899</v>
      </c>
      <c r="L100" s="27"/>
      <c r="M100" s="32">
        <v>672935</v>
      </c>
      <c r="N100" s="67">
        <f>SUM(G98:G99)-G100</f>
        <v>0</v>
      </c>
      <c r="O100" s="67"/>
      <c r="P100" s="67">
        <f>SUM(I98:I99)-I100</f>
        <v>0</v>
      </c>
      <c r="Q100" s="67"/>
      <c r="R100" s="67">
        <f>SUM(K98:K99)-K100</f>
        <v>0</v>
      </c>
      <c r="S100" s="67">
        <f>SUM(L98:L99)-L100</f>
        <v>0</v>
      </c>
      <c r="T100" s="67">
        <f>SUM(M98:M99)-M100</f>
        <v>0</v>
      </c>
      <c r="U100" s="67"/>
    </row>
    <row r="101" spans="1:21" s="10" customFormat="1" ht="19.149999999999999" customHeight="1" thickBot="1">
      <c r="A101" s="20" t="s">
        <v>16</v>
      </c>
      <c r="B101" s="2"/>
      <c r="C101" s="2"/>
      <c r="D101" s="2"/>
      <c r="E101" s="2"/>
      <c r="F101" s="2"/>
      <c r="G101" s="59">
        <v>1536347</v>
      </c>
      <c r="H101" s="27"/>
      <c r="I101" s="59">
        <v>2051708</v>
      </c>
      <c r="J101" s="27"/>
      <c r="K101" s="59">
        <v>1534463</v>
      </c>
      <c r="L101" s="27"/>
      <c r="M101" s="59">
        <v>1697872</v>
      </c>
      <c r="N101" s="67">
        <f>G64+G100-G101</f>
        <v>0</v>
      </c>
      <c r="O101" s="67"/>
      <c r="P101" s="67">
        <f>I64+I100-I101</f>
        <v>0</v>
      </c>
      <c r="Q101" s="67"/>
      <c r="R101" s="67">
        <f>K64+K100-K101</f>
        <v>0</v>
      </c>
      <c r="S101" s="67">
        <f>L64+L100-L101</f>
        <v>0</v>
      </c>
      <c r="T101" s="67">
        <f>M64+M100-M101</f>
        <v>0</v>
      </c>
      <c r="U101" s="67"/>
    </row>
    <row r="102" spans="1:21" s="10" customFormat="1" ht="22.5" customHeight="1" thickTop="1">
      <c r="A102" s="20"/>
      <c r="B102" s="2"/>
      <c r="C102" s="2"/>
      <c r="D102" s="2"/>
      <c r="E102" s="2"/>
      <c r="F102" s="2"/>
      <c r="G102" s="27"/>
      <c r="H102" s="27"/>
      <c r="I102" s="27"/>
      <c r="J102" s="27"/>
      <c r="K102" s="27"/>
      <c r="L102" s="27"/>
      <c r="M102" s="27"/>
      <c r="N102" s="67">
        <f>G101-G32</f>
        <v>0</v>
      </c>
      <c r="O102" s="67"/>
      <c r="P102" s="67">
        <f>I101-I32</f>
        <v>0</v>
      </c>
      <c r="Q102" s="67"/>
      <c r="R102" s="67">
        <f>K101-K32</f>
        <v>0</v>
      </c>
      <c r="S102" s="67">
        <f>L101-L32</f>
        <v>0</v>
      </c>
      <c r="T102" s="67">
        <f>M101-M32</f>
        <v>0</v>
      </c>
    </row>
    <row r="104" spans="1:21" ht="24" customHeight="1">
      <c r="G104" s="67"/>
      <c r="H104" s="67"/>
      <c r="I104" s="67"/>
      <c r="J104" s="67"/>
      <c r="K104" s="67"/>
      <c r="L104" s="67"/>
      <c r="M104" s="67"/>
    </row>
    <row r="105" spans="1:21" ht="0.75" customHeight="1"/>
    <row r="106" spans="1:21" ht="25.15" customHeight="1"/>
  </sheetData>
  <mergeCells count="21">
    <mergeCell ref="G43:I43"/>
    <mergeCell ref="K43:M43"/>
    <mergeCell ref="A3:M3"/>
    <mergeCell ref="A4:M4"/>
    <mergeCell ref="A5:M5"/>
    <mergeCell ref="A6:M6"/>
    <mergeCell ref="G9:I9"/>
    <mergeCell ref="K9:M9"/>
    <mergeCell ref="A12:D12"/>
    <mergeCell ref="A37:M37"/>
    <mergeCell ref="A38:M38"/>
    <mergeCell ref="A39:M39"/>
    <mergeCell ref="A40:M40"/>
    <mergeCell ref="A80:D80"/>
    <mergeCell ref="A46:D46"/>
    <mergeCell ref="A71:M71"/>
    <mergeCell ref="A72:M72"/>
    <mergeCell ref="A73:M73"/>
    <mergeCell ref="A74:M74"/>
    <mergeCell ref="G77:I77"/>
    <mergeCell ref="K77:M77"/>
  </mergeCells>
  <printOptions horizontalCentered="1"/>
  <pageMargins left="0.78740157480314965" right="0.39370078740157483" top="0.78740157480314965" bottom="0.78740157480314965" header="0.51181102362204722" footer="0.51181102362204722"/>
  <pageSetup paperSize="9" firstPageNumber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4" max="12" man="1"/>
    <brk id="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C3C5C-C130-490A-825F-F8C8C3F45BC4}">
  <sheetPr>
    <tabColor rgb="FFFFFF99"/>
  </sheetPr>
  <dimension ref="A1:V197"/>
  <sheetViews>
    <sheetView view="pageBreakPreview" zoomScaleNormal="110" zoomScaleSheetLayoutView="100" workbookViewId="0">
      <selection activeCell="A3" sqref="A3:M3"/>
    </sheetView>
  </sheetViews>
  <sheetFormatPr defaultColWidth="10.7109375" defaultRowHeight="24" customHeight="1"/>
  <cols>
    <col min="1" max="3" width="1.28515625" style="2" customWidth="1"/>
    <col min="4" max="4" width="42.7109375" style="2" customWidth="1"/>
    <col min="5" max="5" width="4.85546875" style="2" customWidth="1"/>
    <col min="6" max="6" width="0.28515625" style="2" customWidth="1"/>
    <col min="7" max="7" width="10.42578125" style="2" customWidth="1"/>
    <col min="8" max="8" width="0.28515625" style="2" customWidth="1"/>
    <col min="9" max="9" width="10.42578125" style="2" customWidth="1"/>
    <col min="10" max="10" width="0.28515625" style="2" customWidth="1"/>
    <col min="11" max="11" width="10.42578125" style="2" customWidth="1"/>
    <col min="12" max="12" width="0.42578125" style="2" customWidth="1"/>
    <col min="13" max="13" width="10.42578125" style="2" customWidth="1"/>
    <col min="14" max="14" width="10.7109375" style="2"/>
    <col min="15" max="15" width="14.7109375" style="68" bestFit="1" customWidth="1"/>
    <col min="16" max="16" width="1.28515625" style="68" customWidth="1"/>
    <col min="17" max="17" width="14.7109375" style="68" bestFit="1" customWidth="1"/>
    <col min="18" max="18" width="0.7109375" style="68" customWidth="1"/>
    <col min="19" max="19" width="14.7109375" style="68" bestFit="1" customWidth="1"/>
    <col min="20" max="20" width="0.7109375" style="68" customWidth="1"/>
    <col min="21" max="21" width="13.42578125" style="68" bestFit="1" customWidth="1"/>
    <col min="22" max="22" width="10.7109375" style="68"/>
    <col min="23" max="256" width="10.7109375" style="2"/>
    <col min="257" max="259" width="1.28515625" style="2" customWidth="1"/>
    <col min="260" max="260" width="42.7109375" style="2" customWidth="1"/>
    <col min="261" max="261" width="2.7109375" style="2" customWidth="1"/>
    <col min="262" max="262" width="0.28515625" style="2" customWidth="1"/>
    <col min="263" max="263" width="11.7109375" style="2" customWidth="1"/>
    <col min="264" max="264" width="0.28515625" style="2" customWidth="1"/>
    <col min="265" max="265" width="11.7109375" style="2" customWidth="1"/>
    <col min="266" max="266" width="0.28515625" style="2" customWidth="1"/>
    <col min="267" max="267" width="11.7109375" style="2" customWidth="1"/>
    <col min="268" max="268" width="0.42578125" style="2" customWidth="1"/>
    <col min="269" max="269" width="12" style="2" customWidth="1"/>
    <col min="270" max="270" width="10.7109375" style="2"/>
    <col min="271" max="271" width="14.7109375" style="2" bestFit="1" customWidth="1"/>
    <col min="272" max="272" width="1.28515625" style="2" customWidth="1"/>
    <col min="273" max="273" width="14.7109375" style="2" bestFit="1" customWidth="1"/>
    <col min="274" max="274" width="0.7109375" style="2" customWidth="1"/>
    <col min="275" max="275" width="14.7109375" style="2" bestFit="1" customWidth="1"/>
    <col min="276" max="276" width="0.7109375" style="2" customWidth="1"/>
    <col min="277" max="277" width="13.42578125" style="2" bestFit="1" customWidth="1"/>
    <col min="278" max="512" width="10.7109375" style="2"/>
    <col min="513" max="515" width="1.28515625" style="2" customWidth="1"/>
    <col min="516" max="516" width="42.7109375" style="2" customWidth="1"/>
    <col min="517" max="517" width="2.7109375" style="2" customWidth="1"/>
    <col min="518" max="518" width="0.28515625" style="2" customWidth="1"/>
    <col min="519" max="519" width="11.7109375" style="2" customWidth="1"/>
    <col min="520" max="520" width="0.28515625" style="2" customWidth="1"/>
    <col min="521" max="521" width="11.7109375" style="2" customWidth="1"/>
    <col min="522" max="522" width="0.28515625" style="2" customWidth="1"/>
    <col min="523" max="523" width="11.7109375" style="2" customWidth="1"/>
    <col min="524" max="524" width="0.42578125" style="2" customWidth="1"/>
    <col min="525" max="525" width="12" style="2" customWidth="1"/>
    <col min="526" max="526" width="10.7109375" style="2"/>
    <col min="527" max="527" width="14.7109375" style="2" bestFit="1" customWidth="1"/>
    <col min="528" max="528" width="1.28515625" style="2" customWidth="1"/>
    <col min="529" max="529" width="14.7109375" style="2" bestFit="1" customWidth="1"/>
    <col min="530" max="530" width="0.7109375" style="2" customWidth="1"/>
    <col min="531" max="531" width="14.7109375" style="2" bestFit="1" customWidth="1"/>
    <col min="532" max="532" width="0.7109375" style="2" customWidth="1"/>
    <col min="533" max="533" width="13.42578125" style="2" bestFit="1" customWidth="1"/>
    <col min="534" max="768" width="10.7109375" style="2"/>
    <col min="769" max="771" width="1.28515625" style="2" customWidth="1"/>
    <col min="772" max="772" width="42.7109375" style="2" customWidth="1"/>
    <col min="773" max="773" width="2.7109375" style="2" customWidth="1"/>
    <col min="774" max="774" width="0.28515625" style="2" customWidth="1"/>
    <col min="775" max="775" width="11.7109375" style="2" customWidth="1"/>
    <col min="776" max="776" width="0.28515625" style="2" customWidth="1"/>
    <col min="777" max="777" width="11.7109375" style="2" customWidth="1"/>
    <col min="778" max="778" width="0.28515625" style="2" customWidth="1"/>
    <col min="779" max="779" width="11.7109375" style="2" customWidth="1"/>
    <col min="780" max="780" width="0.42578125" style="2" customWidth="1"/>
    <col min="781" max="781" width="12" style="2" customWidth="1"/>
    <col min="782" max="782" width="10.7109375" style="2"/>
    <col min="783" max="783" width="14.7109375" style="2" bestFit="1" customWidth="1"/>
    <col min="784" max="784" width="1.28515625" style="2" customWidth="1"/>
    <col min="785" max="785" width="14.7109375" style="2" bestFit="1" customWidth="1"/>
    <col min="786" max="786" width="0.7109375" style="2" customWidth="1"/>
    <col min="787" max="787" width="14.7109375" style="2" bestFit="1" customWidth="1"/>
    <col min="788" max="788" width="0.7109375" style="2" customWidth="1"/>
    <col min="789" max="789" width="13.42578125" style="2" bestFit="1" customWidth="1"/>
    <col min="790" max="1024" width="10.7109375" style="2"/>
    <col min="1025" max="1027" width="1.28515625" style="2" customWidth="1"/>
    <col min="1028" max="1028" width="42.7109375" style="2" customWidth="1"/>
    <col min="1029" max="1029" width="2.7109375" style="2" customWidth="1"/>
    <col min="1030" max="1030" width="0.28515625" style="2" customWidth="1"/>
    <col min="1031" max="1031" width="11.7109375" style="2" customWidth="1"/>
    <col min="1032" max="1032" width="0.28515625" style="2" customWidth="1"/>
    <col min="1033" max="1033" width="11.7109375" style="2" customWidth="1"/>
    <col min="1034" max="1034" width="0.28515625" style="2" customWidth="1"/>
    <col min="1035" max="1035" width="11.7109375" style="2" customWidth="1"/>
    <col min="1036" max="1036" width="0.42578125" style="2" customWidth="1"/>
    <col min="1037" max="1037" width="12" style="2" customWidth="1"/>
    <col min="1038" max="1038" width="10.7109375" style="2"/>
    <col min="1039" max="1039" width="14.7109375" style="2" bestFit="1" customWidth="1"/>
    <col min="1040" max="1040" width="1.28515625" style="2" customWidth="1"/>
    <col min="1041" max="1041" width="14.7109375" style="2" bestFit="1" customWidth="1"/>
    <col min="1042" max="1042" width="0.7109375" style="2" customWidth="1"/>
    <col min="1043" max="1043" width="14.7109375" style="2" bestFit="1" customWidth="1"/>
    <col min="1044" max="1044" width="0.7109375" style="2" customWidth="1"/>
    <col min="1045" max="1045" width="13.42578125" style="2" bestFit="1" customWidth="1"/>
    <col min="1046" max="1280" width="10.7109375" style="2"/>
    <col min="1281" max="1283" width="1.28515625" style="2" customWidth="1"/>
    <col min="1284" max="1284" width="42.7109375" style="2" customWidth="1"/>
    <col min="1285" max="1285" width="2.7109375" style="2" customWidth="1"/>
    <col min="1286" max="1286" width="0.28515625" style="2" customWidth="1"/>
    <col min="1287" max="1287" width="11.7109375" style="2" customWidth="1"/>
    <col min="1288" max="1288" width="0.28515625" style="2" customWidth="1"/>
    <col min="1289" max="1289" width="11.7109375" style="2" customWidth="1"/>
    <col min="1290" max="1290" width="0.28515625" style="2" customWidth="1"/>
    <col min="1291" max="1291" width="11.7109375" style="2" customWidth="1"/>
    <col min="1292" max="1292" width="0.42578125" style="2" customWidth="1"/>
    <col min="1293" max="1293" width="12" style="2" customWidth="1"/>
    <col min="1294" max="1294" width="10.7109375" style="2"/>
    <col min="1295" max="1295" width="14.7109375" style="2" bestFit="1" customWidth="1"/>
    <col min="1296" max="1296" width="1.28515625" style="2" customWidth="1"/>
    <col min="1297" max="1297" width="14.7109375" style="2" bestFit="1" customWidth="1"/>
    <col min="1298" max="1298" width="0.7109375" style="2" customWidth="1"/>
    <col min="1299" max="1299" width="14.7109375" style="2" bestFit="1" customWidth="1"/>
    <col min="1300" max="1300" width="0.7109375" style="2" customWidth="1"/>
    <col min="1301" max="1301" width="13.42578125" style="2" bestFit="1" customWidth="1"/>
    <col min="1302" max="1536" width="10.7109375" style="2"/>
    <col min="1537" max="1539" width="1.28515625" style="2" customWidth="1"/>
    <col min="1540" max="1540" width="42.7109375" style="2" customWidth="1"/>
    <col min="1541" max="1541" width="2.7109375" style="2" customWidth="1"/>
    <col min="1542" max="1542" width="0.28515625" style="2" customWidth="1"/>
    <col min="1543" max="1543" width="11.7109375" style="2" customWidth="1"/>
    <col min="1544" max="1544" width="0.28515625" style="2" customWidth="1"/>
    <col min="1545" max="1545" width="11.7109375" style="2" customWidth="1"/>
    <col min="1546" max="1546" width="0.28515625" style="2" customWidth="1"/>
    <col min="1547" max="1547" width="11.7109375" style="2" customWidth="1"/>
    <col min="1548" max="1548" width="0.42578125" style="2" customWidth="1"/>
    <col min="1549" max="1549" width="12" style="2" customWidth="1"/>
    <col min="1550" max="1550" width="10.7109375" style="2"/>
    <col min="1551" max="1551" width="14.7109375" style="2" bestFit="1" customWidth="1"/>
    <col min="1552" max="1552" width="1.28515625" style="2" customWidth="1"/>
    <col min="1553" max="1553" width="14.7109375" style="2" bestFit="1" customWidth="1"/>
    <col min="1554" max="1554" width="0.7109375" style="2" customWidth="1"/>
    <col min="1555" max="1555" width="14.7109375" style="2" bestFit="1" customWidth="1"/>
    <col min="1556" max="1556" width="0.7109375" style="2" customWidth="1"/>
    <col min="1557" max="1557" width="13.42578125" style="2" bestFit="1" customWidth="1"/>
    <col min="1558" max="1792" width="10.7109375" style="2"/>
    <col min="1793" max="1795" width="1.28515625" style="2" customWidth="1"/>
    <col min="1796" max="1796" width="42.7109375" style="2" customWidth="1"/>
    <col min="1797" max="1797" width="2.7109375" style="2" customWidth="1"/>
    <col min="1798" max="1798" width="0.28515625" style="2" customWidth="1"/>
    <col min="1799" max="1799" width="11.7109375" style="2" customWidth="1"/>
    <col min="1800" max="1800" width="0.28515625" style="2" customWidth="1"/>
    <col min="1801" max="1801" width="11.7109375" style="2" customWidth="1"/>
    <col min="1802" max="1802" width="0.28515625" style="2" customWidth="1"/>
    <col min="1803" max="1803" width="11.7109375" style="2" customWidth="1"/>
    <col min="1804" max="1804" width="0.42578125" style="2" customWidth="1"/>
    <col min="1805" max="1805" width="12" style="2" customWidth="1"/>
    <col min="1806" max="1806" width="10.7109375" style="2"/>
    <col min="1807" max="1807" width="14.7109375" style="2" bestFit="1" customWidth="1"/>
    <col min="1808" max="1808" width="1.28515625" style="2" customWidth="1"/>
    <col min="1809" max="1809" width="14.7109375" style="2" bestFit="1" customWidth="1"/>
    <col min="1810" max="1810" width="0.7109375" style="2" customWidth="1"/>
    <col min="1811" max="1811" width="14.7109375" style="2" bestFit="1" customWidth="1"/>
    <col min="1812" max="1812" width="0.7109375" style="2" customWidth="1"/>
    <col min="1813" max="1813" width="13.42578125" style="2" bestFit="1" customWidth="1"/>
    <col min="1814" max="2048" width="10.7109375" style="2"/>
    <col min="2049" max="2051" width="1.28515625" style="2" customWidth="1"/>
    <col min="2052" max="2052" width="42.7109375" style="2" customWidth="1"/>
    <col min="2053" max="2053" width="2.7109375" style="2" customWidth="1"/>
    <col min="2054" max="2054" width="0.28515625" style="2" customWidth="1"/>
    <col min="2055" max="2055" width="11.7109375" style="2" customWidth="1"/>
    <col min="2056" max="2056" width="0.28515625" style="2" customWidth="1"/>
    <col min="2057" max="2057" width="11.7109375" style="2" customWidth="1"/>
    <col min="2058" max="2058" width="0.28515625" style="2" customWidth="1"/>
    <col min="2059" max="2059" width="11.7109375" style="2" customWidth="1"/>
    <col min="2060" max="2060" width="0.42578125" style="2" customWidth="1"/>
    <col min="2061" max="2061" width="12" style="2" customWidth="1"/>
    <col min="2062" max="2062" width="10.7109375" style="2"/>
    <col min="2063" max="2063" width="14.7109375" style="2" bestFit="1" customWidth="1"/>
    <col min="2064" max="2064" width="1.28515625" style="2" customWidth="1"/>
    <col min="2065" max="2065" width="14.7109375" style="2" bestFit="1" customWidth="1"/>
    <col min="2066" max="2066" width="0.7109375" style="2" customWidth="1"/>
    <col min="2067" max="2067" width="14.7109375" style="2" bestFit="1" customWidth="1"/>
    <col min="2068" max="2068" width="0.7109375" style="2" customWidth="1"/>
    <col min="2069" max="2069" width="13.42578125" style="2" bestFit="1" customWidth="1"/>
    <col min="2070" max="2304" width="10.7109375" style="2"/>
    <col min="2305" max="2307" width="1.28515625" style="2" customWidth="1"/>
    <col min="2308" max="2308" width="42.7109375" style="2" customWidth="1"/>
    <col min="2309" max="2309" width="2.7109375" style="2" customWidth="1"/>
    <col min="2310" max="2310" width="0.28515625" style="2" customWidth="1"/>
    <col min="2311" max="2311" width="11.7109375" style="2" customWidth="1"/>
    <col min="2312" max="2312" width="0.28515625" style="2" customWidth="1"/>
    <col min="2313" max="2313" width="11.7109375" style="2" customWidth="1"/>
    <col min="2314" max="2314" width="0.28515625" style="2" customWidth="1"/>
    <col min="2315" max="2315" width="11.7109375" style="2" customWidth="1"/>
    <col min="2316" max="2316" width="0.42578125" style="2" customWidth="1"/>
    <col min="2317" max="2317" width="12" style="2" customWidth="1"/>
    <col min="2318" max="2318" width="10.7109375" style="2"/>
    <col min="2319" max="2319" width="14.7109375" style="2" bestFit="1" customWidth="1"/>
    <col min="2320" max="2320" width="1.28515625" style="2" customWidth="1"/>
    <col min="2321" max="2321" width="14.7109375" style="2" bestFit="1" customWidth="1"/>
    <col min="2322" max="2322" width="0.7109375" style="2" customWidth="1"/>
    <col min="2323" max="2323" width="14.7109375" style="2" bestFit="1" customWidth="1"/>
    <col min="2324" max="2324" width="0.7109375" style="2" customWidth="1"/>
    <col min="2325" max="2325" width="13.42578125" style="2" bestFit="1" customWidth="1"/>
    <col min="2326" max="2560" width="10.7109375" style="2"/>
    <col min="2561" max="2563" width="1.28515625" style="2" customWidth="1"/>
    <col min="2564" max="2564" width="42.7109375" style="2" customWidth="1"/>
    <col min="2565" max="2565" width="2.7109375" style="2" customWidth="1"/>
    <col min="2566" max="2566" width="0.28515625" style="2" customWidth="1"/>
    <col min="2567" max="2567" width="11.7109375" style="2" customWidth="1"/>
    <col min="2568" max="2568" width="0.28515625" style="2" customWidth="1"/>
    <col min="2569" max="2569" width="11.7109375" style="2" customWidth="1"/>
    <col min="2570" max="2570" width="0.28515625" style="2" customWidth="1"/>
    <col min="2571" max="2571" width="11.7109375" style="2" customWidth="1"/>
    <col min="2572" max="2572" width="0.42578125" style="2" customWidth="1"/>
    <col min="2573" max="2573" width="12" style="2" customWidth="1"/>
    <col min="2574" max="2574" width="10.7109375" style="2"/>
    <col min="2575" max="2575" width="14.7109375" style="2" bestFit="1" customWidth="1"/>
    <col min="2576" max="2576" width="1.28515625" style="2" customWidth="1"/>
    <col min="2577" max="2577" width="14.7109375" style="2" bestFit="1" customWidth="1"/>
    <col min="2578" max="2578" width="0.7109375" style="2" customWidth="1"/>
    <col min="2579" max="2579" width="14.7109375" style="2" bestFit="1" customWidth="1"/>
    <col min="2580" max="2580" width="0.7109375" style="2" customWidth="1"/>
    <col min="2581" max="2581" width="13.42578125" style="2" bestFit="1" customWidth="1"/>
    <col min="2582" max="2816" width="10.7109375" style="2"/>
    <col min="2817" max="2819" width="1.28515625" style="2" customWidth="1"/>
    <col min="2820" max="2820" width="42.7109375" style="2" customWidth="1"/>
    <col min="2821" max="2821" width="2.7109375" style="2" customWidth="1"/>
    <col min="2822" max="2822" width="0.28515625" style="2" customWidth="1"/>
    <col min="2823" max="2823" width="11.7109375" style="2" customWidth="1"/>
    <col min="2824" max="2824" width="0.28515625" style="2" customWidth="1"/>
    <col min="2825" max="2825" width="11.7109375" style="2" customWidth="1"/>
    <col min="2826" max="2826" width="0.28515625" style="2" customWidth="1"/>
    <col min="2827" max="2827" width="11.7109375" style="2" customWidth="1"/>
    <col min="2828" max="2828" width="0.42578125" style="2" customWidth="1"/>
    <col min="2829" max="2829" width="12" style="2" customWidth="1"/>
    <col min="2830" max="2830" width="10.7109375" style="2"/>
    <col min="2831" max="2831" width="14.7109375" style="2" bestFit="1" customWidth="1"/>
    <col min="2832" max="2832" width="1.28515625" style="2" customWidth="1"/>
    <col min="2833" max="2833" width="14.7109375" style="2" bestFit="1" customWidth="1"/>
    <col min="2834" max="2834" width="0.7109375" style="2" customWidth="1"/>
    <col min="2835" max="2835" width="14.7109375" style="2" bestFit="1" customWidth="1"/>
    <col min="2836" max="2836" width="0.7109375" style="2" customWidth="1"/>
    <col min="2837" max="2837" width="13.42578125" style="2" bestFit="1" customWidth="1"/>
    <col min="2838" max="3072" width="10.7109375" style="2"/>
    <col min="3073" max="3075" width="1.28515625" style="2" customWidth="1"/>
    <col min="3076" max="3076" width="42.7109375" style="2" customWidth="1"/>
    <col min="3077" max="3077" width="2.7109375" style="2" customWidth="1"/>
    <col min="3078" max="3078" width="0.28515625" style="2" customWidth="1"/>
    <col min="3079" max="3079" width="11.7109375" style="2" customWidth="1"/>
    <col min="3080" max="3080" width="0.28515625" style="2" customWidth="1"/>
    <col min="3081" max="3081" width="11.7109375" style="2" customWidth="1"/>
    <col min="3082" max="3082" width="0.28515625" style="2" customWidth="1"/>
    <col min="3083" max="3083" width="11.7109375" style="2" customWidth="1"/>
    <col min="3084" max="3084" width="0.42578125" style="2" customWidth="1"/>
    <col min="3085" max="3085" width="12" style="2" customWidth="1"/>
    <col min="3086" max="3086" width="10.7109375" style="2"/>
    <col min="3087" max="3087" width="14.7109375" style="2" bestFit="1" customWidth="1"/>
    <col min="3088" max="3088" width="1.28515625" style="2" customWidth="1"/>
    <col min="3089" max="3089" width="14.7109375" style="2" bestFit="1" customWidth="1"/>
    <col min="3090" max="3090" width="0.7109375" style="2" customWidth="1"/>
    <col min="3091" max="3091" width="14.7109375" style="2" bestFit="1" customWidth="1"/>
    <col min="3092" max="3092" width="0.7109375" style="2" customWidth="1"/>
    <col min="3093" max="3093" width="13.42578125" style="2" bestFit="1" customWidth="1"/>
    <col min="3094" max="3328" width="10.7109375" style="2"/>
    <col min="3329" max="3331" width="1.28515625" style="2" customWidth="1"/>
    <col min="3332" max="3332" width="42.7109375" style="2" customWidth="1"/>
    <col min="3333" max="3333" width="2.7109375" style="2" customWidth="1"/>
    <col min="3334" max="3334" width="0.28515625" style="2" customWidth="1"/>
    <col min="3335" max="3335" width="11.7109375" style="2" customWidth="1"/>
    <col min="3336" max="3336" width="0.28515625" style="2" customWidth="1"/>
    <col min="3337" max="3337" width="11.7109375" style="2" customWidth="1"/>
    <col min="3338" max="3338" width="0.28515625" style="2" customWidth="1"/>
    <col min="3339" max="3339" width="11.7109375" style="2" customWidth="1"/>
    <col min="3340" max="3340" width="0.42578125" style="2" customWidth="1"/>
    <col min="3341" max="3341" width="12" style="2" customWidth="1"/>
    <col min="3342" max="3342" width="10.7109375" style="2"/>
    <col min="3343" max="3343" width="14.7109375" style="2" bestFit="1" customWidth="1"/>
    <col min="3344" max="3344" width="1.28515625" style="2" customWidth="1"/>
    <col min="3345" max="3345" width="14.7109375" style="2" bestFit="1" customWidth="1"/>
    <col min="3346" max="3346" width="0.7109375" style="2" customWidth="1"/>
    <col min="3347" max="3347" width="14.7109375" style="2" bestFit="1" customWidth="1"/>
    <col min="3348" max="3348" width="0.7109375" style="2" customWidth="1"/>
    <col min="3349" max="3349" width="13.42578125" style="2" bestFit="1" customWidth="1"/>
    <col min="3350" max="3584" width="10.7109375" style="2"/>
    <col min="3585" max="3587" width="1.28515625" style="2" customWidth="1"/>
    <col min="3588" max="3588" width="42.7109375" style="2" customWidth="1"/>
    <col min="3589" max="3589" width="2.7109375" style="2" customWidth="1"/>
    <col min="3590" max="3590" width="0.28515625" style="2" customWidth="1"/>
    <col min="3591" max="3591" width="11.7109375" style="2" customWidth="1"/>
    <col min="3592" max="3592" width="0.28515625" style="2" customWidth="1"/>
    <col min="3593" max="3593" width="11.7109375" style="2" customWidth="1"/>
    <col min="3594" max="3594" width="0.28515625" style="2" customWidth="1"/>
    <col min="3595" max="3595" width="11.7109375" style="2" customWidth="1"/>
    <col min="3596" max="3596" width="0.42578125" style="2" customWidth="1"/>
    <col min="3597" max="3597" width="12" style="2" customWidth="1"/>
    <col min="3598" max="3598" width="10.7109375" style="2"/>
    <col min="3599" max="3599" width="14.7109375" style="2" bestFit="1" customWidth="1"/>
    <col min="3600" max="3600" width="1.28515625" style="2" customWidth="1"/>
    <col min="3601" max="3601" width="14.7109375" style="2" bestFit="1" customWidth="1"/>
    <col min="3602" max="3602" width="0.7109375" style="2" customWidth="1"/>
    <col min="3603" max="3603" width="14.7109375" style="2" bestFit="1" customWidth="1"/>
    <col min="3604" max="3604" width="0.7109375" style="2" customWidth="1"/>
    <col min="3605" max="3605" width="13.42578125" style="2" bestFit="1" customWidth="1"/>
    <col min="3606" max="3840" width="10.7109375" style="2"/>
    <col min="3841" max="3843" width="1.28515625" style="2" customWidth="1"/>
    <col min="3844" max="3844" width="42.7109375" style="2" customWidth="1"/>
    <col min="3845" max="3845" width="2.7109375" style="2" customWidth="1"/>
    <col min="3846" max="3846" width="0.28515625" style="2" customWidth="1"/>
    <col min="3847" max="3847" width="11.7109375" style="2" customWidth="1"/>
    <col min="3848" max="3848" width="0.28515625" style="2" customWidth="1"/>
    <col min="3849" max="3849" width="11.7109375" style="2" customWidth="1"/>
    <col min="3850" max="3850" width="0.28515625" style="2" customWidth="1"/>
    <col min="3851" max="3851" width="11.7109375" style="2" customWidth="1"/>
    <col min="3852" max="3852" width="0.42578125" style="2" customWidth="1"/>
    <col min="3853" max="3853" width="12" style="2" customWidth="1"/>
    <col min="3854" max="3854" width="10.7109375" style="2"/>
    <col min="3855" max="3855" width="14.7109375" style="2" bestFit="1" customWidth="1"/>
    <col min="3856" max="3856" width="1.28515625" style="2" customWidth="1"/>
    <col min="3857" max="3857" width="14.7109375" style="2" bestFit="1" customWidth="1"/>
    <col min="3858" max="3858" width="0.7109375" style="2" customWidth="1"/>
    <col min="3859" max="3859" width="14.7109375" style="2" bestFit="1" customWidth="1"/>
    <col min="3860" max="3860" width="0.7109375" style="2" customWidth="1"/>
    <col min="3861" max="3861" width="13.42578125" style="2" bestFit="1" customWidth="1"/>
    <col min="3862" max="4096" width="10.7109375" style="2"/>
    <col min="4097" max="4099" width="1.28515625" style="2" customWidth="1"/>
    <col min="4100" max="4100" width="42.7109375" style="2" customWidth="1"/>
    <col min="4101" max="4101" width="2.7109375" style="2" customWidth="1"/>
    <col min="4102" max="4102" width="0.28515625" style="2" customWidth="1"/>
    <col min="4103" max="4103" width="11.7109375" style="2" customWidth="1"/>
    <col min="4104" max="4104" width="0.28515625" style="2" customWidth="1"/>
    <col min="4105" max="4105" width="11.7109375" style="2" customWidth="1"/>
    <col min="4106" max="4106" width="0.28515625" style="2" customWidth="1"/>
    <col min="4107" max="4107" width="11.7109375" style="2" customWidth="1"/>
    <col min="4108" max="4108" width="0.42578125" style="2" customWidth="1"/>
    <col min="4109" max="4109" width="12" style="2" customWidth="1"/>
    <col min="4110" max="4110" width="10.7109375" style="2"/>
    <col min="4111" max="4111" width="14.7109375" style="2" bestFit="1" customWidth="1"/>
    <col min="4112" max="4112" width="1.28515625" style="2" customWidth="1"/>
    <col min="4113" max="4113" width="14.7109375" style="2" bestFit="1" customWidth="1"/>
    <col min="4114" max="4114" width="0.7109375" style="2" customWidth="1"/>
    <col min="4115" max="4115" width="14.7109375" style="2" bestFit="1" customWidth="1"/>
    <col min="4116" max="4116" width="0.7109375" style="2" customWidth="1"/>
    <col min="4117" max="4117" width="13.42578125" style="2" bestFit="1" customWidth="1"/>
    <col min="4118" max="4352" width="10.7109375" style="2"/>
    <col min="4353" max="4355" width="1.28515625" style="2" customWidth="1"/>
    <col min="4356" max="4356" width="42.7109375" style="2" customWidth="1"/>
    <col min="4357" max="4357" width="2.7109375" style="2" customWidth="1"/>
    <col min="4358" max="4358" width="0.28515625" style="2" customWidth="1"/>
    <col min="4359" max="4359" width="11.7109375" style="2" customWidth="1"/>
    <col min="4360" max="4360" width="0.28515625" style="2" customWidth="1"/>
    <col min="4361" max="4361" width="11.7109375" style="2" customWidth="1"/>
    <col min="4362" max="4362" width="0.28515625" style="2" customWidth="1"/>
    <col min="4363" max="4363" width="11.7109375" style="2" customWidth="1"/>
    <col min="4364" max="4364" width="0.42578125" style="2" customWidth="1"/>
    <col min="4365" max="4365" width="12" style="2" customWidth="1"/>
    <col min="4366" max="4366" width="10.7109375" style="2"/>
    <col min="4367" max="4367" width="14.7109375" style="2" bestFit="1" customWidth="1"/>
    <col min="4368" max="4368" width="1.28515625" style="2" customWidth="1"/>
    <col min="4369" max="4369" width="14.7109375" style="2" bestFit="1" customWidth="1"/>
    <col min="4370" max="4370" width="0.7109375" style="2" customWidth="1"/>
    <col min="4371" max="4371" width="14.7109375" style="2" bestFit="1" customWidth="1"/>
    <col min="4372" max="4372" width="0.7109375" style="2" customWidth="1"/>
    <col min="4373" max="4373" width="13.42578125" style="2" bestFit="1" customWidth="1"/>
    <col min="4374" max="4608" width="10.7109375" style="2"/>
    <col min="4609" max="4611" width="1.28515625" style="2" customWidth="1"/>
    <col min="4612" max="4612" width="42.7109375" style="2" customWidth="1"/>
    <col min="4613" max="4613" width="2.7109375" style="2" customWidth="1"/>
    <col min="4614" max="4614" width="0.28515625" style="2" customWidth="1"/>
    <col min="4615" max="4615" width="11.7109375" style="2" customWidth="1"/>
    <col min="4616" max="4616" width="0.28515625" style="2" customWidth="1"/>
    <col min="4617" max="4617" width="11.7109375" style="2" customWidth="1"/>
    <col min="4618" max="4618" width="0.28515625" style="2" customWidth="1"/>
    <col min="4619" max="4619" width="11.7109375" style="2" customWidth="1"/>
    <col min="4620" max="4620" width="0.42578125" style="2" customWidth="1"/>
    <col min="4621" max="4621" width="12" style="2" customWidth="1"/>
    <col min="4622" max="4622" width="10.7109375" style="2"/>
    <col min="4623" max="4623" width="14.7109375" style="2" bestFit="1" customWidth="1"/>
    <col min="4624" max="4624" width="1.28515625" style="2" customWidth="1"/>
    <col min="4625" max="4625" width="14.7109375" style="2" bestFit="1" customWidth="1"/>
    <col min="4626" max="4626" width="0.7109375" style="2" customWidth="1"/>
    <col min="4627" max="4627" width="14.7109375" style="2" bestFit="1" customWidth="1"/>
    <col min="4628" max="4628" width="0.7109375" style="2" customWidth="1"/>
    <col min="4629" max="4629" width="13.42578125" style="2" bestFit="1" customWidth="1"/>
    <col min="4630" max="4864" width="10.7109375" style="2"/>
    <col min="4865" max="4867" width="1.28515625" style="2" customWidth="1"/>
    <col min="4868" max="4868" width="42.7109375" style="2" customWidth="1"/>
    <col min="4869" max="4869" width="2.7109375" style="2" customWidth="1"/>
    <col min="4870" max="4870" width="0.28515625" style="2" customWidth="1"/>
    <col min="4871" max="4871" width="11.7109375" style="2" customWidth="1"/>
    <col min="4872" max="4872" width="0.28515625" style="2" customWidth="1"/>
    <col min="4873" max="4873" width="11.7109375" style="2" customWidth="1"/>
    <col min="4874" max="4874" width="0.28515625" style="2" customWidth="1"/>
    <col min="4875" max="4875" width="11.7109375" style="2" customWidth="1"/>
    <col min="4876" max="4876" width="0.42578125" style="2" customWidth="1"/>
    <col min="4877" max="4877" width="12" style="2" customWidth="1"/>
    <col min="4878" max="4878" width="10.7109375" style="2"/>
    <col min="4879" max="4879" width="14.7109375" style="2" bestFit="1" customWidth="1"/>
    <col min="4880" max="4880" width="1.28515625" style="2" customWidth="1"/>
    <col min="4881" max="4881" width="14.7109375" style="2" bestFit="1" customWidth="1"/>
    <col min="4882" max="4882" width="0.7109375" style="2" customWidth="1"/>
    <col min="4883" max="4883" width="14.7109375" style="2" bestFit="1" customWidth="1"/>
    <col min="4884" max="4884" width="0.7109375" style="2" customWidth="1"/>
    <col min="4885" max="4885" width="13.42578125" style="2" bestFit="1" customWidth="1"/>
    <col min="4886" max="5120" width="10.7109375" style="2"/>
    <col min="5121" max="5123" width="1.28515625" style="2" customWidth="1"/>
    <col min="5124" max="5124" width="42.7109375" style="2" customWidth="1"/>
    <col min="5125" max="5125" width="2.7109375" style="2" customWidth="1"/>
    <col min="5126" max="5126" width="0.28515625" style="2" customWidth="1"/>
    <col min="5127" max="5127" width="11.7109375" style="2" customWidth="1"/>
    <col min="5128" max="5128" width="0.28515625" style="2" customWidth="1"/>
    <col min="5129" max="5129" width="11.7109375" style="2" customWidth="1"/>
    <col min="5130" max="5130" width="0.28515625" style="2" customWidth="1"/>
    <col min="5131" max="5131" width="11.7109375" style="2" customWidth="1"/>
    <col min="5132" max="5132" width="0.42578125" style="2" customWidth="1"/>
    <col min="5133" max="5133" width="12" style="2" customWidth="1"/>
    <col min="5134" max="5134" width="10.7109375" style="2"/>
    <col min="5135" max="5135" width="14.7109375" style="2" bestFit="1" customWidth="1"/>
    <col min="5136" max="5136" width="1.28515625" style="2" customWidth="1"/>
    <col min="5137" max="5137" width="14.7109375" style="2" bestFit="1" customWidth="1"/>
    <col min="5138" max="5138" width="0.7109375" style="2" customWidth="1"/>
    <col min="5139" max="5139" width="14.7109375" style="2" bestFit="1" customWidth="1"/>
    <col min="5140" max="5140" width="0.7109375" style="2" customWidth="1"/>
    <col min="5141" max="5141" width="13.42578125" style="2" bestFit="1" customWidth="1"/>
    <col min="5142" max="5376" width="10.7109375" style="2"/>
    <col min="5377" max="5379" width="1.28515625" style="2" customWidth="1"/>
    <col min="5380" max="5380" width="42.7109375" style="2" customWidth="1"/>
    <col min="5381" max="5381" width="2.7109375" style="2" customWidth="1"/>
    <col min="5382" max="5382" width="0.28515625" style="2" customWidth="1"/>
    <col min="5383" max="5383" width="11.7109375" style="2" customWidth="1"/>
    <col min="5384" max="5384" width="0.28515625" style="2" customWidth="1"/>
    <col min="5385" max="5385" width="11.7109375" style="2" customWidth="1"/>
    <col min="5386" max="5386" width="0.28515625" style="2" customWidth="1"/>
    <col min="5387" max="5387" width="11.7109375" style="2" customWidth="1"/>
    <col min="5388" max="5388" width="0.42578125" style="2" customWidth="1"/>
    <col min="5389" max="5389" width="12" style="2" customWidth="1"/>
    <col min="5390" max="5390" width="10.7109375" style="2"/>
    <col min="5391" max="5391" width="14.7109375" style="2" bestFit="1" customWidth="1"/>
    <col min="5392" max="5392" width="1.28515625" style="2" customWidth="1"/>
    <col min="5393" max="5393" width="14.7109375" style="2" bestFit="1" customWidth="1"/>
    <col min="5394" max="5394" width="0.7109375" style="2" customWidth="1"/>
    <col min="5395" max="5395" width="14.7109375" style="2" bestFit="1" customWidth="1"/>
    <col min="5396" max="5396" width="0.7109375" style="2" customWidth="1"/>
    <col min="5397" max="5397" width="13.42578125" style="2" bestFit="1" customWidth="1"/>
    <col min="5398" max="5632" width="10.7109375" style="2"/>
    <col min="5633" max="5635" width="1.28515625" style="2" customWidth="1"/>
    <col min="5636" max="5636" width="42.7109375" style="2" customWidth="1"/>
    <col min="5637" max="5637" width="2.7109375" style="2" customWidth="1"/>
    <col min="5638" max="5638" width="0.28515625" style="2" customWidth="1"/>
    <col min="5639" max="5639" width="11.7109375" style="2" customWidth="1"/>
    <col min="5640" max="5640" width="0.28515625" style="2" customWidth="1"/>
    <col min="5641" max="5641" width="11.7109375" style="2" customWidth="1"/>
    <col min="5642" max="5642" width="0.28515625" style="2" customWidth="1"/>
    <col min="5643" max="5643" width="11.7109375" style="2" customWidth="1"/>
    <col min="5644" max="5644" width="0.42578125" style="2" customWidth="1"/>
    <col min="5645" max="5645" width="12" style="2" customWidth="1"/>
    <col min="5646" max="5646" width="10.7109375" style="2"/>
    <col min="5647" max="5647" width="14.7109375" style="2" bestFit="1" customWidth="1"/>
    <col min="5648" max="5648" width="1.28515625" style="2" customWidth="1"/>
    <col min="5649" max="5649" width="14.7109375" style="2" bestFit="1" customWidth="1"/>
    <col min="5650" max="5650" width="0.7109375" style="2" customWidth="1"/>
    <col min="5651" max="5651" width="14.7109375" style="2" bestFit="1" customWidth="1"/>
    <col min="5652" max="5652" width="0.7109375" style="2" customWidth="1"/>
    <col min="5653" max="5653" width="13.42578125" style="2" bestFit="1" customWidth="1"/>
    <col min="5654" max="5888" width="10.7109375" style="2"/>
    <col min="5889" max="5891" width="1.28515625" style="2" customWidth="1"/>
    <col min="5892" max="5892" width="42.7109375" style="2" customWidth="1"/>
    <col min="5893" max="5893" width="2.7109375" style="2" customWidth="1"/>
    <col min="5894" max="5894" width="0.28515625" style="2" customWidth="1"/>
    <col min="5895" max="5895" width="11.7109375" style="2" customWidth="1"/>
    <col min="5896" max="5896" width="0.28515625" style="2" customWidth="1"/>
    <col min="5897" max="5897" width="11.7109375" style="2" customWidth="1"/>
    <col min="5898" max="5898" width="0.28515625" style="2" customWidth="1"/>
    <col min="5899" max="5899" width="11.7109375" style="2" customWidth="1"/>
    <col min="5900" max="5900" width="0.42578125" style="2" customWidth="1"/>
    <col min="5901" max="5901" width="12" style="2" customWidth="1"/>
    <col min="5902" max="5902" width="10.7109375" style="2"/>
    <col min="5903" max="5903" width="14.7109375" style="2" bestFit="1" customWidth="1"/>
    <col min="5904" max="5904" width="1.28515625" style="2" customWidth="1"/>
    <col min="5905" max="5905" width="14.7109375" style="2" bestFit="1" customWidth="1"/>
    <col min="5906" max="5906" width="0.7109375" style="2" customWidth="1"/>
    <col min="5907" max="5907" width="14.7109375" style="2" bestFit="1" customWidth="1"/>
    <col min="5908" max="5908" width="0.7109375" style="2" customWidth="1"/>
    <col min="5909" max="5909" width="13.42578125" style="2" bestFit="1" customWidth="1"/>
    <col min="5910" max="6144" width="10.7109375" style="2"/>
    <col min="6145" max="6147" width="1.28515625" style="2" customWidth="1"/>
    <col min="6148" max="6148" width="42.7109375" style="2" customWidth="1"/>
    <col min="6149" max="6149" width="2.7109375" style="2" customWidth="1"/>
    <col min="6150" max="6150" width="0.28515625" style="2" customWidth="1"/>
    <col min="6151" max="6151" width="11.7109375" style="2" customWidth="1"/>
    <col min="6152" max="6152" width="0.28515625" style="2" customWidth="1"/>
    <col min="6153" max="6153" width="11.7109375" style="2" customWidth="1"/>
    <col min="6154" max="6154" width="0.28515625" style="2" customWidth="1"/>
    <col min="6155" max="6155" width="11.7109375" style="2" customWidth="1"/>
    <col min="6156" max="6156" width="0.42578125" style="2" customWidth="1"/>
    <col min="6157" max="6157" width="12" style="2" customWidth="1"/>
    <col min="6158" max="6158" width="10.7109375" style="2"/>
    <col min="6159" max="6159" width="14.7109375" style="2" bestFit="1" customWidth="1"/>
    <col min="6160" max="6160" width="1.28515625" style="2" customWidth="1"/>
    <col min="6161" max="6161" width="14.7109375" style="2" bestFit="1" customWidth="1"/>
    <col min="6162" max="6162" width="0.7109375" style="2" customWidth="1"/>
    <col min="6163" max="6163" width="14.7109375" style="2" bestFit="1" customWidth="1"/>
    <col min="6164" max="6164" width="0.7109375" style="2" customWidth="1"/>
    <col min="6165" max="6165" width="13.42578125" style="2" bestFit="1" customWidth="1"/>
    <col min="6166" max="6400" width="10.7109375" style="2"/>
    <col min="6401" max="6403" width="1.28515625" style="2" customWidth="1"/>
    <col min="6404" max="6404" width="42.7109375" style="2" customWidth="1"/>
    <col min="6405" max="6405" width="2.7109375" style="2" customWidth="1"/>
    <col min="6406" max="6406" width="0.28515625" style="2" customWidth="1"/>
    <col min="6407" max="6407" width="11.7109375" style="2" customWidth="1"/>
    <col min="6408" max="6408" width="0.28515625" style="2" customWidth="1"/>
    <col min="6409" max="6409" width="11.7109375" style="2" customWidth="1"/>
    <col min="6410" max="6410" width="0.28515625" style="2" customWidth="1"/>
    <col min="6411" max="6411" width="11.7109375" style="2" customWidth="1"/>
    <col min="6412" max="6412" width="0.42578125" style="2" customWidth="1"/>
    <col min="6413" max="6413" width="12" style="2" customWidth="1"/>
    <col min="6414" max="6414" width="10.7109375" style="2"/>
    <col min="6415" max="6415" width="14.7109375" style="2" bestFit="1" customWidth="1"/>
    <col min="6416" max="6416" width="1.28515625" style="2" customWidth="1"/>
    <col min="6417" max="6417" width="14.7109375" style="2" bestFit="1" customWidth="1"/>
    <col min="6418" max="6418" width="0.7109375" style="2" customWidth="1"/>
    <col min="6419" max="6419" width="14.7109375" style="2" bestFit="1" customWidth="1"/>
    <col min="6420" max="6420" width="0.7109375" style="2" customWidth="1"/>
    <col min="6421" max="6421" width="13.42578125" style="2" bestFit="1" customWidth="1"/>
    <col min="6422" max="6656" width="10.7109375" style="2"/>
    <col min="6657" max="6659" width="1.28515625" style="2" customWidth="1"/>
    <col min="6660" max="6660" width="42.7109375" style="2" customWidth="1"/>
    <col min="6661" max="6661" width="2.7109375" style="2" customWidth="1"/>
    <col min="6662" max="6662" width="0.28515625" style="2" customWidth="1"/>
    <col min="6663" max="6663" width="11.7109375" style="2" customWidth="1"/>
    <col min="6664" max="6664" width="0.28515625" style="2" customWidth="1"/>
    <col min="6665" max="6665" width="11.7109375" style="2" customWidth="1"/>
    <col min="6666" max="6666" width="0.28515625" style="2" customWidth="1"/>
    <col min="6667" max="6667" width="11.7109375" style="2" customWidth="1"/>
    <col min="6668" max="6668" width="0.42578125" style="2" customWidth="1"/>
    <col min="6669" max="6669" width="12" style="2" customWidth="1"/>
    <col min="6670" max="6670" width="10.7109375" style="2"/>
    <col min="6671" max="6671" width="14.7109375" style="2" bestFit="1" customWidth="1"/>
    <col min="6672" max="6672" width="1.28515625" style="2" customWidth="1"/>
    <col min="6673" max="6673" width="14.7109375" style="2" bestFit="1" customWidth="1"/>
    <col min="6674" max="6674" width="0.7109375" style="2" customWidth="1"/>
    <col min="6675" max="6675" width="14.7109375" style="2" bestFit="1" customWidth="1"/>
    <col min="6676" max="6676" width="0.7109375" style="2" customWidth="1"/>
    <col min="6677" max="6677" width="13.42578125" style="2" bestFit="1" customWidth="1"/>
    <col min="6678" max="6912" width="10.7109375" style="2"/>
    <col min="6913" max="6915" width="1.28515625" style="2" customWidth="1"/>
    <col min="6916" max="6916" width="42.7109375" style="2" customWidth="1"/>
    <col min="6917" max="6917" width="2.7109375" style="2" customWidth="1"/>
    <col min="6918" max="6918" width="0.28515625" style="2" customWidth="1"/>
    <col min="6919" max="6919" width="11.7109375" style="2" customWidth="1"/>
    <col min="6920" max="6920" width="0.28515625" style="2" customWidth="1"/>
    <col min="6921" max="6921" width="11.7109375" style="2" customWidth="1"/>
    <col min="6922" max="6922" width="0.28515625" style="2" customWidth="1"/>
    <col min="6923" max="6923" width="11.7109375" style="2" customWidth="1"/>
    <col min="6924" max="6924" width="0.42578125" style="2" customWidth="1"/>
    <col min="6925" max="6925" width="12" style="2" customWidth="1"/>
    <col min="6926" max="6926" width="10.7109375" style="2"/>
    <col min="6927" max="6927" width="14.7109375" style="2" bestFit="1" customWidth="1"/>
    <col min="6928" max="6928" width="1.28515625" style="2" customWidth="1"/>
    <col min="6929" max="6929" width="14.7109375" style="2" bestFit="1" customWidth="1"/>
    <col min="6930" max="6930" width="0.7109375" style="2" customWidth="1"/>
    <col min="6931" max="6931" width="14.7109375" style="2" bestFit="1" customWidth="1"/>
    <col min="6932" max="6932" width="0.7109375" style="2" customWidth="1"/>
    <col min="6933" max="6933" width="13.42578125" style="2" bestFit="1" customWidth="1"/>
    <col min="6934" max="7168" width="10.7109375" style="2"/>
    <col min="7169" max="7171" width="1.28515625" style="2" customWidth="1"/>
    <col min="7172" max="7172" width="42.7109375" style="2" customWidth="1"/>
    <col min="7173" max="7173" width="2.7109375" style="2" customWidth="1"/>
    <col min="7174" max="7174" width="0.28515625" style="2" customWidth="1"/>
    <col min="7175" max="7175" width="11.7109375" style="2" customWidth="1"/>
    <col min="7176" max="7176" width="0.28515625" style="2" customWidth="1"/>
    <col min="7177" max="7177" width="11.7109375" style="2" customWidth="1"/>
    <col min="7178" max="7178" width="0.28515625" style="2" customWidth="1"/>
    <col min="7179" max="7179" width="11.7109375" style="2" customWidth="1"/>
    <col min="7180" max="7180" width="0.42578125" style="2" customWidth="1"/>
    <col min="7181" max="7181" width="12" style="2" customWidth="1"/>
    <col min="7182" max="7182" width="10.7109375" style="2"/>
    <col min="7183" max="7183" width="14.7109375" style="2" bestFit="1" customWidth="1"/>
    <col min="7184" max="7184" width="1.28515625" style="2" customWidth="1"/>
    <col min="7185" max="7185" width="14.7109375" style="2" bestFit="1" customWidth="1"/>
    <col min="7186" max="7186" width="0.7109375" style="2" customWidth="1"/>
    <col min="7187" max="7187" width="14.7109375" style="2" bestFit="1" customWidth="1"/>
    <col min="7188" max="7188" width="0.7109375" style="2" customWidth="1"/>
    <col min="7189" max="7189" width="13.42578125" style="2" bestFit="1" customWidth="1"/>
    <col min="7190" max="7424" width="10.7109375" style="2"/>
    <col min="7425" max="7427" width="1.28515625" style="2" customWidth="1"/>
    <col min="7428" max="7428" width="42.7109375" style="2" customWidth="1"/>
    <col min="7429" max="7429" width="2.7109375" style="2" customWidth="1"/>
    <col min="7430" max="7430" width="0.28515625" style="2" customWidth="1"/>
    <col min="7431" max="7431" width="11.7109375" style="2" customWidth="1"/>
    <col min="7432" max="7432" width="0.28515625" style="2" customWidth="1"/>
    <col min="7433" max="7433" width="11.7109375" style="2" customWidth="1"/>
    <col min="7434" max="7434" width="0.28515625" style="2" customWidth="1"/>
    <col min="7435" max="7435" width="11.7109375" style="2" customWidth="1"/>
    <col min="7436" max="7436" width="0.42578125" style="2" customWidth="1"/>
    <col min="7437" max="7437" width="12" style="2" customWidth="1"/>
    <col min="7438" max="7438" width="10.7109375" style="2"/>
    <col min="7439" max="7439" width="14.7109375" style="2" bestFit="1" customWidth="1"/>
    <col min="7440" max="7440" width="1.28515625" style="2" customWidth="1"/>
    <col min="7441" max="7441" width="14.7109375" style="2" bestFit="1" customWidth="1"/>
    <col min="7442" max="7442" width="0.7109375" style="2" customWidth="1"/>
    <col min="7443" max="7443" width="14.7109375" style="2" bestFit="1" customWidth="1"/>
    <col min="7444" max="7444" width="0.7109375" style="2" customWidth="1"/>
    <col min="7445" max="7445" width="13.42578125" style="2" bestFit="1" customWidth="1"/>
    <col min="7446" max="7680" width="10.7109375" style="2"/>
    <col min="7681" max="7683" width="1.28515625" style="2" customWidth="1"/>
    <col min="7684" max="7684" width="42.7109375" style="2" customWidth="1"/>
    <col min="7685" max="7685" width="2.7109375" style="2" customWidth="1"/>
    <col min="7686" max="7686" width="0.28515625" style="2" customWidth="1"/>
    <col min="7687" max="7687" width="11.7109375" style="2" customWidth="1"/>
    <col min="7688" max="7688" width="0.28515625" style="2" customWidth="1"/>
    <col min="7689" max="7689" width="11.7109375" style="2" customWidth="1"/>
    <col min="7690" max="7690" width="0.28515625" style="2" customWidth="1"/>
    <col min="7691" max="7691" width="11.7109375" style="2" customWidth="1"/>
    <col min="7692" max="7692" width="0.42578125" style="2" customWidth="1"/>
    <col min="7693" max="7693" width="12" style="2" customWidth="1"/>
    <col min="7694" max="7694" width="10.7109375" style="2"/>
    <col min="7695" max="7695" width="14.7109375" style="2" bestFit="1" customWidth="1"/>
    <col min="7696" max="7696" width="1.28515625" style="2" customWidth="1"/>
    <col min="7697" max="7697" width="14.7109375" style="2" bestFit="1" customWidth="1"/>
    <col min="7698" max="7698" width="0.7109375" style="2" customWidth="1"/>
    <col min="7699" max="7699" width="14.7109375" style="2" bestFit="1" customWidth="1"/>
    <col min="7700" max="7700" width="0.7109375" style="2" customWidth="1"/>
    <col min="7701" max="7701" width="13.42578125" style="2" bestFit="1" customWidth="1"/>
    <col min="7702" max="7936" width="10.7109375" style="2"/>
    <col min="7937" max="7939" width="1.28515625" style="2" customWidth="1"/>
    <col min="7940" max="7940" width="42.7109375" style="2" customWidth="1"/>
    <col min="7941" max="7941" width="2.7109375" style="2" customWidth="1"/>
    <col min="7942" max="7942" width="0.28515625" style="2" customWidth="1"/>
    <col min="7943" max="7943" width="11.7109375" style="2" customWidth="1"/>
    <col min="7944" max="7944" width="0.28515625" style="2" customWidth="1"/>
    <col min="7945" max="7945" width="11.7109375" style="2" customWidth="1"/>
    <col min="7946" max="7946" width="0.28515625" style="2" customWidth="1"/>
    <col min="7947" max="7947" width="11.7109375" style="2" customWidth="1"/>
    <col min="7948" max="7948" width="0.42578125" style="2" customWidth="1"/>
    <col min="7949" max="7949" width="12" style="2" customWidth="1"/>
    <col min="7950" max="7950" width="10.7109375" style="2"/>
    <col min="7951" max="7951" width="14.7109375" style="2" bestFit="1" customWidth="1"/>
    <col min="7952" max="7952" width="1.28515625" style="2" customWidth="1"/>
    <col min="7953" max="7953" width="14.7109375" style="2" bestFit="1" customWidth="1"/>
    <col min="7954" max="7954" width="0.7109375" style="2" customWidth="1"/>
    <col min="7955" max="7955" width="14.7109375" style="2" bestFit="1" customWidth="1"/>
    <col min="7956" max="7956" width="0.7109375" style="2" customWidth="1"/>
    <col min="7957" max="7957" width="13.42578125" style="2" bestFit="1" customWidth="1"/>
    <col min="7958" max="8192" width="10.7109375" style="2"/>
    <col min="8193" max="8195" width="1.28515625" style="2" customWidth="1"/>
    <col min="8196" max="8196" width="42.7109375" style="2" customWidth="1"/>
    <col min="8197" max="8197" width="2.7109375" style="2" customWidth="1"/>
    <col min="8198" max="8198" width="0.28515625" style="2" customWidth="1"/>
    <col min="8199" max="8199" width="11.7109375" style="2" customWidth="1"/>
    <col min="8200" max="8200" width="0.28515625" style="2" customWidth="1"/>
    <col min="8201" max="8201" width="11.7109375" style="2" customWidth="1"/>
    <col min="8202" max="8202" width="0.28515625" style="2" customWidth="1"/>
    <col min="8203" max="8203" width="11.7109375" style="2" customWidth="1"/>
    <col min="8204" max="8204" width="0.42578125" style="2" customWidth="1"/>
    <col min="8205" max="8205" width="12" style="2" customWidth="1"/>
    <col min="8206" max="8206" width="10.7109375" style="2"/>
    <col min="8207" max="8207" width="14.7109375" style="2" bestFit="1" customWidth="1"/>
    <col min="8208" max="8208" width="1.28515625" style="2" customWidth="1"/>
    <col min="8209" max="8209" width="14.7109375" style="2" bestFit="1" customWidth="1"/>
    <col min="8210" max="8210" width="0.7109375" style="2" customWidth="1"/>
    <col min="8211" max="8211" width="14.7109375" style="2" bestFit="1" customWidth="1"/>
    <col min="8212" max="8212" width="0.7109375" style="2" customWidth="1"/>
    <col min="8213" max="8213" width="13.42578125" style="2" bestFit="1" customWidth="1"/>
    <col min="8214" max="8448" width="10.7109375" style="2"/>
    <col min="8449" max="8451" width="1.28515625" style="2" customWidth="1"/>
    <col min="8452" max="8452" width="42.7109375" style="2" customWidth="1"/>
    <col min="8453" max="8453" width="2.7109375" style="2" customWidth="1"/>
    <col min="8454" max="8454" width="0.28515625" style="2" customWidth="1"/>
    <col min="8455" max="8455" width="11.7109375" style="2" customWidth="1"/>
    <col min="8456" max="8456" width="0.28515625" style="2" customWidth="1"/>
    <col min="8457" max="8457" width="11.7109375" style="2" customWidth="1"/>
    <col min="8458" max="8458" width="0.28515625" style="2" customWidth="1"/>
    <col min="8459" max="8459" width="11.7109375" style="2" customWidth="1"/>
    <col min="8460" max="8460" width="0.42578125" style="2" customWidth="1"/>
    <col min="8461" max="8461" width="12" style="2" customWidth="1"/>
    <col min="8462" max="8462" width="10.7109375" style="2"/>
    <col min="8463" max="8463" width="14.7109375" style="2" bestFit="1" customWidth="1"/>
    <col min="8464" max="8464" width="1.28515625" style="2" customWidth="1"/>
    <col min="8465" max="8465" width="14.7109375" style="2" bestFit="1" customWidth="1"/>
    <col min="8466" max="8466" width="0.7109375" style="2" customWidth="1"/>
    <col min="8467" max="8467" width="14.7109375" style="2" bestFit="1" customWidth="1"/>
    <col min="8468" max="8468" width="0.7109375" style="2" customWidth="1"/>
    <col min="8469" max="8469" width="13.42578125" style="2" bestFit="1" customWidth="1"/>
    <col min="8470" max="8704" width="10.7109375" style="2"/>
    <col min="8705" max="8707" width="1.28515625" style="2" customWidth="1"/>
    <col min="8708" max="8708" width="42.7109375" style="2" customWidth="1"/>
    <col min="8709" max="8709" width="2.7109375" style="2" customWidth="1"/>
    <col min="8710" max="8710" width="0.28515625" style="2" customWidth="1"/>
    <col min="8711" max="8711" width="11.7109375" style="2" customWidth="1"/>
    <col min="8712" max="8712" width="0.28515625" style="2" customWidth="1"/>
    <col min="8713" max="8713" width="11.7109375" style="2" customWidth="1"/>
    <col min="8714" max="8714" width="0.28515625" style="2" customWidth="1"/>
    <col min="8715" max="8715" width="11.7109375" style="2" customWidth="1"/>
    <col min="8716" max="8716" width="0.42578125" style="2" customWidth="1"/>
    <col min="8717" max="8717" width="12" style="2" customWidth="1"/>
    <col min="8718" max="8718" width="10.7109375" style="2"/>
    <col min="8719" max="8719" width="14.7109375" style="2" bestFit="1" customWidth="1"/>
    <col min="8720" max="8720" width="1.28515625" style="2" customWidth="1"/>
    <col min="8721" max="8721" width="14.7109375" style="2" bestFit="1" customWidth="1"/>
    <col min="8722" max="8722" width="0.7109375" style="2" customWidth="1"/>
    <col min="8723" max="8723" width="14.7109375" style="2" bestFit="1" customWidth="1"/>
    <col min="8724" max="8724" width="0.7109375" style="2" customWidth="1"/>
    <col min="8725" max="8725" width="13.42578125" style="2" bestFit="1" customWidth="1"/>
    <col min="8726" max="8960" width="10.7109375" style="2"/>
    <col min="8961" max="8963" width="1.28515625" style="2" customWidth="1"/>
    <col min="8964" max="8964" width="42.7109375" style="2" customWidth="1"/>
    <col min="8965" max="8965" width="2.7109375" style="2" customWidth="1"/>
    <col min="8966" max="8966" width="0.28515625" style="2" customWidth="1"/>
    <col min="8967" max="8967" width="11.7109375" style="2" customWidth="1"/>
    <col min="8968" max="8968" width="0.28515625" style="2" customWidth="1"/>
    <col min="8969" max="8969" width="11.7109375" style="2" customWidth="1"/>
    <col min="8970" max="8970" width="0.28515625" style="2" customWidth="1"/>
    <col min="8971" max="8971" width="11.7109375" style="2" customWidth="1"/>
    <col min="8972" max="8972" width="0.42578125" style="2" customWidth="1"/>
    <col min="8973" max="8973" width="12" style="2" customWidth="1"/>
    <col min="8974" max="8974" width="10.7109375" style="2"/>
    <col min="8975" max="8975" width="14.7109375" style="2" bestFit="1" customWidth="1"/>
    <col min="8976" max="8976" width="1.28515625" style="2" customWidth="1"/>
    <col min="8977" max="8977" width="14.7109375" style="2" bestFit="1" customWidth="1"/>
    <col min="8978" max="8978" width="0.7109375" style="2" customWidth="1"/>
    <col min="8979" max="8979" width="14.7109375" style="2" bestFit="1" customWidth="1"/>
    <col min="8980" max="8980" width="0.7109375" style="2" customWidth="1"/>
    <col min="8981" max="8981" width="13.42578125" style="2" bestFit="1" customWidth="1"/>
    <col min="8982" max="9216" width="10.7109375" style="2"/>
    <col min="9217" max="9219" width="1.28515625" style="2" customWidth="1"/>
    <col min="9220" max="9220" width="42.7109375" style="2" customWidth="1"/>
    <col min="9221" max="9221" width="2.7109375" style="2" customWidth="1"/>
    <col min="9222" max="9222" width="0.28515625" style="2" customWidth="1"/>
    <col min="9223" max="9223" width="11.7109375" style="2" customWidth="1"/>
    <col min="9224" max="9224" width="0.28515625" style="2" customWidth="1"/>
    <col min="9225" max="9225" width="11.7109375" style="2" customWidth="1"/>
    <col min="9226" max="9226" width="0.28515625" style="2" customWidth="1"/>
    <col min="9227" max="9227" width="11.7109375" style="2" customWidth="1"/>
    <col min="9228" max="9228" width="0.42578125" style="2" customWidth="1"/>
    <col min="9229" max="9229" width="12" style="2" customWidth="1"/>
    <col min="9230" max="9230" width="10.7109375" style="2"/>
    <col min="9231" max="9231" width="14.7109375" style="2" bestFit="1" customWidth="1"/>
    <col min="9232" max="9232" width="1.28515625" style="2" customWidth="1"/>
    <col min="9233" max="9233" width="14.7109375" style="2" bestFit="1" customWidth="1"/>
    <col min="9234" max="9234" width="0.7109375" style="2" customWidth="1"/>
    <col min="9235" max="9235" width="14.7109375" style="2" bestFit="1" customWidth="1"/>
    <col min="9236" max="9236" width="0.7109375" style="2" customWidth="1"/>
    <col min="9237" max="9237" width="13.42578125" style="2" bestFit="1" customWidth="1"/>
    <col min="9238" max="9472" width="10.7109375" style="2"/>
    <col min="9473" max="9475" width="1.28515625" style="2" customWidth="1"/>
    <col min="9476" max="9476" width="42.7109375" style="2" customWidth="1"/>
    <col min="9477" max="9477" width="2.7109375" style="2" customWidth="1"/>
    <col min="9478" max="9478" width="0.28515625" style="2" customWidth="1"/>
    <col min="9479" max="9479" width="11.7109375" style="2" customWidth="1"/>
    <col min="9480" max="9480" width="0.28515625" style="2" customWidth="1"/>
    <col min="9481" max="9481" width="11.7109375" style="2" customWidth="1"/>
    <col min="9482" max="9482" width="0.28515625" style="2" customWidth="1"/>
    <col min="9483" max="9483" width="11.7109375" style="2" customWidth="1"/>
    <col min="9484" max="9484" width="0.42578125" style="2" customWidth="1"/>
    <col min="9485" max="9485" width="12" style="2" customWidth="1"/>
    <col min="9486" max="9486" width="10.7109375" style="2"/>
    <col min="9487" max="9487" width="14.7109375" style="2" bestFit="1" customWidth="1"/>
    <col min="9488" max="9488" width="1.28515625" style="2" customWidth="1"/>
    <col min="9489" max="9489" width="14.7109375" style="2" bestFit="1" customWidth="1"/>
    <col min="9490" max="9490" width="0.7109375" style="2" customWidth="1"/>
    <col min="9491" max="9491" width="14.7109375" style="2" bestFit="1" customWidth="1"/>
    <col min="9492" max="9492" width="0.7109375" style="2" customWidth="1"/>
    <col min="9493" max="9493" width="13.42578125" style="2" bestFit="1" customWidth="1"/>
    <col min="9494" max="9728" width="10.7109375" style="2"/>
    <col min="9729" max="9731" width="1.28515625" style="2" customWidth="1"/>
    <col min="9732" max="9732" width="42.7109375" style="2" customWidth="1"/>
    <col min="9733" max="9733" width="2.7109375" style="2" customWidth="1"/>
    <col min="9734" max="9734" width="0.28515625" style="2" customWidth="1"/>
    <col min="9735" max="9735" width="11.7109375" style="2" customWidth="1"/>
    <col min="9736" max="9736" width="0.28515625" style="2" customWidth="1"/>
    <col min="9737" max="9737" width="11.7109375" style="2" customWidth="1"/>
    <col min="9738" max="9738" width="0.28515625" style="2" customWidth="1"/>
    <col min="9739" max="9739" width="11.7109375" style="2" customWidth="1"/>
    <col min="9740" max="9740" width="0.42578125" style="2" customWidth="1"/>
    <col min="9741" max="9741" width="12" style="2" customWidth="1"/>
    <col min="9742" max="9742" width="10.7109375" style="2"/>
    <col min="9743" max="9743" width="14.7109375" style="2" bestFit="1" customWidth="1"/>
    <col min="9744" max="9744" width="1.28515625" style="2" customWidth="1"/>
    <col min="9745" max="9745" width="14.7109375" style="2" bestFit="1" customWidth="1"/>
    <col min="9746" max="9746" width="0.7109375" style="2" customWidth="1"/>
    <col min="9747" max="9747" width="14.7109375" style="2" bestFit="1" customWidth="1"/>
    <col min="9748" max="9748" width="0.7109375" style="2" customWidth="1"/>
    <col min="9749" max="9749" width="13.42578125" style="2" bestFit="1" customWidth="1"/>
    <col min="9750" max="9984" width="10.7109375" style="2"/>
    <col min="9985" max="9987" width="1.28515625" style="2" customWidth="1"/>
    <col min="9988" max="9988" width="42.7109375" style="2" customWidth="1"/>
    <col min="9989" max="9989" width="2.7109375" style="2" customWidth="1"/>
    <col min="9990" max="9990" width="0.28515625" style="2" customWidth="1"/>
    <col min="9991" max="9991" width="11.7109375" style="2" customWidth="1"/>
    <col min="9992" max="9992" width="0.28515625" style="2" customWidth="1"/>
    <col min="9993" max="9993" width="11.7109375" style="2" customWidth="1"/>
    <col min="9994" max="9994" width="0.28515625" style="2" customWidth="1"/>
    <col min="9995" max="9995" width="11.7109375" style="2" customWidth="1"/>
    <col min="9996" max="9996" width="0.42578125" style="2" customWidth="1"/>
    <col min="9997" max="9997" width="12" style="2" customWidth="1"/>
    <col min="9998" max="9998" width="10.7109375" style="2"/>
    <col min="9999" max="9999" width="14.7109375" style="2" bestFit="1" customWidth="1"/>
    <col min="10000" max="10000" width="1.28515625" style="2" customWidth="1"/>
    <col min="10001" max="10001" width="14.7109375" style="2" bestFit="1" customWidth="1"/>
    <col min="10002" max="10002" width="0.7109375" style="2" customWidth="1"/>
    <col min="10003" max="10003" width="14.7109375" style="2" bestFit="1" customWidth="1"/>
    <col min="10004" max="10004" width="0.7109375" style="2" customWidth="1"/>
    <col min="10005" max="10005" width="13.42578125" style="2" bestFit="1" customWidth="1"/>
    <col min="10006" max="10240" width="10.7109375" style="2"/>
    <col min="10241" max="10243" width="1.28515625" style="2" customWidth="1"/>
    <col min="10244" max="10244" width="42.7109375" style="2" customWidth="1"/>
    <col min="10245" max="10245" width="2.7109375" style="2" customWidth="1"/>
    <col min="10246" max="10246" width="0.28515625" style="2" customWidth="1"/>
    <col min="10247" max="10247" width="11.7109375" style="2" customWidth="1"/>
    <col min="10248" max="10248" width="0.28515625" style="2" customWidth="1"/>
    <col min="10249" max="10249" width="11.7109375" style="2" customWidth="1"/>
    <col min="10250" max="10250" width="0.28515625" style="2" customWidth="1"/>
    <col min="10251" max="10251" width="11.7109375" style="2" customWidth="1"/>
    <col min="10252" max="10252" width="0.42578125" style="2" customWidth="1"/>
    <col min="10253" max="10253" width="12" style="2" customWidth="1"/>
    <col min="10254" max="10254" width="10.7109375" style="2"/>
    <col min="10255" max="10255" width="14.7109375" style="2" bestFit="1" customWidth="1"/>
    <col min="10256" max="10256" width="1.28515625" style="2" customWidth="1"/>
    <col min="10257" max="10257" width="14.7109375" style="2" bestFit="1" customWidth="1"/>
    <col min="10258" max="10258" width="0.7109375" style="2" customWidth="1"/>
    <col min="10259" max="10259" width="14.7109375" style="2" bestFit="1" customWidth="1"/>
    <col min="10260" max="10260" width="0.7109375" style="2" customWidth="1"/>
    <col min="10261" max="10261" width="13.42578125" style="2" bestFit="1" customWidth="1"/>
    <col min="10262" max="10496" width="10.7109375" style="2"/>
    <col min="10497" max="10499" width="1.28515625" style="2" customWidth="1"/>
    <col min="10500" max="10500" width="42.7109375" style="2" customWidth="1"/>
    <col min="10501" max="10501" width="2.7109375" style="2" customWidth="1"/>
    <col min="10502" max="10502" width="0.28515625" style="2" customWidth="1"/>
    <col min="10503" max="10503" width="11.7109375" style="2" customWidth="1"/>
    <col min="10504" max="10504" width="0.28515625" style="2" customWidth="1"/>
    <col min="10505" max="10505" width="11.7109375" style="2" customWidth="1"/>
    <col min="10506" max="10506" width="0.28515625" style="2" customWidth="1"/>
    <col min="10507" max="10507" width="11.7109375" style="2" customWidth="1"/>
    <col min="10508" max="10508" width="0.42578125" style="2" customWidth="1"/>
    <col min="10509" max="10509" width="12" style="2" customWidth="1"/>
    <col min="10510" max="10510" width="10.7109375" style="2"/>
    <col min="10511" max="10511" width="14.7109375" style="2" bestFit="1" customWidth="1"/>
    <col min="10512" max="10512" width="1.28515625" style="2" customWidth="1"/>
    <col min="10513" max="10513" width="14.7109375" style="2" bestFit="1" customWidth="1"/>
    <col min="10514" max="10514" width="0.7109375" style="2" customWidth="1"/>
    <col min="10515" max="10515" width="14.7109375" style="2" bestFit="1" customWidth="1"/>
    <col min="10516" max="10516" width="0.7109375" style="2" customWidth="1"/>
    <col min="10517" max="10517" width="13.42578125" style="2" bestFit="1" customWidth="1"/>
    <col min="10518" max="10752" width="10.7109375" style="2"/>
    <col min="10753" max="10755" width="1.28515625" style="2" customWidth="1"/>
    <col min="10756" max="10756" width="42.7109375" style="2" customWidth="1"/>
    <col min="10757" max="10757" width="2.7109375" style="2" customWidth="1"/>
    <col min="10758" max="10758" width="0.28515625" style="2" customWidth="1"/>
    <col min="10759" max="10759" width="11.7109375" style="2" customWidth="1"/>
    <col min="10760" max="10760" width="0.28515625" style="2" customWidth="1"/>
    <col min="10761" max="10761" width="11.7109375" style="2" customWidth="1"/>
    <col min="10762" max="10762" width="0.28515625" style="2" customWidth="1"/>
    <col min="10763" max="10763" width="11.7109375" style="2" customWidth="1"/>
    <col min="10764" max="10764" width="0.42578125" style="2" customWidth="1"/>
    <col min="10765" max="10765" width="12" style="2" customWidth="1"/>
    <col min="10766" max="10766" width="10.7109375" style="2"/>
    <col min="10767" max="10767" width="14.7109375" style="2" bestFit="1" customWidth="1"/>
    <col min="10768" max="10768" width="1.28515625" style="2" customWidth="1"/>
    <col min="10769" max="10769" width="14.7109375" style="2" bestFit="1" customWidth="1"/>
    <col min="10770" max="10770" width="0.7109375" style="2" customWidth="1"/>
    <col min="10771" max="10771" width="14.7109375" style="2" bestFit="1" customWidth="1"/>
    <col min="10772" max="10772" width="0.7109375" style="2" customWidth="1"/>
    <col min="10773" max="10773" width="13.42578125" style="2" bestFit="1" customWidth="1"/>
    <col min="10774" max="11008" width="10.7109375" style="2"/>
    <col min="11009" max="11011" width="1.28515625" style="2" customWidth="1"/>
    <col min="11012" max="11012" width="42.7109375" style="2" customWidth="1"/>
    <col min="11013" max="11013" width="2.7109375" style="2" customWidth="1"/>
    <col min="11014" max="11014" width="0.28515625" style="2" customWidth="1"/>
    <col min="11015" max="11015" width="11.7109375" style="2" customWidth="1"/>
    <col min="11016" max="11016" width="0.28515625" style="2" customWidth="1"/>
    <col min="11017" max="11017" width="11.7109375" style="2" customWidth="1"/>
    <col min="11018" max="11018" width="0.28515625" style="2" customWidth="1"/>
    <col min="11019" max="11019" width="11.7109375" style="2" customWidth="1"/>
    <col min="11020" max="11020" width="0.42578125" style="2" customWidth="1"/>
    <col min="11021" max="11021" width="12" style="2" customWidth="1"/>
    <col min="11022" max="11022" width="10.7109375" style="2"/>
    <col min="11023" max="11023" width="14.7109375" style="2" bestFit="1" customWidth="1"/>
    <col min="11024" max="11024" width="1.28515625" style="2" customWidth="1"/>
    <col min="11025" max="11025" width="14.7109375" style="2" bestFit="1" customWidth="1"/>
    <col min="11026" max="11026" width="0.7109375" style="2" customWidth="1"/>
    <col min="11027" max="11027" width="14.7109375" style="2" bestFit="1" customWidth="1"/>
    <col min="11028" max="11028" width="0.7109375" style="2" customWidth="1"/>
    <col min="11029" max="11029" width="13.42578125" style="2" bestFit="1" customWidth="1"/>
    <col min="11030" max="11264" width="10.7109375" style="2"/>
    <col min="11265" max="11267" width="1.28515625" style="2" customWidth="1"/>
    <col min="11268" max="11268" width="42.7109375" style="2" customWidth="1"/>
    <col min="11269" max="11269" width="2.7109375" style="2" customWidth="1"/>
    <col min="11270" max="11270" width="0.28515625" style="2" customWidth="1"/>
    <col min="11271" max="11271" width="11.7109375" style="2" customWidth="1"/>
    <col min="11272" max="11272" width="0.28515625" style="2" customWidth="1"/>
    <col min="11273" max="11273" width="11.7109375" style="2" customWidth="1"/>
    <col min="11274" max="11274" width="0.28515625" style="2" customWidth="1"/>
    <col min="11275" max="11275" width="11.7109375" style="2" customWidth="1"/>
    <col min="11276" max="11276" width="0.42578125" style="2" customWidth="1"/>
    <col min="11277" max="11277" width="12" style="2" customWidth="1"/>
    <col min="11278" max="11278" width="10.7109375" style="2"/>
    <col min="11279" max="11279" width="14.7109375" style="2" bestFit="1" customWidth="1"/>
    <col min="11280" max="11280" width="1.28515625" style="2" customWidth="1"/>
    <col min="11281" max="11281" width="14.7109375" style="2" bestFit="1" customWidth="1"/>
    <col min="11282" max="11282" width="0.7109375" style="2" customWidth="1"/>
    <col min="11283" max="11283" width="14.7109375" style="2" bestFit="1" customWidth="1"/>
    <col min="11284" max="11284" width="0.7109375" style="2" customWidth="1"/>
    <col min="11285" max="11285" width="13.42578125" style="2" bestFit="1" customWidth="1"/>
    <col min="11286" max="11520" width="10.7109375" style="2"/>
    <col min="11521" max="11523" width="1.28515625" style="2" customWidth="1"/>
    <col min="11524" max="11524" width="42.7109375" style="2" customWidth="1"/>
    <col min="11525" max="11525" width="2.7109375" style="2" customWidth="1"/>
    <col min="11526" max="11526" width="0.28515625" style="2" customWidth="1"/>
    <col min="11527" max="11527" width="11.7109375" style="2" customWidth="1"/>
    <col min="11528" max="11528" width="0.28515625" style="2" customWidth="1"/>
    <col min="11529" max="11529" width="11.7109375" style="2" customWidth="1"/>
    <col min="11530" max="11530" width="0.28515625" style="2" customWidth="1"/>
    <col min="11531" max="11531" width="11.7109375" style="2" customWidth="1"/>
    <col min="11532" max="11532" width="0.42578125" style="2" customWidth="1"/>
    <col min="11533" max="11533" width="12" style="2" customWidth="1"/>
    <col min="11534" max="11534" width="10.7109375" style="2"/>
    <col min="11535" max="11535" width="14.7109375" style="2" bestFit="1" customWidth="1"/>
    <col min="11536" max="11536" width="1.28515625" style="2" customWidth="1"/>
    <col min="11537" max="11537" width="14.7109375" style="2" bestFit="1" customWidth="1"/>
    <col min="11538" max="11538" width="0.7109375" style="2" customWidth="1"/>
    <col min="11539" max="11539" width="14.7109375" style="2" bestFit="1" customWidth="1"/>
    <col min="11540" max="11540" width="0.7109375" style="2" customWidth="1"/>
    <col min="11541" max="11541" width="13.42578125" style="2" bestFit="1" customWidth="1"/>
    <col min="11542" max="11776" width="10.7109375" style="2"/>
    <col min="11777" max="11779" width="1.28515625" style="2" customWidth="1"/>
    <col min="11780" max="11780" width="42.7109375" style="2" customWidth="1"/>
    <col min="11781" max="11781" width="2.7109375" style="2" customWidth="1"/>
    <col min="11782" max="11782" width="0.28515625" style="2" customWidth="1"/>
    <col min="11783" max="11783" width="11.7109375" style="2" customWidth="1"/>
    <col min="11784" max="11784" width="0.28515625" style="2" customWidth="1"/>
    <col min="11785" max="11785" width="11.7109375" style="2" customWidth="1"/>
    <col min="11786" max="11786" width="0.28515625" style="2" customWidth="1"/>
    <col min="11787" max="11787" width="11.7109375" style="2" customWidth="1"/>
    <col min="11788" max="11788" width="0.42578125" style="2" customWidth="1"/>
    <col min="11789" max="11789" width="12" style="2" customWidth="1"/>
    <col min="11790" max="11790" width="10.7109375" style="2"/>
    <col min="11791" max="11791" width="14.7109375" style="2" bestFit="1" customWidth="1"/>
    <col min="11792" max="11792" width="1.28515625" style="2" customWidth="1"/>
    <col min="11793" max="11793" width="14.7109375" style="2" bestFit="1" customWidth="1"/>
    <col min="11794" max="11794" width="0.7109375" style="2" customWidth="1"/>
    <col min="11795" max="11795" width="14.7109375" style="2" bestFit="1" customWidth="1"/>
    <col min="11796" max="11796" width="0.7109375" style="2" customWidth="1"/>
    <col min="11797" max="11797" width="13.42578125" style="2" bestFit="1" customWidth="1"/>
    <col min="11798" max="12032" width="10.7109375" style="2"/>
    <col min="12033" max="12035" width="1.28515625" style="2" customWidth="1"/>
    <col min="12036" max="12036" width="42.7109375" style="2" customWidth="1"/>
    <col min="12037" max="12037" width="2.7109375" style="2" customWidth="1"/>
    <col min="12038" max="12038" width="0.28515625" style="2" customWidth="1"/>
    <col min="12039" max="12039" width="11.7109375" style="2" customWidth="1"/>
    <col min="12040" max="12040" width="0.28515625" style="2" customWidth="1"/>
    <col min="12041" max="12041" width="11.7109375" style="2" customWidth="1"/>
    <col min="12042" max="12042" width="0.28515625" style="2" customWidth="1"/>
    <col min="12043" max="12043" width="11.7109375" style="2" customWidth="1"/>
    <col min="12044" max="12044" width="0.42578125" style="2" customWidth="1"/>
    <col min="12045" max="12045" width="12" style="2" customWidth="1"/>
    <col min="12046" max="12046" width="10.7109375" style="2"/>
    <col min="12047" max="12047" width="14.7109375" style="2" bestFit="1" customWidth="1"/>
    <col min="12048" max="12048" width="1.28515625" style="2" customWidth="1"/>
    <col min="12049" max="12049" width="14.7109375" style="2" bestFit="1" customWidth="1"/>
    <col min="12050" max="12050" width="0.7109375" style="2" customWidth="1"/>
    <col min="12051" max="12051" width="14.7109375" style="2" bestFit="1" customWidth="1"/>
    <col min="12052" max="12052" width="0.7109375" style="2" customWidth="1"/>
    <col min="12053" max="12053" width="13.42578125" style="2" bestFit="1" customWidth="1"/>
    <col min="12054" max="12288" width="10.7109375" style="2"/>
    <col min="12289" max="12291" width="1.28515625" style="2" customWidth="1"/>
    <col min="12292" max="12292" width="42.7109375" style="2" customWidth="1"/>
    <col min="12293" max="12293" width="2.7109375" style="2" customWidth="1"/>
    <col min="12294" max="12294" width="0.28515625" style="2" customWidth="1"/>
    <col min="12295" max="12295" width="11.7109375" style="2" customWidth="1"/>
    <col min="12296" max="12296" width="0.28515625" style="2" customWidth="1"/>
    <col min="12297" max="12297" width="11.7109375" style="2" customWidth="1"/>
    <col min="12298" max="12298" width="0.28515625" style="2" customWidth="1"/>
    <col min="12299" max="12299" width="11.7109375" style="2" customWidth="1"/>
    <col min="12300" max="12300" width="0.42578125" style="2" customWidth="1"/>
    <col min="12301" max="12301" width="12" style="2" customWidth="1"/>
    <col min="12302" max="12302" width="10.7109375" style="2"/>
    <col min="12303" max="12303" width="14.7109375" style="2" bestFit="1" customWidth="1"/>
    <col min="12304" max="12304" width="1.28515625" style="2" customWidth="1"/>
    <col min="12305" max="12305" width="14.7109375" style="2" bestFit="1" customWidth="1"/>
    <col min="12306" max="12306" width="0.7109375" style="2" customWidth="1"/>
    <col min="12307" max="12307" width="14.7109375" style="2" bestFit="1" customWidth="1"/>
    <col min="12308" max="12308" width="0.7109375" style="2" customWidth="1"/>
    <col min="12309" max="12309" width="13.42578125" style="2" bestFit="1" customWidth="1"/>
    <col min="12310" max="12544" width="10.7109375" style="2"/>
    <col min="12545" max="12547" width="1.28515625" style="2" customWidth="1"/>
    <col min="12548" max="12548" width="42.7109375" style="2" customWidth="1"/>
    <col min="12549" max="12549" width="2.7109375" style="2" customWidth="1"/>
    <col min="12550" max="12550" width="0.28515625" style="2" customWidth="1"/>
    <col min="12551" max="12551" width="11.7109375" style="2" customWidth="1"/>
    <col min="12552" max="12552" width="0.28515625" style="2" customWidth="1"/>
    <col min="12553" max="12553" width="11.7109375" style="2" customWidth="1"/>
    <col min="12554" max="12554" width="0.28515625" style="2" customWidth="1"/>
    <col min="12555" max="12555" width="11.7109375" style="2" customWidth="1"/>
    <col min="12556" max="12556" width="0.42578125" style="2" customWidth="1"/>
    <col min="12557" max="12557" width="12" style="2" customWidth="1"/>
    <col min="12558" max="12558" width="10.7109375" style="2"/>
    <col min="12559" max="12559" width="14.7109375" style="2" bestFit="1" customWidth="1"/>
    <col min="12560" max="12560" width="1.28515625" style="2" customWidth="1"/>
    <col min="12561" max="12561" width="14.7109375" style="2" bestFit="1" customWidth="1"/>
    <col min="12562" max="12562" width="0.7109375" style="2" customWidth="1"/>
    <col min="12563" max="12563" width="14.7109375" style="2" bestFit="1" customWidth="1"/>
    <col min="12564" max="12564" width="0.7109375" style="2" customWidth="1"/>
    <col min="12565" max="12565" width="13.42578125" style="2" bestFit="1" customWidth="1"/>
    <col min="12566" max="12800" width="10.7109375" style="2"/>
    <col min="12801" max="12803" width="1.28515625" style="2" customWidth="1"/>
    <col min="12804" max="12804" width="42.7109375" style="2" customWidth="1"/>
    <col min="12805" max="12805" width="2.7109375" style="2" customWidth="1"/>
    <col min="12806" max="12806" width="0.28515625" style="2" customWidth="1"/>
    <col min="12807" max="12807" width="11.7109375" style="2" customWidth="1"/>
    <col min="12808" max="12808" width="0.28515625" style="2" customWidth="1"/>
    <col min="12809" max="12809" width="11.7109375" style="2" customWidth="1"/>
    <col min="12810" max="12810" width="0.28515625" style="2" customWidth="1"/>
    <col min="12811" max="12811" width="11.7109375" style="2" customWidth="1"/>
    <col min="12812" max="12812" width="0.42578125" style="2" customWidth="1"/>
    <col min="12813" max="12813" width="12" style="2" customWidth="1"/>
    <col min="12814" max="12814" width="10.7109375" style="2"/>
    <col min="12815" max="12815" width="14.7109375" style="2" bestFit="1" customWidth="1"/>
    <col min="12816" max="12816" width="1.28515625" style="2" customWidth="1"/>
    <col min="12817" max="12817" width="14.7109375" style="2" bestFit="1" customWidth="1"/>
    <col min="12818" max="12818" width="0.7109375" style="2" customWidth="1"/>
    <col min="12819" max="12819" width="14.7109375" style="2" bestFit="1" customWidth="1"/>
    <col min="12820" max="12820" width="0.7109375" style="2" customWidth="1"/>
    <col min="12821" max="12821" width="13.42578125" style="2" bestFit="1" customWidth="1"/>
    <col min="12822" max="13056" width="10.7109375" style="2"/>
    <col min="13057" max="13059" width="1.28515625" style="2" customWidth="1"/>
    <col min="13060" max="13060" width="42.7109375" style="2" customWidth="1"/>
    <col min="13061" max="13061" width="2.7109375" style="2" customWidth="1"/>
    <col min="13062" max="13062" width="0.28515625" style="2" customWidth="1"/>
    <col min="13063" max="13063" width="11.7109375" style="2" customWidth="1"/>
    <col min="13064" max="13064" width="0.28515625" style="2" customWidth="1"/>
    <col min="13065" max="13065" width="11.7109375" style="2" customWidth="1"/>
    <col min="13066" max="13066" width="0.28515625" style="2" customWidth="1"/>
    <col min="13067" max="13067" width="11.7109375" style="2" customWidth="1"/>
    <col min="13068" max="13068" width="0.42578125" style="2" customWidth="1"/>
    <col min="13069" max="13069" width="12" style="2" customWidth="1"/>
    <col min="13070" max="13070" width="10.7109375" style="2"/>
    <col min="13071" max="13071" width="14.7109375" style="2" bestFit="1" customWidth="1"/>
    <col min="13072" max="13072" width="1.28515625" style="2" customWidth="1"/>
    <col min="13073" max="13073" width="14.7109375" style="2" bestFit="1" customWidth="1"/>
    <col min="13074" max="13074" width="0.7109375" style="2" customWidth="1"/>
    <col min="13075" max="13075" width="14.7109375" style="2" bestFit="1" customWidth="1"/>
    <col min="13076" max="13076" width="0.7109375" style="2" customWidth="1"/>
    <col min="13077" max="13077" width="13.42578125" style="2" bestFit="1" customWidth="1"/>
    <col min="13078" max="13312" width="10.7109375" style="2"/>
    <col min="13313" max="13315" width="1.28515625" style="2" customWidth="1"/>
    <col min="13316" max="13316" width="42.7109375" style="2" customWidth="1"/>
    <col min="13317" max="13317" width="2.7109375" style="2" customWidth="1"/>
    <col min="13318" max="13318" width="0.28515625" style="2" customWidth="1"/>
    <col min="13319" max="13319" width="11.7109375" style="2" customWidth="1"/>
    <col min="13320" max="13320" width="0.28515625" style="2" customWidth="1"/>
    <col min="13321" max="13321" width="11.7109375" style="2" customWidth="1"/>
    <col min="13322" max="13322" width="0.28515625" style="2" customWidth="1"/>
    <col min="13323" max="13323" width="11.7109375" style="2" customWidth="1"/>
    <col min="13324" max="13324" width="0.42578125" style="2" customWidth="1"/>
    <col min="13325" max="13325" width="12" style="2" customWidth="1"/>
    <col min="13326" max="13326" width="10.7109375" style="2"/>
    <col min="13327" max="13327" width="14.7109375" style="2" bestFit="1" customWidth="1"/>
    <col min="13328" max="13328" width="1.28515625" style="2" customWidth="1"/>
    <col min="13329" max="13329" width="14.7109375" style="2" bestFit="1" customWidth="1"/>
    <col min="13330" max="13330" width="0.7109375" style="2" customWidth="1"/>
    <col min="13331" max="13331" width="14.7109375" style="2" bestFit="1" customWidth="1"/>
    <col min="13332" max="13332" width="0.7109375" style="2" customWidth="1"/>
    <col min="13333" max="13333" width="13.42578125" style="2" bestFit="1" customWidth="1"/>
    <col min="13334" max="13568" width="10.7109375" style="2"/>
    <col min="13569" max="13571" width="1.28515625" style="2" customWidth="1"/>
    <col min="13572" max="13572" width="42.7109375" style="2" customWidth="1"/>
    <col min="13573" max="13573" width="2.7109375" style="2" customWidth="1"/>
    <col min="13574" max="13574" width="0.28515625" style="2" customWidth="1"/>
    <col min="13575" max="13575" width="11.7109375" style="2" customWidth="1"/>
    <col min="13576" max="13576" width="0.28515625" style="2" customWidth="1"/>
    <col min="13577" max="13577" width="11.7109375" style="2" customWidth="1"/>
    <col min="13578" max="13578" width="0.28515625" style="2" customWidth="1"/>
    <col min="13579" max="13579" width="11.7109375" style="2" customWidth="1"/>
    <col min="13580" max="13580" width="0.42578125" style="2" customWidth="1"/>
    <col min="13581" max="13581" width="12" style="2" customWidth="1"/>
    <col min="13582" max="13582" width="10.7109375" style="2"/>
    <col min="13583" max="13583" width="14.7109375" style="2" bestFit="1" customWidth="1"/>
    <col min="13584" max="13584" width="1.28515625" style="2" customWidth="1"/>
    <col min="13585" max="13585" width="14.7109375" style="2" bestFit="1" customWidth="1"/>
    <col min="13586" max="13586" width="0.7109375" style="2" customWidth="1"/>
    <col min="13587" max="13587" width="14.7109375" style="2" bestFit="1" customWidth="1"/>
    <col min="13588" max="13588" width="0.7109375" style="2" customWidth="1"/>
    <col min="13589" max="13589" width="13.42578125" style="2" bestFit="1" customWidth="1"/>
    <col min="13590" max="13824" width="10.7109375" style="2"/>
    <col min="13825" max="13827" width="1.28515625" style="2" customWidth="1"/>
    <col min="13828" max="13828" width="42.7109375" style="2" customWidth="1"/>
    <col min="13829" max="13829" width="2.7109375" style="2" customWidth="1"/>
    <col min="13830" max="13830" width="0.28515625" style="2" customWidth="1"/>
    <col min="13831" max="13831" width="11.7109375" style="2" customWidth="1"/>
    <col min="13832" max="13832" width="0.28515625" style="2" customWidth="1"/>
    <col min="13833" max="13833" width="11.7109375" style="2" customWidth="1"/>
    <col min="13834" max="13834" width="0.28515625" style="2" customWidth="1"/>
    <col min="13835" max="13835" width="11.7109375" style="2" customWidth="1"/>
    <col min="13836" max="13836" width="0.42578125" style="2" customWidth="1"/>
    <col min="13837" max="13837" width="12" style="2" customWidth="1"/>
    <col min="13838" max="13838" width="10.7109375" style="2"/>
    <col min="13839" max="13839" width="14.7109375" style="2" bestFit="1" customWidth="1"/>
    <col min="13840" max="13840" width="1.28515625" style="2" customWidth="1"/>
    <col min="13841" max="13841" width="14.7109375" style="2" bestFit="1" customWidth="1"/>
    <col min="13842" max="13842" width="0.7109375" style="2" customWidth="1"/>
    <col min="13843" max="13843" width="14.7109375" style="2" bestFit="1" customWidth="1"/>
    <col min="13844" max="13844" width="0.7109375" style="2" customWidth="1"/>
    <col min="13845" max="13845" width="13.42578125" style="2" bestFit="1" customWidth="1"/>
    <col min="13846" max="14080" width="10.7109375" style="2"/>
    <col min="14081" max="14083" width="1.28515625" style="2" customWidth="1"/>
    <col min="14084" max="14084" width="42.7109375" style="2" customWidth="1"/>
    <col min="14085" max="14085" width="2.7109375" style="2" customWidth="1"/>
    <col min="14086" max="14086" width="0.28515625" style="2" customWidth="1"/>
    <col min="14087" max="14087" width="11.7109375" style="2" customWidth="1"/>
    <col min="14088" max="14088" width="0.28515625" style="2" customWidth="1"/>
    <col min="14089" max="14089" width="11.7109375" style="2" customWidth="1"/>
    <col min="14090" max="14090" width="0.28515625" style="2" customWidth="1"/>
    <col min="14091" max="14091" width="11.7109375" style="2" customWidth="1"/>
    <col min="14092" max="14092" width="0.42578125" style="2" customWidth="1"/>
    <col min="14093" max="14093" width="12" style="2" customWidth="1"/>
    <col min="14094" max="14094" width="10.7109375" style="2"/>
    <col min="14095" max="14095" width="14.7109375" style="2" bestFit="1" customWidth="1"/>
    <col min="14096" max="14096" width="1.28515625" style="2" customWidth="1"/>
    <col min="14097" max="14097" width="14.7109375" style="2" bestFit="1" customWidth="1"/>
    <col min="14098" max="14098" width="0.7109375" style="2" customWidth="1"/>
    <col min="14099" max="14099" width="14.7109375" style="2" bestFit="1" customWidth="1"/>
    <col min="14100" max="14100" width="0.7109375" style="2" customWidth="1"/>
    <col min="14101" max="14101" width="13.42578125" style="2" bestFit="1" customWidth="1"/>
    <col min="14102" max="14336" width="10.7109375" style="2"/>
    <col min="14337" max="14339" width="1.28515625" style="2" customWidth="1"/>
    <col min="14340" max="14340" width="42.7109375" style="2" customWidth="1"/>
    <col min="14341" max="14341" width="2.7109375" style="2" customWidth="1"/>
    <col min="14342" max="14342" width="0.28515625" style="2" customWidth="1"/>
    <col min="14343" max="14343" width="11.7109375" style="2" customWidth="1"/>
    <col min="14344" max="14344" width="0.28515625" style="2" customWidth="1"/>
    <col min="14345" max="14345" width="11.7109375" style="2" customWidth="1"/>
    <col min="14346" max="14346" width="0.28515625" style="2" customWidth="1"/>
    <col min="14347" max="14347" width="11.7109375" style="2" customWidth="1"/>
    <col min="14348" max="14348" width="0.42578125" style="2" customWidth="1"/>
    <col min="14349" max="14349" width="12" style="2" customWidth="1"/>
    <col min="14350" max="14350" width="10.7109375" style="2"/>
    <col min="14351" max="14351" width="14.7109375" style="2" bestFit="1" customWidth="1"/>
    <col min="14352" max="14352" width="1.28515625" style="2" customWidth="1"/>
    <col min="14353" max="14353" width="14.7109375" style="2" bestFit="1" customWidth="1"/>
    <col min="14354" max="14354" width="0.7109375" style="2" customWidth="1"/>
    <col min="14355" max="14355" width="14.7109375" style="2" bestFit="1" customWidth="1"/>
    <col min="14356" max="14356" width="0.7109375" style="2" customWidth="1"/>
    <col min="14357" max="14357" width="13.42578125" style="2" bestFit="1" customWidth="1"/>
    <col min="14358" max="14592" width="10.7109375" style="2"/>
    <col min="14593" max="14595" width="1.28515625" style="2" customWidth="1"/>
    <col min="14596" max="14596" width="42.7109375" style="2" customWidth="1"/>
    <col min="14597" max="14597" width="2.7109375" style="2" customWidth="1"/>
    <col min="14598" max="14598" width="0.28515625" style="2" customWidth="1"/>
    <col min="14599" max="14599" width="11.7109375" style="2" customWidth="1"/>
    <col min="14600" max="14600" width="0.28515625" style="2" customWidth="1"/>
    <col min="14601" max="14601" width="11.7109375" style="2" customWidth="1"/>
    <col min="14602" max="14602" width="0.28515625" style="2" customWidth="1"/>
    <col min="14603" max="14603" width="11.7109375" style="2" customWidth="1"/>
    <col min="14604" max="14604" width="0.42578125" style="2" customWidth="1"/>
    <col min="14605" max="14605" width="12" style="2" customWidth="1"/>
    <col min="14606" max="14606" width="10.7109375" style="2"/>
    <col min="14607" max="14607" width="14.7109375" style="2" bestFit="1" customWidth="1"/>
    <col min="14608" max="14608" width="1.28515625" style="2" customWidth="1"/>
    <col min="14609" max="14609" width="14.7109375" style="2" bestFit="1" customWidth="1"/>
    <col min="14610" max="14610" width="0.7109375" style="2" customWidth="1"/>
    <col min="14611" max="14611" width="14.7109375" style="2" bestFit="1" customWidth="1"/>
    <col min="14612" max="14612" width="0.7109375" style="2" customWidth="1"/>
    <col min="14613" max="14613" width="13.42578125" style="2" bestFit="1" customWidth="1"/>
    <col min="14614" max="14848" width="10.7109375" style="2"/>
    <col min="14849" max="14851" width="1.28515625" style="2" customWidth="1"/>
    <col min="14852" max="14852" width="42.7109375" style="2" customWidth="1"/>
    <col min="14853" max="14853" width="2.7109375" style="2" customWidth="1"/>
    <col min="14854" max="14854" width="0.28515625" style="2" customWidth="1"/>
    <col min="14855" max="14855" width="11.7109375" style="2" customWidth="1"/>
    <col min="14856" max="14856" width="0.28515625" style="2" customWidth="1"/>
    <col min="14857" max="14857" width="11.7109375" style="2" customWidth="1"/>
    <col min="14858" max="14858" width="0.28515625" style="2" customWidth="1"/>
    <col min="14859" max="14859" width="11.7109375" style="2" customWidth="1"/>
    <col min="14860" max="14860" width="0.42578125" style="2" customWidth="1"/>
    <col min="14861" max="14861" width="12" style="2" customWidth="1"/>
    <col min="14862" max="14862" width="10.7109375" style="2"/>
    <col min="14863" max="14863" width="14.7109375" style="2" bestFit="1" customWidth="1"/>
    <col min="14864" max="14864" width="1.28515625" style="2" customWidth="1"/>
    <col min="14865" max="14865" width="14.7109375" style="2" bestFit="1" customWidth="1"/>
    <col min="14866" max="14866" width="0.7109375" style="2" customWidth="1"/>
    <col min="14867" max="14867" width="14.7109375" style="2" bestFit="1" customWidth="1"/>
    <col min="14868" max="14868" width="0.7109375" style="2" customWidth="1"/>
    <col min="14869" max="14869" width="13.42578125" style="2" bestFit="1" customWidth="1"/>
    <col min="14870" max="15104" width="10.7109375" style="2"/>
    <col min="15105" max="15107" width="1.28515625" style="2" customWidth="1"/>
    <col min="15108" max="15108" width="42.7109375" style="2" customWidth="1"/>
    <col min="15109" max="15109" width="2.7109375" style="2" customWidth="1"/>
    <col min="15110" max="15110" width="0.28515625" style="2" customWidth="1"/>
    <col min="15111" max="15111" width="11.7109375" style="2" customWidth="1"/>
    <col min="15112" max="15112" width="0.28515625" style="2" customWidth="1"/>
    <col min="15113" max="15113" width="11.7109375" style="2" customWidth="1"/>
    <col min="15114" max="15114" width="0.28515625" style="2" customWidth="1"/>
    <col min="15115" max="15115" width="11.7109375" style="2" customWidth="1"/>
    <col min="15116" max="15116" width="0.42578125" style="2" customWidth="1"/>
    <col min="15117" max="15117" width="12" style="2" customWidth="1"/>
    <col min="15118" max="15118" width="10.7109375" style="2"/>
    <col min="15119" max="15119" width="14.7109375" style="2" bestFit="1" customWidth="1"/>
    <col min="15120" max="15120" width="1.28515625" style="2" customWidth="1"/>
    <col min="15121" max="15121" width="14.7109375" style="2" bestFit="1" customWidth="1"/>
    <col min="15122" max="15122" width="0.7109375" style="2" customWidth="1"/>
    <col min="15123" max="15123" width="14.7109375" style="2" bestFit="1" customWidth="1"/>
    <col min="15124" max="15124" width="0.7109375" style="2" customWidth="1"/>
    <col min="15125" max="15125" width="13.42578125" style="2" bestFit="1" customWidth="1"/>
    <col min="15126" max="15360" width="10.7109375" style="2"/>
    <col min="15361" max="15363" width="1.28515625" style="2" customWidth="1"/>
    <col min="15364" max="15364" width="42.7109375" style="2" customWidth="1"/>
    <col min="15365" max="15365" width="2.7109375" style="2" customWidth="1"/>
    <col min="15366" max="15366" width="0.28515625" style="2" customWidth="1"/>
    <col min="15367" max="15367" width="11.7109375" style="2" customWidth="1"/>
    <col min="15368" max="15368" width="0.28515625" style="2" customWidth="1"/>
    <col min="15369" max="15369" width="11.7109375" style="2" customWidth="1"/>
    <col min="15370" max="15370" width="0.28515625" style="2" customWidth="1"/>
    <col min="15371" max="15371" width="11.7109375" style="2" customWidth="1"/>
    <col min="15372" max="15372" width="0.42578125" style="2" customWidth="1"/>
    <col min="15373" max="15373" width="12" style="2" customWidth="1"/>
    <col min="15374" max="15374" width="10.7109375" style="2"/>
    <col min="15375" max="15375" width="14.7109375" style="2" bestFit="1" customWidth="1"/>
    <col min="15376" max="15376" width="1.28515625" style="2" customWidth="1"/>
    <col min="15377" max="15377" width="14.7109375" style="2" bestFit="1" customWidth="1"/>
    <col min="15378" max="15378" width="0.7109375" style="2" customWidth="1"/>
    <col min="15379" max="15379" width="14.7109375" style="2" bestFit="1" customWidth="1"/>
    <col min="15380" max="15380" width="0.7109375" style="2" customWidth="1"/>
    <col min="15381" max="15381" width="13.42578125" style="2" bestFit="1" customWidth="1"/>
    <col min="15382" max="15616" width="10.7109375" style="2"/>
    <col min="15617" max="15619" width="1.28515625" style="2" customWidth="1"/>
    <col min="15620" max="15620" width="42.7109375" style="2" customWidth="1"/>
    <col min="15621" max="15621" width="2.7109375" style="2" customWidth="1"/>
    <col min="15622" max="15622" width="0.28515625" style="2" customWidth="1"/>
    <col min="15623" max="15623" width="11.7109375" style="2" customWidth="1"/>
    <col min="15624" max="15624" width="0.28515625" style="2" customWidth="1"/>
    <col min="15625" max="15625" width="11.7109375" style="2" customWidth="1"/>
    <col min="15626" max="15626" width="0.28515625" style="2" customWidth="1"/>
    <col min="15627" max="15627" width="11.7109375" style="2" customWidth="1"/>
    <col min="15628" max="15628" width="0.42578125" style="2" customWidth="1"/>
    <col min="15629" max="15629" width="12" style="2" customWidth="1"/>
    <col min="15630" max="15630" width="10.7109375" style="2"/>
    <col min="15631" max="15631" width="14.7109375" style="2" bestFit="1" customWidth="1"/>
    <col min="15632" max="15632" width="1.28515625" style="2" customWidth="1"/>
    <col min="15633" max="15633" width="14.7109375" style="2" bestFit="1" customWidth="1"/>
    <col min="15634" max="15634" width="0.7109375" style="2" customWidth="1"/>
    <col min="15635" max="15635" width="14.7109375" style="2" bestFit="1" customWidth="1"/>
    <col min="15636" max="15636" width="0.7109375" style="2" customWidth="1"/>
    <col min="15637" max="15637" width="13.42578125" style="2" bestFit="1" customWidth="1"/>
    <col min="15638" max="15872" width="10.7109375" style="2"/>
    <col min="15873" max="15875" width="1.28515625" style="2" customWidth="1"/>
    <col min="15876" max="15876" width="42.7109375" style="2" customWidth="1"/>
    <col min="15877" max="15877" width="2.7109375" style="2" customWidth="1"/>
    <col min="15878" max="15878" width="0.28515625" style="2" customWidth="1"/>
    <col min="15879" max="15879" width="11.7109375" style="2" customWidth="1"/>
    <col min="15880" max="15880" width="0.28515625" style="2" customWidth="1"/>
    <col min="15881" max="15881" width="11.7109375" style="2" customWidth="1"/>
    <col min="15882" max="15882" width="0.28515625" style="2" customWidth="1"/>
    <col min="15883" max="15883" width="11.7109375" style="2" customWidth="1"/>
    <col min="15884" max="15884" width="0.42578125" style="2" customWidth="1"/>
    <col min="15885" max="15885" width="12" style="2" customWidth="1"/>
    <col min="15886" max="15886" width="10.7109375" style="2"/>
    <col min="15887" max="15887" width="14.7109375" style="2" bestFit="1" customWidth="1"/>
    <col min="15888" max="15888" width="1.28515625" style="2" customWidth="1"/>
    <col min="15889" max="15889" width="14.7109375" style="2" bestFit="1" customWidth="1"/>
    <col min="15890" max="15890" width="0.7109375" style="2" customWidth="1"/>
    <col min="15891" max="15891" width="14.7109375" style="2" bestFit="1" customWidth="1"/>
    <col min="15892" max="15892" width="0.7109375" style="2" customWidth="1"/>
    <col min="15893" max="15893" width="13.42578125" style="2" bestFit="1" customWidth="1"/>
    <col min="15894" max="16128" width="10.7109375" style="2"/>
    <col min="16129" max="16131" width="1.28515625" style="2" customWidth="1"/>
    <col min="16132" max="16132" width="42.7109375" style="2" customWidth="1"/>
    <col min="16133" max="16133" width="2.7109375" style="2" customWidth="1"/>
    <col min="16134" max="16134" width="0.28515625" style="2" customWidth="1"/>
    <col min="16135" max="16135" width="11.7109375" style="2" customWidth="1"/>
    <col min="16136" max="16136" width="0.28515625" style="2" customWidth="1"/>
    <col min="16137" max="16137" width="11.7109375" style="2" customWidth="1"/>
    <col min="16138" max="16138" width="0.28515625" style="2" customWidth="1"/>
    <col min="16139" max="16139" width="11.7109375" style="2" customWidth="1"/>
    <col min="16140" max="16140" width="0.42578125" style="2" customWidth="1"/>
    <col min="16141" max="16141" width="12" style="2" customWidth="1"/>
    <col min="16142" max="16142" width="10.7109375" style="2"/>
    <col min="16143" max="16143" width="14.7109375" style="2" bestFit="1" customWidth="1"/>
    <col min="16144" max="16144" width="1.28515625" style="2" customWidth="1"/>
    <col min="16145" max="16145" width="14.7109375" style="2" bestFit="1" customWidth="1"/>
    <col min="16146" max="16146" width="0.7109375" style="2" customWidth="1"/>
    <col min="16147" max="16147" width="14.7109375" style="2" bestFit="1" customWidth="1"/>
    <col min="16148" max="16148" width="0.7109375" style="2" customWidth="1"/>
    <col min="16149" max="16149" width="13.42578125" style="2" bestFit="1" customWidth="1"/>
    <col min="16150" max="16384" width="10.7109375" style="2"/>
  </cols>
  <sheetData>
    <row r="1" spans="1:22" ht="20.25" customHeight="1">
      <c r="M1" s="96" t="s">
        <v>176</v>
      </c>
      <c r="N1" s="67"/>
      <c r="O1" s="67"/>
      <c r="P1" s="67"/>
      <c r="Q1" s="67"/>
      <c r="R1" s="67"/>
      <c r="S1" s="67"/>
      <c r="T1" s="67"/>
    </row>
    <row r="2" spans="1:22" ht="20.25" customHeight="1">
      <c r="M2" s="96" t="s">
        <v>177</v>
      </c>
      <c r="N2" s="67"/>
      <c r="O2" s="67"/>
      <c r="P2" s="67"/>
      <c r="Q2" s="67"/>
      <c r="R2" s="67"/>
      <c r="S2" s="67"/>
      <c r="T2" s="67"/>
    </row>
    <row r="3" spans="1:22" ht="20.25" customHeight="1">
      <c r="A3" s="287" t="s">
        <v>184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22" s="4" customFormat="1" ht="20.25" customHeight="1">
      <c r="A4" s="288" t="s">
        <v>42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O4" s="68"/>
      <c r="P4" s="68"/>
      <c r="Q4" s="68"/>
      <c r="R4" s="68"/>
      <c r="S4" s="68"/>
      <c r="T4" s="68"/>
      <c r="U4" s="68"/>
      <c r="V4" s="68"/>
    </row>
    <row r="5" spans="1:22" s="4" customFormat="1" ht="20.25" customHeight="1">
      <c r="A5" s="288" t="s">
        <v>18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O5" s="68"/>
      <c r="P5" s="68"/>
      <c r="Q5" s="68"/>
      <c r="R5" s="68"/>
      <c r="S5" s="68"/>
      <c r="T5" s="68"/>
      <c r="U5" s="68"/>
      <c r="V5" s="68"/>
    </row>
    <row r="6" spans="1:22" s="4" customFormat="1" ht="23.25">
      <c r="A6" s="289" t="s">
        <v>206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O6" s="68"/>
      <c r="P6" s="68"/>
      <c r="Q6" s="68"/>
      <c r="R6" s="68"/>
      <c r="S6" s="68"/>
      <c r="T6" s="68"/>
      <c r="U6" s="68"/>
      <c r="V6" s="68"/>
    </row>
    <row r="7" spans="1:22" ht="8.65" customHeight="1">
      <c r="A7" s="8"/>
      <c r="D7" s="1"/>
      <c r="E7" s="1"/>
      <c r="F7" s="1"/>
      <c r="G7" s="1"/>
      <c r="H7" s="1"/>
      <c r="I7" s="1"/>
      <c r="J7" s="1"/>
      <c r="K7" s="1"/>
      <c r="L7" s="1"/>
      <c r="M7" s="1"/>
    </row>
    <row r="8" spans="1:22" s="153" customFormat="1" ht="15" customHeight="1">
      <c r="D8" s="147"/>
      <c r="E8" s="154"/>
      <c r="F8" s="154"/>
      <c r="G8" s="217"/>
      <c r="H8" s="217"/>
      <c r="I8" s="217"/>
      <c r="J8" s="217"/>
      <c r="K8" s="217"/>
      <c r="L8" s="217"/>
      <c r="M8" s="151" t="s">
        <v>175</v>
      </c>
      <c r="O8" s="152"/>
      <c r="P8" s="152"/>
      <c r="Q8" s="152"/>
      <c r="R8" s="152"/>
      <c r="S8" s="152"/>
      <c r="T8" s="152"/>
      <c r="U8" s="152"/>
      <c r="V8" s="152"/>
    </row>
    <row r="9" spans="1:22" s="158" customFormat="1" ht="15" customHeight="1">
      <c r="E9" s="190"/>
      <c r="F9" s="190"/>
      <c r="G9" s="156"/>
      <c r="H9" s="156" t="s">
        <v>1</v>
      </c>
      <c r="I9" s="156"/>
      <c r="J9" s="157"/>
      <c r="K9" s="290" t="s">
        <v>77</v>
      </c>
      <c r="L9" s="290"/>
      <c r="M9" s="290"/>
      <c r="O9" s="218"/>
      <c r="P9" s="152"/>
      <c r="Q9" s="152"/>
      <c r="R9" s="152"/>
      <c r="S9" s="152"/>
      <c r="T9" s="152"/>
      <c r="U9" s="152"/>
      <c r="V9" s="152"/>
    </row>
    <row r="10" spans="1:22" s="158" customFormat="1" ht="15" customHeight="1">
      <c r="E10" s="159" t="s">
        <v>2</v>
      </c>
      <c r="F10" s="154"/>
      <c r="G10" s="160">
        <v>2566</v>
      </c>
      <c r="H10" s="161"/>
      <c r="I10" s="160">
        <v>2565</v>
      </c>
      <c r="J10" s="161"/>
      <c r="K10" s="160">
        <v>2566</v>
      </c>
      <c r="L10" s="161"/>
      <c r="M10" s="160">
        <v>2565</v>
      </c>
      <c r="O10" s="152"/>
      <c r="P10" s="152"/>
      <c r="Q10" s="152"/>
      <c r="R10" s="152"/>
      <c r="S10" s="152"/>
      <c r="T10" s="152"/>
      <c r="U10" s="152"/>
      <c r="V10" s="152"/>
    </row>
    <row r="11" spans="1:22" s="153" customFormat="1" ht="15" customHeight="1">
      <c r="A11" s="163" t="s">
        <v>163</v>
      </c>
      <c r="E11" s="166"/>
      <c r="F11" s="166"/>
      <c r="G11" s="166"/>
      <c r="H11" s="166"/>
      <c r="I11" s="166"/>
      <c r="J11" s="166"/>
      <c r="K11" s="166"/>
      <c r="L11" s="166"/>
      <c r="M11" s="166"/>
      <c r="O11" s="152"/>
      <c r="P11" s="152"/>
      <c r="Q11" s="152"/>
      <c r="R11" s="152"/>
      <c r="S11" s="152"/>
      <c r="T11" s="152"/>
      <c r="U11" s="152"/>
      <c r="V11" s="152"/>
    </row>
    <row r="12" spans="1:22" s="153" customFormat="1" ht="15" customHeight="1">
      <c r="A12" s="163" t="s">
        <v>19</v>
      </c>
      <c r="E12" s="166"/>
      <c r="F12" s="166"/>
      <c r="G12" s="166"/>
      <c r="H12" s="166"/>
      <c r="J12" s="166"/>
      <c r="K12" s="166"/>
      <c r="L12" s="166"/>
      <c r="M12" s="166"/>
      <c r="O12" s="152"/>
      <c r="P12" s="152"/>
      <c r="Q12" s="152"/>
      <c r="R12" s="152"/>
      <c r="S12" s="152"/>
      <c r="T12" s="152"/>
      <c r="U12" s="152"/>
      <c r="V12" s="152"/>
    </row>
    <row r="13" spans="1:22" s="153" customFormat="1" ht="15" customHeight="1">
      <c r="B13" s="174" t="s">
        <v>152</v>
      </c>
      <c r="E13" s="165">
        <v>25</v>
      </c>
      <c r="F13" s="166"/>
      <c r="G13" s="172">
        <v>706513</v>
      </c>
      <c r="H13" s="172"/>
      <c r="I13" s="166">
        <v>740234</v>
      </c>
      <c r="J13" s="172"/>
      <c r="K13" s="172">
        <v>707537</v>
      </c>
      <c r="L13" s="172"/>
      <c r="M13" s="172">
        <v>743340</v>
      </c>
      <c r="O13" s="152"/>
      <c r="P13" s="152"/>
      <c r="Q13" s="152"/>
      <c r="R13" s="152"/>
      <c r="S13" s="152"/>
      <c r="T13" s="152"/>
      <c r="U13" s="152"/>
      <c r="V13" s="152"/>
    </row>
    <row r="14" spans="1:22" s="153" customFormat="1" ht="15" customHeight="1">
      <c r="B14" s="174" t="s">
        <v>50</v>
      </c>
      <c r="E14" s="219"/>
      <c r="F14" s="166"/>
      <c r="G14" s="172"/>
      <c r="H14" s="172"/>
      <c r="I14" s="172"/>
      <c r="J14" s="172"/>
      <c r="K14" s="172"/>
      <c r="L14" s="172"/>
      <c r="M14" s="172"/>
      <c r="O14" s="152"/>
      <c r="P14" s="152"/>
      <c r="Q14" s="152"/>
      <c r="R14" s="152"/>
      <c r="S14" s="152"/>
      <c r="T14" s="152"/>
      <c r="U14" s="152"/>
      <c r="V14" s="152"/>
    </row>
    <row r="15" spans="1:22" s="153" customFormat="1" ht="15" customHeight="1">
      <c r="C15" s="174" t="s">
        <v>207</v>
      </c>
      <c r="E15" s="219"/>
      <c r="F15" s="166"/>
      <c r="G15" s="166">
        <v>0</v>
      </c>
      <c r="H15" s="172"/>
      <c r="I15" s="166">
        <v>912</v>
      </c>
      <c r="J15" s="172"/>
      <c r="K15" s="166">
        <v>0</v>
      </c>
      <c r="L15" s="172"/>
      <c r="M15" s="220">
        <v>296</v>
      </c>
      <c r="N15" s="179"/>
      <c r="O15" s="221"/>
      <c r="P15" s="221"/>
      <c r="Q15" s="221"/>
      <c r="R15" s="152"/>
      <c r="S15" s="152"/>
      <c r="T15" s="152"/>
      <c r="U15" s="152"/>
      <c r="V15" s="152"/>
    </row>
    <row r="16" spans="1:22" s="153" customFormat="1" ht="15" customHeight="1">
      <c r="C16" s="174" t="s">
        <v>96</v>
      </c>
      <c r="E16" s="165">
        <v>4</v>
      </c>
      <c r="F16" s="166"/>
      <c r="G16" s="172">
        <v>1452</v>
      </c>
      <c r="H16" s="172"/>
      <c r="I16" s="172">
        <v>670</v>
      </c>
      <c r="J16" s="172"/>
      <c r="K16" s="172">
        <v>1622</v>
      </c>
      <c r="L16" s="172"/>
      <c r="M16" s="172">
        <v>706</v>
      </c>
      <c r="O16" s="152"/>
      <c r="P16" s="152"/>
      <c r="Q16" s="152"/>
      <c r="R16" s="152"/>
      <c r="S16" s="152"/>
      <c r="T16" s="152"/>
      <c r="U16" s="152"/>
      <c r="V16" s="152"/>
    </row>
    <row r="17" spans="1:22" s="153" customFormat="1" ht="15" customHeight="1">
      <c r="B17" s="163" t="s">
        <v>20</v>
      </c>
      <c r="E17" s="165"/>
      <c r="F17" s="166"/>
      <c r="G17" s="222">
        <v>707965</v>
      </c>
      <c r="H17" s="172"/>
      <c r="I17" s="222">
        <v>741816</v>
      </c>
      <c r="J17" s="172"/>
      <c r="K17" s="222">
        <v>709159</v>
      </c>
      <c r="L17" s="172"/>
      <c r="M17" s="222">
        <v>744342</v>
      </c>
      <c r="N17" s="223"/>
      <c r="O17" s="152">
        <f>SUM(G13:G16)-G17</f>
        <v>0</v>
      </c>
      <c r="P17" s="152"/>
      <c r="Q17" s="152">
        <f>SUM(I13:I16)-I17</f>
        <v>0</v>
      </c>
      <c r="R17" s="152"/>
      <c r="S17" s="152">
        <f>SUM(K13:K16)-K17</f>
        <v>0</v>
      </c>
      <c r="T17" s="152"/>
      <c r="U17" s="152">
        <f>SUM(M13:M16)-M17</f>
        <v>0</v>
      </c>
      <c r="V17" s="152"/>
    </row>
    <row r="18" spans="1:22" s="153" customFormat="1" ht="15" customHeight="1">
      <c r="A18" s="163" t="s">
        <v>21</v>
      </c>
      <c r="E18" s="165"/>
      <c r="F18" s="166"/>
      <c r="G18" s="172"/>
      <c r="H18" s="172"/>
      <c r="I18" s="172"/>
      <c r="J18" s="172"/>
      <c r="K18" s="172"/>
      <c r="L18" s="172"/>
      <c r="M18" s="172"/>
      <c r="O18" s="218"/>
      <c r="P18" s="218"/>
      <c r="Q18" s="218"/>
      <c r="R18" s="218"/>
      <c r="S18" s="218"/>
      <c r="T18" s="218"/>
      <c r="U18" s="218"/>
      <c r="V18" s="152"/>
    </row>
    <row r="19" spans="1:22" s="153" customFormat="1" ht="15" customHeight="1">
      <c r="B19" s="174" t="s">
        <v>153</v>
      </c>
      <c r="E19" s="165">
        <v>4</v>
      </c>
      <c r="F19" s="166"/>
      <c r="G19" s="172">
        <v>657784</v>
      </c>
      <c r="H19" s="172"/>
      <c r="I19" s="172">
        <v>667508</v>
      </c>
      <c r="J19" s="172"/>
      <c r="K19" s="172">
        <v>660222</v>
      </c>
      <c r="L19" s="172"/>
      <c r="M19" s="172">
        <v>669655</v>
      </c>
      <c r="O19" s="152"/>
      <c r="P19" s="152"/>
      <c r="Q19" s="152"/>
      <c r="R19" s="152"/>
      <c r="S19" s="152"/>
      <c r="T19" s="152"/>
      <c r="U19" s="152"/>
      <c r="V19" s="152"/>
    </row>
    <row r="20" spans="1:22" s="153" customFormat="1" ht="15" customHeight="1">
      <c r="B20" s="174" t="s">
        <v>51</v>
      </c>
      <c r="E20" s="224"/>
      <c r="F20" s="166"/>
      <c r="G20" s="172">
        <v>21543</v>
      </c>
      <c r="H20" s="172"/>
      <c r="I20" s="172">
        <v>22655</v>
      </c>
      <c r="J20" s="172"/>
      <c r="K20" s="172">
        <v>21509</v>
      </c>
      <c r="L20" s="172"/>
      <c r="M20" s="172">
        <v>22587</v>
      </c>
      <c r="O20" s="152"/>
      <c r="P20" s="152"/>
      <c r="Q20" s="152"/>
      <c r="R20" s="152"/>
      <c r="S20" s="152"/>
      <c r="T20" s="152"/>
      <c r="U20" s="152"/>
      <c r="V20" s="152"/>
    </row>
    <row r="21" spans="1:22" s="153" customFormat="1" ht="15" customHeight="1">
      <c r="B21" s="174" t="s">
        <v>52</v>
      </c>
      <c r="E21" s="165">
        <v>4</v>
      </c>
      <c r="F21" s="166"/>
      <c r="G21" s="172">
        <v>41820</v>
      </c>
      <c r="H21" s="172"/>
      <c r="I21" s="172">
        <v>46157</v>
      </c>
      <c r="J21" s="172"/>
      <c r="K21" s="172">
        <v>41085</v>
      </c>
      <c r="L21" s="172"/>
      <c r="M21" s="172">
        <v>44975</v>
      </c>
      <c r="O21" s="152"/>
      <c r="P21" s="152"/>
      <c r="Q21" s="152"/>
      <c r="R21" s="152"/>
      <c r="S21" s="152"/>
      <c r="T21" s="152"/>
      <c r="U21" s="152"/>
      <c r="V21" s="152"/>
    </row>
    <row r="22" spans="1:22" s="153" customFormat="1" ht="15" customHeight="1">
      <c r="B22" s="174" t="s">
        <v>219</v>
      </c>
      <c r="E22" s="165"/>
      <c r="F22" s="166"/>
      <c r="G22" s="172">
        <v>1371</v>
      </c>
      <c r="H22" s="172"/>
      <c r="I22" s="225">
        <v>0</v>
      </c>
      <c r="J22" s="172"/>
      <c r="K22" s="172">
        <v>1371</v>
      </c>
      <c r="L22" s="172"/>
      <c r="M22" s="225">
        <v>0</v>
      </c>
      <c r="O22" s="218"/>
      <c r="P22" s="218"/>
      <c r="Q22" s="218"/>
      <c r="R22" s="218"/>
      <c r="S22" s="218"/>
      <c r="T22" s="218"/>
      <c r="U22" s="218"/>
      <c r="V22" s="218"/>
    </row>
    <row r="23" spans="1:22" s="153" customFormat="1" ht="15" customHeight="1">
      <c r="B23" s="163" t="s">
        <v>22</v>
      </c>
      <c r="E23" s="185"/>
      <c r="F23" s="166"/>
      <c r="G23" s="222">
        <v>722518</v>
      </c>
      <c r="H23" s="172"/>
      <c r="I23" s="222">
        <v>736320</v>
      </c>
      <c r="J23" s="172"/>
      <c r="K23" s="222">
        <v>724187</v>
      </c>
      <c r="L23" s="172"/>
      <c r="M23" s="222">
        <v>737217</v>
      </c>
      <c r="O23" s="152">
        <f>SUM(G19:G22)-G23</f>
        <v>0</v>
      </c>
      <c r="P23" s="152">
        <f t="shared" ref="P23:T23" si="0">SUM(H19:H21)-H23</f>
        <v>0</v>
      </c>
      <c r="Q23" s="152">
        <f>SUM(I19:I22)-I23</f>
        <v>0</v>
      </c>
      <c r="R23" s="152">
        <f t="shared" si="0"/>
        <v>0</v>
      </c>
      <c r="S23" s="152">
        <f>SUM(K19:K22)-K23</f>
        <v>0</v>
      </c>
      <c r="T23" s="152">
        <f t="shared" si="0"/>
        <v>0</v>
      </c>
      <c r="U23" s="152">
        <f>SUM(M19:M22)-M23</f>
        <v>0</v>
      </c>
      <c r="V23" s="152"/>
    </row>
    <row r="24" spans="1:22" s="153" customFormat="1" ht="15" customHeight="1">
      <c r="A24" s="189" t="s">
        <v>154</v>
      </c>
      <c r="E24" s="226"/>
      <c r="F24" s="166"/>
      <c r="G24" s="172">
        <v>-14553</v>
      </c>
      <c r="H24" s="172"/>
      <c r="I24" s="172">
        <v>5496</v>
      </c>
      <c r="J24" s="172"/>
      <c r="K24" s="172">
        <v>-15028</v>
      </c>
      <c r="L24" s="172"/>
      <c r="M24" s="172">
        <v>7125</v>
      </c>
      <c r="O24" s="152">
        <f>G17-G23-G24</f>
        <v>0</v>
      </c>
      <c r="P24" s="152">
        <f t="shared" ref="P24:U24" si="1">H17-H23-H24</f>
        <v>0</v>
      </c>
      <c r="Q24" s="152">
        <f t="shared" si="1"/>
        <v>0</v>
      </c>
      <c r="R24" s="152">
        <f t="shared" si="1"/>
        <v>0</v>
      </c>
      <c r="S24" s="152">
        <f t="shared" si="1"/>
        <v>0</v>
      </c>
      <c r="T24" s="152">
        <f t="shared" si="1"/>
        <v>0</v>
      </c>
      <c r="U24" s="152">
        <f t="shared" si="1"/>
        <v>0</v>
      </c>
      <c r="V24" s="152"/>
    </row>
    <row r="25" spans="1:22" s="153" customFormat="1" ht="15" customHeight="1">
      <c r="B25" s="174" t="s">
        <v>119</v>
      </c>
      <c r="E25" s="226"/>
      <c r="F25" s="166"/>
      <c r="G25" s="227">
        <v>3963</v>
      </c>
      <c r="H25" s="172"/>
      <c r="I25" s="227">
        <v>2870</v>
      </c>
      <c r="J25" s="172"/>
      <c r="K25" s="227">
        <v>3963</v>
      </c>
      <c r="L25" s="172"/>
      <c r="M25" s="227">
        <v>2872</v>
      </c>
      <c r="O25" s="152"/>
      <c r="P25" s="152"/>
      <c r="Q25" s="152"/>
      <c r="R25" s="152"/>
      <c r="S25" s="152"/>
      <c r="T25" s="152"/>
      <c r="U25" s="152"/>
      <c r="V25" s="152"/>
    </row>
    <row r="26" spans="1:22" s="153" customFormat="1" ht="15" customHeight="1">
      <c r="A26" s="189" t="s">
        <v>164</v>
      </c>
      <c r="E26" s="181"/>
      <c r="F26" s="166"/>
      <c r="G26" s="172">
        <v>-18516</v>
      </c>
      <c r="H26" s="172"/>
      <c r="I26" s="172">
        <v>2626</v>
      </c>
      <c r="J26" s="172"/>
      <c r="K26" s="172">
        <v>-18991</v>
      </c>
      <c r="L26" s="172"/>
      <c r="M26" s="172">
        <v>4253</v>
      </c>
      <c r="O26" s="152">
        <f>G24-G25-G26</f>
        <v>0</v>
      </c>
      <c r="P26" s="152">
        <f>SUM(H24:H25)-H26</f>
        <v>0</v>
      </c>
      <c r="Q26" s="152">
        <f>I24-I25-I26</f>
        <v>0</v>
      </c>
      <c r="R26" s="152">
        <f>SUM(J24:J25)-J26</f>
        <v>0</v>
      </c>
      <c r="S26" s="152">
        <f>K24-K25-K26</f>
        <v>0</v>
      </c>
      <c r="T26" s="152">
        <f>SUM(L24:L25)-L26</f>
        <v>0</v>
      </c>
      <c r="U26" s="152">
        <f>M24-M25-M26</f>
        <v>0</v>
      </c>
      <c r="V26" s="218"/>
    </row>
    <row r="27" spans="1:22" s="153" customFormat="1" ht="15" customHeight="1">
      <c r="A27" s="153" t="s">
        <v>34</v>
      </c>
      <c r="B27" s="174" t="s">
        <v>159</v>
      </c>
      <c r="E27" s="165">
        <v>22</v>
      </c>
      <c r="F27" s="166"/>
      <c r="G27" s="227">
        <v>-3474</v>
      </c>
      <c r="H27" s="172"/>
      <c r="I27" s="227">
        <v>1231</v>
      </c>
      <c r="J27" s="172"/>
      <c r="K27" s="227">
        <v>-3719</v>
      </c>
      <c r="L27" s="172"/>
      <c r="M27" s="227">
        <v>1060</v>
      </c>
      <c r="O27" s="152"/>
      <c r="P27" s="152"/>
      <c r="Q27" s="152"/>
      <c r="R27" s="152"/>
      <c r="S27" s="152"/>
      <c r="T27" s="152"/>
      <c r="U27" s="152"/>
      <c r="V27" s="152"/>
    </row>
    <row r="28" spans="1:22" s="153" customFormat="1" ht="15" customHeight="1">
      <c r="A28" s="163" t="s">
        <v>187</v>
      </c>
      <c r="E28" s="166"/>
      <c r="F28" s="166"/>
      <c r="G28" s="222">
        <v>-15042</v>
      </c>
      <c r="H28" s="172"/>
      <c r="I28" s="222">
        <v>1395</v>
      </c>
      <c r="J28" s="172"/>
      <c r="K28" s="222">
        <v>-15272</v>
      </c>
      <c r="L28" s="172"/>
      <c r="M28" s="222">
        <v>3193</v>
      </c>
      <c r="O28" s="152">
        <f>G26-G27-G28</f>
        <v>0</v>
      </c>
      <c r="P28" s="152">
        <f>H26+H27-H28</f>
        <v>0</v>
      </c>
      <c r="Q28" s="152">
        <f>I26-I27-I28</f>
        <v>0</v>
      </c>
      <c r="R28" s="152">
        <f>J26+J27-J28</f>
        <v>0</v>
      </c>
      <c r="S28" s="152">
        <f>K26-K27-K28</f>
        <v>0</v>
      </c>
      <c r="T28" s="152">
        <f>L26+L27-L28</f>
        <v>0</v>
      </c>
      <c r="U28" s="152">
        <f>M26-M27-M28</f>
        <v>0</v>
      </c>
      <c r="V28" s="218"/>
    </row>
    <row r="29" spans="1:22" s="153" customFormat="1" ht="7.5" customHeight="1">
      <c r="A29" s="170"/>
      <c r="E29" s="185"/>
      <c r="F29" s="166"/>
      <c r="G29" s="172"/>
      <c r="H29" s="172"/>
      <c r="I29" s="172"/>
      <c r="J29" s="172"/>
      <c r="K29" s="172"/>
      <c r="L29" s="172"/>
      <c r="M29" s="172"/>
      <c r="O29" s="218"/>
      <c r="P29" s="218"/>
      <c r="Q29" s="218"/>
      <c r="R29" s="218"/>
      <c r="S29" s="218"/>
      <c r="T29" s="218"/>
      <c r="U29" s="218"/>
      <c r="V29" s="152"/>
    </row>
    <row r="30" spans="1:22" s="153" customFormat="1" ht="15" customHeight="1">
      <c r="A30" s="163" t="s">
        <v>181</v>
      </c>
      <c r="E30" s="185"/>
      <c r="F30" s="166"/>
      <c r="G30" s="172"/>
      <c r="H30" s="172"/>
      <c r="I30" s="172"/>
      <c r="J30" s="172"/>
      <c r="K30" s="172"/>
      <c r="L30" s="172"/>
      <c r="M30" s="172"/>
      <c r="O30" s="218"/>
      <c r="P30" s="218"/>
      <c r="Q30" s="218"/>
      <c r="R30" s="218"/>
      <c r="S30" s="218"/>
      <c r="T30" s="218"/>
      <c r="U30" s="218"/>
      <c r="V30" s="152"/>
    </row>
    <row r="31" spans="1:22" s="153" customFormat="1" ht="15" customHeight="1">
      <c r="A31" s="163" t="s">
        <v>185</v>
      </c>
      <c r="E31" s="165">
        <v>11</v>
      </c>
      <c r="F31" s="166"/>
      <c r="G31" s="228">
        <v>0</v>
      </c>
      <c r="H31" s="229"/>
      <c r="I31" s="230">
        <v>1577</v>
      </c>
      <c r="J31" s="172"/>
      <c r="K31" s="228">
        <v>0</v>
      </c>
      <c r="L31" s="229"/>
      <c r="M31" s="228">
        <v>0</v>
      </c>
      <c r="O31" s="218"/>
      <c r="P31" s="218"/>
      <c r="Q31" s="218"/>
      <c r="R31" s="218"/>
      <c r="S31" s="218"/>
      <c r="T31" s="218"/>
      <c r="U31" s="218"/>
      <c r="V31" s="152"/>
    </row>
    <row r="32" spans="1:22" s="153" customFormat="1" ht="15" customHeight="1">
      <c r="A32" s="163" t="s">
        <v>186</v>
      </c>
      <c r="E32" s="185"/>
      <c r="F32" s="166"/>
      <c r="G32" s="222">
        <v>-15042</v>
      </c>
      <c r="H32" s="172"/>
      <c r="I32" s="222">
        <v>2972</v>
      </c>
      <c r="J32" s="172"/>
      <c r="K32" s="222">
        <v>-15272</v>
      </c>
      <c r="L32" s="172"/>
      <c r="M32" s="222">
        <v>3193</v>
      </c>
      <c r="O32" s="218">
        <f>G28+G31-G32</f>
        <v>0</v>
      </c>
      <c r="P32" s="218">
        <f t="shared" ref="P32" si="2">H28+H31-H32</f>
        <v>0</v>
      </c>
      <c r="Q32" s="218">
        <f>I28+I31-I32</f>
        <v>0</v>
      </c>
      <c r="R32" s="218">
        <f t="shared" ref="R32" si="3">J28+J31-J32</f>
        <v>0</v>
      </c>
      <c r="S32" s="218">
        <f t="shared" ref="S32" si="4">K28+K31-K32</f>
        <v>0</v>
      </c>
      <c r="T32" s="218">
        <f t="shared" ref="T32" si="5">L28+L31-L32</f>
        <v>0</v>
      </c>
      <c r="U32" s="218">
        <f t="shared" ref="U32" si="6">M28+M31-M32</f>
        <v>0</v>
      </c>
      <c r="V32" s="152"/>
    </row>
    <row r="33" spans="1:22" s="153" customFormat="1" ht="7.5" customHeight="1">
      <c r="A33" s="170"/>
      <c r="E33" s="185"/>
      <c r="F33" s="166"/>
      <c r="G33" s="172"/>
      <c r="H33" s="172"/>
      <c r="I33" s="172"/>
      <c r="J33" s="172"/>
      <c r="K33" s="172"/>
      <c r="L33" s="172"/>
      <c r="M33" s="172"/>
      <c r="O33" s="218"/>
      <c r="P33" s="218"/>
      <c r="Q33" s="218"/>
      <c r="R33" s="218"/>
      <c r="S33" s="218"/>
      <c r="T33" s="218"/>
      <c r="U33" s="218"/>
      <c r="V33" s="152"/>
    </row>
    <row r="34" spans="1:22" s="153" customFormat="1" ht="15" customHeight="1">
      <c r="A34" s="231" t="s">
        <v>53</v>
      </c>
      <c r="E34" s="232"/>
      <c r="F34" s="233"/>
      <c r="G34" s="234"/>
      <c r="H34" s="235"/>
      <c r="I34" s="234"/>
      <c r="J34" s="234"/>
      <c r="K34" s="234"/>
      <c r="L34" s="235"/>
      <c r="M34" s="234"/>
      <c r="O34" s="152"/>
      <c r="P34" s="152"/>
      <c r="Q34" s="152"/>
      <c r="R34" s="152"/>
      <c r="S34" s="152"/>
      <c r="T34" s="152"/>
      <c r="U34" s="152"/>
      <c r="V34" s="152"/>
    </row>
    <row r="35" spans="1:22" s="153" customFormat="1" ht="15" customHeight="1">
      <c r="A35" s="236" t="s">
        <v>113</v>
      </c>
      <c r="E35" s="237"/>
      <c r="F35" s="233"/>
      <c r="G35" s="234"/>
      <c r="H35" s="235"/>
      <c r="I35" s="234"/>
      <c r="J35" s="234"/>
      <c r="K35" s="234"/>
      <c r="L35" s="235"/>
      <c r="M35" s="234"/>
      <c r="O35" s="152"/>
      <c r="P35" s="152"/>
      <c r="Q35" s="152"/>
      <c r="R35" s="152"/>
      <c r="S35" s="152"/>
      <c r="T35" s="152"/>
      <c r="U35" s="152"/>
      <c r="V35" s="152"/>
    </row>
    <row r="36" spans="1:22" s="153" customFormat="1" ht="15" customHeight="1">
      <c r="B36" s="238" t="s">
        <v>145</v>
      </c>
      <c r="E36" s="239"/>
      <c r="F36" s="240"/>
      <c r="G36" s="182">
        <v>0</v>
      </c>
      <c r="H36" s="235"/>
      <c r="I36" s="241">
        <v>-2404</v>
      </c>
      <c r="J36" s="234"/>
      <c r="K36" s="182">
        <v>0</v>
      </c>
      <c r="L36" s="229"/>
      <c r="M36" s="182">
        <v>0</v>
      </c>
      <c r="O36" s="152"/>
      <c r="P36" s="152"/>
      <c r="Q36" s="152"/>
      <c r="R36" s="152"/>
      <c r="S36" s="152"/>
      <c r="T36" s="152"/>
      <c r="U36" s="152"/>
      <c r="V36" s="152"/>
    </row>
    <row r="37" spans="1:22" s="153" customFormat="1" ht="15" customHeight="1">
      <c r="B37" s="242" t="s">
        <v>97</v>
      </c>
      <c r="E37" s="165">
        <v>22</v>
      </c>
      <c r="F37" s="240"/>
      <c r="G37" s="228">
        <v>0</v>
      </c>
      <c r="H37" s="235"/>
      <c r="I37" s="230">
        <v>480</v>
      </c>
      <c r="J37" s="234"/>
      <c r="K37" s="228">
        <v>0</v>
      </c>
      <c r="L37" s="229"/>
      <c r="M37" s="228">
        <v>0</v>
      </c>
      <c r="O37" s="152"/>
      <c r="P37" s="152"/>
      <c r="Q37" s="152"/>
      <c r="R37" s="152"/>
      <c r="S37" s="152"/>
      <c r="T37" s="152"/>
      <c r="U37" s="152"/>
      <c r="V37" s="152"/>
    </row>
    <row r="38" spans="1:22" s="169" customFormat="1" ht="15" customHeight="1">
      <c r="B38" s="243" t="s">
        <v>128</v>
      </c>
      <c r="E38" s="237"/>
      <c r="F38" s="240"/>
      <c r="G38" s="228">
        <v>0</v>
      </c>
      <c r="H38" s="229"/>
      <c r="I38" s="244">
        <v>-1924</v>
      </c>
      <c r="J38" s="234"/>
      <c r="K38" s="228">
        <v>0</v>
      </c>
      <c r="L38" s="229"/>
      <c r="M38" s="228">
        <v>0</v>
      </c>
      <c r="O38" s="152">
        <f>SUM(G36:G37)-G38</f>
        <v>0</v>
      </c>
      <c r="P38" s="152"/>
      <c r="Q38" s="152">
        <f>SUM(I36:I37)-I38</f>
        <v>0</v>
      </c>
      <c r="R38" s="152"/>
      <c r="S38" s="152">
        <f>SUM(K36:K37)-K38</f>
        <v>0</v>
      </c>
      <c r="T38" s="152"/>
      <c r="U38" s="152">
        <f>SUM(M36:M37)-M38</f>
        <v>0</v>
      </c>
      <c r="V38" s="152"/>
    </row>
    <row r="39" spans="1:22" s="153" customFormat="1" ht="15" customHeight="1">
      <c r="A39" s="236"/>
      <c r="B39" s="236" t="s">
        <v>126</v>
      </c>
      <c r="E39" s="239"/>
      <c r="F39" s="233"/>
      <c r="G39" s="182">
        <v>0</v>
      </c>
      <c r="H39" s="235"/>
      <c r="I39" s="182">
        <v>0</v>
      </c>
      <c r="J39" s="235"/>
      <c r="K39" s="182">
        <v>0</v>
      </c>
      <c r="L39" s="235"/>
      <c r="M39" s="182">
        <v>0</v>
      </c>
      <c r="O39" s="152"/>
      <c r="P39" s="152"/>
      <c r="Q39" s="152"/>
      <c r="R39" s="152"/>
      <c r="S39" s="152"/>
      <c r="T39" s="152"/>
      <c r="U39" s="152"/>
      <c r="V39" s="152"/>
    </row>
    <row r="40" spans="1:22" s="153" customFormat="1" ht="15" customHeight="1">
      <c r="A40" s="236"/>
      <c r="B40" s="236" t="s">
        <v>97</v>
      </c>
      <c r="E40" s="165"/>
      <c r="F40" s="233"/>
      <c r="G40" s="228">
        <v>0</v>
      </c>
      <c r="H40" s="235"/>
      <c r="I40" s="228">
        <v>0</v>
      </c>
      <c r="J40" s="235"/>
      <c r="K40" s="228">
        <v>0</v>
      </c>
      <c r="L40" s="235"/>
      <c r="M40" s="228">
        <v>0</v>
      </c>
      <c r="O40" s="152"/>
      <c r="P40" s="152"/>
      <c r="Q40" s="152"/>
      <c r="R40" s="152"/>
      <c r="S40" s="152"/>
      <c r="T40" s="152"/>
      <c r="U40" s="152"/>
      <c r="V40" s="152"/>
    </row>
    <row r="41" spans="1:22" s="153" customFormat="1" ht="15" customHeight="1">
      <c r="A41" s="236" t="s">
        <v>114</v>
      </c>
      <c r="B41" s="153" t="s">
        <v>128</v>
      </c>
      <c r="E41" s="237"/>
      <c r="F41" s="233"/>
      <c r="G41" s="228">
        <v>0</v>
      </c>
      <c r="H41" s="235"/>
      <c r="I41" s="228">
        <v>0</v>
      </c>
      <c r="J41" s="234"/>
      <c r="K41" s="228">
        <v>0</v>
      </c>
      <c r="L41" s="235"/>
      <c r="M41" s="228">
        <v>0</v>
      </c>
      <c r="O41" s="152">
        <f>SUM(G39:G40)-G41</f>
        <v>0</v>
      </c>
      <c r="P41" s="152">
        <f t="shared" ref="P41" si="7">SUM(H39:H40)-H41</f>
        <v>0</v>
      </c>
      <c r="Q41" s="152">
        <f t="shared" ref="Q41" si="8">SUM(I39:I40)-I41</f>
        <v>0</v>
      </c>
      <c r="R41" s="152">
        <f t="shared" ref="R41" si="9">SUM(J39:J40)-J41</f>
        <v>0</v>
      </c>
      <c r="S41" s="152">
        <f t="shared" ref="S41" si="10">SUM(K39:K40)-K41</f>
        <v>0</v>
      </c>
      <c r="T41" s="152">
        <f t="shared" ref="T41" si="11">SUM(L39:L40)-L41</f>
        <v>0</v>
      </c>
      <c r="U41" s="152">
        <f t="shared" ref="U41" si="12">SUM(M39:M40)-M41</f>
        <v>0</v>
      </c>
      <c r="V41" s="152"/>
    </row>
    <row r="42" spans="1:22" s="153" customFormat="1" ht="15" customHeight="1">
      <c r="A42" s="236" t="s">
        <v>143</v>
      </c>
      <c r="E42" s="237"/>
      <c r="F42" s="233"/>
      <c r="O42" s="152"/>
      <c r="P42" s="152"/>
      <c r="Q42" s="152"/>
      <c r="R42" s="152"/>
      <c r="S42" s="152"/>
      <c r="T42" s="152"/>
      <c r="U42" s="152"/>
      <c r="V42" s="152"/>
    </row>
    <row r="43" spans="1:22" s="169" customFormat="1" ht="15" customHeight="1">
      <c r="B43" s="243" t="s">
        <v>144</v>
      </c>
      <c r="E43" s="242"/>
      <c r="F43" s="233"/>
      <c r="G43" s="228">
        <v>0</v>
      </c>
      <c r="H43" s="235"/>
      <c r="I43" s="244">
        <v>-1924</v>
      </c>
      <c r="J43" s="234"/>
      <c r="K43" s="228">
        <v>0</v>
      </c>
      <c r="L43" s="235"/>
      <c r="M43" s="228">
        <v>0</v>
      </c>
      <c r="O43" s="152"/>
      <c r="P43" s="152"/>
      <c r="Q43" s="152"/>
      <c r="R43" s="152"/>
      <c r="S43" s="152"/>
      <c r="T43" s="152"/>
      <c r="U43" s="152"/>
      <c r="V43" s="152"/>
    </row>
    <row r="44" spans="1:22" s="169" customFormat="1" ht="15" customHeight="1">
      <c r="A44" s="231" t="s">
        <v>228</v>
      </c>
      <c r="B44" s="243"/>
      <c r="E44" s="237"/>
      <c r="F44" s="240"/>
      <c r="G44" s="245">
        <v>0</v>
      </c>
      <c r="H44" s="235"/>
      <c r="I44" s="244">
        <v>-1924</v>
      </c>
      <c r="J44" s="234"/>
      <c r="K44" s="245">
        <v>0</v>
      </c>
      <c r="L44" s="229"/>
      <c r="M44" s="245">
        <v>0</v>
      </c>
      <c r="O44" s="218">
        <f t="shared" ref="O44" si="13">G43-G44</f>
        <v>0</v>
      </c>
      <c r="P44" s="218">
        <f t="shared" ref="P44" si="14">H43-H44</f>
        <v>0</v>
      </c>
      <c r="Q44" s="218">
        <f t="shared" ref="Q44" si="15">I43-I44</f>
        <v>0</v>
      </c>
      <c r="R44" s="218">
        <f t="shared" ref="R44" si="16">J43-J44</f>
        <v>0</v>
      </c>
      <c r="S44" s="218">
        <f t="shared" ref="S44" si="17">K43-K44</f>
        <v>0</v>
      </c>
      <c r="T44" s="218">
        <f t="shared" ref="T44" si="18">L43-L44</f>
        <v>0</v>
      </c>
      <c r="U44" s="218">
        <f t="shared" ref="U44" si="19">M43-M44</f>
        <v>0</v>
      </c>
      <c r="V44" s="152"/>
    </row>
    <row r="45" spans="1:22" s="169" customFormat="1" ht="15" customHeight="1" thickBot="1">
      <c r="A45" s="231" t="s">
        <v>174</v>
      </c>
      <c r="E45" s="242"/>
      <c r="F45" s="233"/>
      <c r="G45" s="246">
        <v>-15042</v>
      </c>
      <c r="H45" s="235"/>
      <c r="I45" s="246">
        <v>1048</v>
      </c>
      <c r="J45" s="234"/>
      <c r="K45" s="246">
        <v>-15272</v>
      </c>
      <c r="L45" s="235"/>
      <c r="M45" s="246">
        <v>3193</v>
      </c>
      <c r="O45" s="218">
        <f>G32+G44-G45</f>
        <v>0</v>
      </c>
      <c r="P45" s="218" t="e">
        <f>#REF!+H44-H45</f>
        <v>#REF!</v>
      </c>
      <c r="Q45" s="218">
        <f>I32+I44-I45</f>
        <v>0</v>
      </c>
      <c r="R45" s="218" t="e">
        <f>#REF!+J44-J45</f>
        <v>#REF!</v>
      </c>
      <c r="S45" s="218">
        <f>K32+K44-K45</f>
        <v>0</v>
      </c>
      <c r="T45" s="218" t="e">
        <f>#REF!+L44-L45</f>
        <v>#REF!</v>
      </c>
      <c r="U45" s="218">
        <f>M32+M44-M45</f>
        <v>0</v>
      </c>
      <c r="V45" s="152"/>
    </row>
    <row r="46" spans="1:22" ht="22.15" customHeight="1" thickTop="1">
      <c r="M46" s="96" t="s">
        <v>176</v>
      </c>
      <c r="N46" s="67"/>
      <c r="O46" s="67"/>
      <c r="P46" s="67"/>
      <c r="Q46" s="67"/>
      <c r="R46" s="67"/>
      <c r="S46" s="67"/>
      <c r="T46" s="67"/>
    </row>
    <row r="47" spans="1:22" ht="22.15" customHeight="1">
      <c r="M47" s="96" t="s">
        <v>177</v>
      </c>
      <c r="N47" s="67"/>
      <c r="O47" s="67"/>
      <c r="P47" s="67"/>
      <c r="Q47" s="67"/>
      <c r="R47" s="67"/>
      <c r="S47" s="67"/>
      <c r="T47" s="67"/>
    </row>
    <row r="48" spans="1:22" ht="24" customHeight="1">
      <c r="A48" s="287" t="s">
        <v>23</v>
      </c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</row>
    <row r="49" spans="1:22" s="4" customFormat="1" ht="18.75" customHeight="1">
      <c r="A49" s="288" t="s">
        <v>42</v>
      </c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  <c r="O49" s="68"/>
      <c r="P49" s="68"/>
      <c r="Q49" s="68"/>
      <c r="R49" s="68"/>
      <c r="S49" s="68"/>
      <c r="T49" s="68"/>
      <c r="U49" s="68"/>
      <c r="V49" s="68"/>
    </row>
    <row r="50" spans="1:22" s="4" customFormat="1" ht="18.75" customHeight="1">
      <c r="A50" s="288" t="s">
        <v>28</v>
      </c>
      <c r="B50" s="288"/>
      <c r="C50" s="288"/>
      <c r="D50" s="288"/>
      <c r="E50" s="288"/>
      <c r="F50" s="288"/>
      <c r="G50" s="288"/>
      <c r="H50" s="288"/>
      <c r="I50" s="288"/>
      <c r="J50" s="288"/>
      <c r="K50" s="288"/>
      <c r="L50" s="288"/>
      <c r="M50" s="288"/>
      <c r="O50" s="68"/>
      <c r="P50" s="68"/>
      <c r="Q50" s="68"/>
      <c r="R50" s="68"/>
      <c r="S50" s="68"/>
      <c r="T50" s="68"/>
      <c r="U50" s="68"/>
      <c r="V50" s="68"/>
    </row>
    <row r="51" spans="1:22" s="4" customFormat="1" ht="23.25">
      <c r="A51" s="289" t="s">
        <v>206</v>
      </c>
      <c r="B51" s="289"/>
      <c r="C51" s="289"/>
      <c r="D51" s="289"/>
      <c r="E51" s="289"/>
      <c r="F51" s="289"/>
      <c r="G51" s="289"/>
      <c r="H51" s="289"/>
      <c r="I51" s="289"/>
      <c r="J51" s="289"/>
      <c r="K51" s="289"/>
      <c r="L51" s="289"/>
      <c r="M51" s="289"/>
      <c r="O51" s="68"/>
      <c r="P51" s="68"/>
      <c r="Q51" s="68"/>
      <c r="R51" s="68"/>
      <c r="S51" s="68"/>
      <c r="T51" s="68"/>
      <c r="U51" s="68"/>
      <c r="V51" s="68"/>
    </row>
    <row r="52" spans="1:22" ht="8.25" customHeight="1">
      <c r="A52" s="8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22" s="153" customFormat="1" ht="15" customHeight="1">
      <c r="D53" s="147"/>
      <c r="E53" s="148"/>
      <c r="F53" s="148"/>
      <c r="G53" s="150"/>
      <c r="H53" s="150"/>
      <c r="I53" s="150"/>
      <c r="J53" s="150"/>
      <c r="K53" s="150"/>
      <c r="L53" s="150"/>
      <c r="M53" s="151" t="s">
        <v>175</v>
      </c>
      <c r="O53" s="152"/>
      <c r="P53" s="152"/>
      <c r="Q53" s="152"/>
      <c r="R53" s="152"/>
      <c r="S53" s="152"/>
      <c r="T53" s="152"/>
      <c r="U53" s="152"/>
      <c r="V53" s="152"/>
    </row>
    <row r="54" spans="1:22" s="158" customFormat="1" ht="15" customHeight="1">
      <c r="E54" s="190"/>
      <c r="F54" s="190"/>
      <c r="G54" s="156"/>
      <c r="H54" s="156" t="s">
        <v>1</v>
      </c>
      <c r="I54" s="156"/>
      <c r="J54" s="157"/>
      <c r="K54" s="290" t="s">
        <v>77</v>
      </c>
      <c r="L54" s="290"/>
      <c r="M54" s="290"/>
      <c r="O54" s="152"/>
      <c r="P54" s="152"/>
      <c r="Q54" s="152"/>
      <c r="R54" s="152"/>
      <c r="S54" s="152"/>
      <c r="T54" s="152"/>
      <c r="U54" s="152"/>
      <c r="V54" s="152"/>
    </row>
    <row r="55" spans="1:22" s="158" customFormat="1" ht="15" customHeight="1">
      <c r="E55" s="159" t="s">
        <v>2</v>
      </c>
      <c r="F55" s="154"/>
      <c r="G55" s="160">
        <v>2566</v>
      </c>
      <c r="H55" s="161"/>
      <c r="I55" s="160">
        <v>2565</v>
      </c>
      <c r="J55" s="161"/>
      <c r="K55" s="160">
        <v>2566</v>
      </c>
      <c r="L55" s="161"/>
      <c r="M55" s="160">
        <v>2565</v>
      </c>
      <c r="O55" s="218"/>
      <c r="P55" s="218"/>
      <c r="Q55" s="218"/>
      <c r="R55" s="218"/>
      <c r="S55" s="218"/>
      <c r="T55" s="218"/>
      <c r="U55" s="218"/>
      <c r="V55" s="152"/>
    </row>
    <row r="56" spans="1:22" s="169" customFormat="1" ht="8.25" customHeight="1">
      <c r="A56" s="231"/>
      <c r="E56" s="242"/>
      <c r="F56" s="233"/>
      <c r="G56" s="235"/>
      <c r="H56" s="235"/>
      <c r="I56" s="235"/>
      <c r="J56" s="234"/>
      <c r="K56" s="235"/>
      <c r="L56" s="235"/>
      <c r="M56" s="235"/>
      <c r="O56" s="218"/>
      <c r="P56" s="218"/>
      <c r="Q56" s="218"/>
      <c r="R56" s="218"/>
      <c r="S56" s="218"/>
      <c r="T56" s="218"/>
      <c r="U56" s="218"/>
      <c r="V56" s="152"/>
    </row>
    <row r="57" spans="1:22" s="153" customFormat="1" ht="16.149999999999999" customHeight="1">
      <c r="A57" s="231" t="s">
        <v>167</v>
      </c>
      <c r="E57" s="242"/>
      <c r="F57" s="240"/>
      <c r="G57" s="247"/>
      <c r="H57" s="248"/>
      <c r="I57" s="247"/>
      <c r="J57" s="234"/>
      <c r="K57" s="235"/>
      <c r="L57" s="247"/>
      <c r="M57" s="235"/>
      <c r="O57" s="152"/>
      <c r="P57" s="152"/>
      <c r="Q57" s="152"/>
      <c r="R57" s="152"/>
      <c r="S57" s="152"/>
      <c r="T57" s="152"/>
      <c r="U57" s="152"/>
      <c r="V57" s="152"/>
    </row>
    <row r="58" spans="1:22" s="153" customFormat="1" ht="16.5" customHeight="1">
      <c r="B58" s="249" t="s">
        <v>129</v>
      </c>
      <c r="E58" s="250"/>
      <c r="F58" s="251"/>
      <c r="J58" s="252"/>
      <c r="O58" s="152"/>
      <c r="P58" s="152"/>
      <c r="Q58" s="152"/>
      <c r="R58" s="218"/>
      <c r="S58" s="218"/>
      <c r="T58" s="218"/>
      <c r="U58" s="218"/>
      <c r="V58" s="152"/>
    </row>
    <row r="59" spans="1:22" s="153" customFormat="1" ht="16.149999999999999" customHeight="1" thickBot="1">
      <c r="B59" s="249"/>
      <c r="C59" s="153" t="s">
        <v>187</v>
      </c>
      <c r="E59" s="250"/>
      <c r="F59" s="251"/>
      <c r="G59" s="253">
        <f>-15298</f>
        <v>-15298</v>
      </c>
      <c r="H59" s="252"/>
      <c r="I59" s="253">
        <v>4819</v>
      </c>
      <c r="J59" s="252"/>
      <c r="K59" s="254">
        <v>-15272</v>
      </c>
      <c r="L59" s="253"/>
      <c r="M59" s="254">
        <v>3193</v>
      </c>
      <c r="O59" s="218"/>
      <c r="P59" s="218"/>
      <c r="Q59" s="218"/>
      <c r="R59" s="218"/>
      <c r="S59" s="218"/>
      <c r="T59" s="218"/>
      <c r="U59" s="218"/>
      <c r="V59" s="152"/>
    </row>
    <row r="60" spans="1:22" s="153" customFormat="1" ht="16.149999999999999" customHeight="1" thickTop="1">
      <c r="B60" s="249"/>
      <c r="C60" s="153" t="s">
        <v>202</v>
      </c>
      <c r="E60" s="250"/>
      <c r="F60" s="251"/>
      <c r="G60" s="228">
        <v>0</v>
      </c>
      <c r="H60" s="252"/>
      <c r="I60" s="255">
        <v>-2627</v>
      </c>
      <c r="J60" s="252"/>
      <c r="K60" s="253"/>
      <c r="L60" s="253"/>
      <c r="M60" s="253"/>
      <c r="O60" s="218"/>
      <c r="P60" s="218"/>
      <c r="Q60" s="218"/>
      <c r="R60" s="218"/>
      <c r="S60" s="218"/>
      <c r="T60" s="218"/>
      <c r="U60" s="218"/>
      <c r="V60" s="152"/>
    </row>
    <row r="61" spans="1:22" s="153" customFormat="1" ht="16.149999999999999" customHeight="1">
      <c r="B61" s="249"/>
      <c r="E61" s="250"/>
      <c r="F61" s="251"/>
      <c r="G61" s="256">
        <v>-15298</v>
      </c>
      <c r="H61" s="252"/>
      <c r="I61" s="256">
        <v>2192</v>
      </c>
      <c r="J61" s="252"/>
      <c r="K61" s="253"/>
      <c r="L61" s="253"/>
      <c r="M61" s="253"/>
      <c r="O61" s="218">
        <f>SUM(G59:G60)-G61</f>
        <v>0</v>
      </c>
      <c r="P61" s="218">
        <f t="shared" ref="P61" si="20">SUM(H59:H60)-H61</f>
        <v>0</v>
      </c>
      <c r="Q61" s="218">
        <f t="shared" ref="Q61" si="21">SUM(I59:I60)-I61</f>
        <v>0</v>
      </c>
      <c r="R61" s="218"/>
      <c r="S61" s="218"/>
      <c r="T61" s="218"/>
      <c r="U61" s="218"/>
      <c r="V61" s="152"/>
    </row>
    <row r="62" spans="1:22" s="153" customFormat="1" ht="8.25" customHeight="1">
      <c r="B62" s="249"/>
      <c r="E62" s="250"/>
      <c r="F62" s="251"/>
      <c r="G62" s="253"/>
      <c r="H62" s="252"/>
      <c r="I62" s="253"/>
      <c r="J62" s="252"/>
      <c r="K62" s="253"/>
      <c r="L62" s="253"/>
      <c r="M62" s="253"/>
      <c r="O62" s="218"/>
      <c r="P62" s="218"/>
      <c r="Q62" s="218"/>
      <c r="R62" s="218"/>
      <c r="S62" s="218"/>
      <c r="T62" s="218"/>
      <c r="U62" s="218"/>
      <c r="V62" s="152"/>
    </row>
    <row r="63" spans="1:22" s="153" customFormat="1" ht="16.5" customHeight="1">
      <c r="B63" s="249" t="s">
        <v>54</v>
      </c>
      <c r="E63" s="250"/>
      <c r="F63" s="251"/>
      <c r="G63" s="253"/>
      <c r="H63" s="252"/>
      <c r="I63" s="253"/>
      <c r="J63" s="252"/>
      <c r="K63" s="253"/>
      <c r="L63" s="253"/>
      <c r="M63" s="253"/>
      <c r="O63" s="218"/>
      <c r="P63" s="218"/>
      <c r="Q63" s="218"/>
      <c r="R63" s="218"/>
      <c r="S63" s="218"/>
      <c r="T63" s="218"/>
      <c r="U63" s="218"/>
      <c r="V63" s="152"/>
    </row>
    <row r="64" spans="1:22" s="153" customFormat="1" ht="16.5" customHeight="1">
      <c r="B64" s="249"/>
      <c r="C64" s="153" t="s">
        <v>187</v>
      </c>
      <c r="E64" s="250"/>
      <c r="F64" s="251"/>
      <c r="G64" s="253">
        <v>256</v>
      </c>
      <c r="H64" s="252"/>
      <c r="I64" s="253">
        <v>1236</v>
      </c>
      <c r="J64" s="252"/>
      <c r="K64" s="253"/>
      <c r="L64" s="253"/>
      <c r="M64" s="253"/>
      <c r="O64" s="218"/>
      <c r="P64" s="218"/>
      <c r="Q64" s="218"/>
      <c r="R64" s="218"/>
      <c r="S64" s="218"/>
      <c r="T64" s="218"/>
      <c r="U64" s="218"/>
      <c r="V64" s="152"/>
    </row>
    <row r="65" spans="1:22" s="153" customFormat="1" ht="16.149999999999999" customHeight="1">
      <c r="B65" s="249"/>
      <c r="C65" s="153" t="s">
        <v>202</v>
      </c>
      <c r="E65" s="250"/>
      <c r="F65" s="251"/>
      <c r="G65" s="228">
        <v>0</v>
      </c>
      <c r="H65" s="252"/>
      <c r="I65" s="255">
        <v>-456</v>
      </c>
      <c r="J65" s="252"/>
      <c r="K65" s="253"/>
      <c r="L65" s="253"/>
      <c r="M65" s="253"/>
      <c r="O65" s="218"/>
      <c r="P65" s="218"/>
      <c r="Q65" s="218"/>
      <c r="R65" s="218"/>
      <c r="S65" s="218"/>
      <c r="T65" s="218"/>
      <c r="U65" s="218"/>
      <c r="V65" s="152"/>
    </row>
    <row r="66" spans="1:22" s="153" customFormat="1" ht="16.149999999999999" customHeight="1">
      <c r="B66" s="249"/>
      <c r="E66" s="250"/>
      <c r="F66" s="251"/>
      <c r="G66" s="253">
        <v>256</v>
      </c>
      <c r="H66" s="252"/>
      <c r="I66" s="253">
        <v>780</v>
      </c>
      <c r="J66" s="252"/>
      <c r="K66" s="253"/>
      <c r="L66" s="253"/>
      <c r="M66" s="253"/>
      <c r="O66" s="218">
        <f>SUM(G64:G65)-G66</f>
        <v>0</v>
      </c>
      <c r="P66" s="218">
        <f t="shared" ref="P66" si="22">SUM(H64:H65)-H66</f>
        <v>0</v>
      </c>
      <c r="Q66" s="218">
        <f>SUM(I64:I65)-I66</f>
        <v>0</v>
      </c>
      <c r="R66" s="218"/>
      <c r="S66" s="218"/>
      <c r="T66" s="218"/>
      <c r="U66" s="218"/>
      <c r="V66" s="152"/>
    </row>
    <row r="67" spans="1:22" s="153" customFormat="1" ht="16.149999999999999" customHeight="1" thickBot="1">
      <c r="A67" s="257"/>
      <c r="E67" s="250"/>
      <c r="F67" s="251"/>
      <c r="G67" s="258">
        <v>-15042</v>
      </c>
      <c r="H67" s="259"/>
      <c r="I67" s="258">
        <v>2972</v>
      </c>
      <c r="J67" s="259"/>
      <c r="K67" s="259"/>
      <c r="L67" s="259"/>
      <c r="M67" s="259"/>
      <c r="O67" s="152">
        <f>G45-G67</f>
        <v>0</v>
      </c>
      <c r="P67" s="152">
        <f>H34-H67</f>
        <v>0</v>
      </c>
      <c r="Q67" s="152">
        <f>I32-I67</f>
        <v>0</v>
      </c>
      <c r="R67" s="152">
        <f>J30-J67</f>
        <v>0</v>
      </c>
      <c r="S67" s="152">
        <f>K59-K45</f>
        <v>0</v>
      </c>
      <c r="T67" s="152">
        <f>L59-L30</f>
        <v>0</v>
      </c>
      <c r="U67" s="152">
        <f>M59-M32</f>
        <v>0</v>
      </c>
      <c r="V67" s="152"/>
    </row>
    <row r="68" spans="1:22" s="153" customFormat="1" ht="8.25" customHeight="1" thickTop="1">
      <c r="A68" s="257"/>
      <c r="E68" s="250"/>
      <c r="F68" s="251"/>
      <c r="G68" s="259"/>
      <c r="H68" s="259"/>
      <c r="I68" s="259"/>
      <c r="J68" s="259"/>
      <c r="K68" s="259"/>
      <c r="L68" s="259"/>
      <c r="M68" s="259"/>
      <c r="O68" s="152"/>
      <c r="P68" s="152"/>
      <c r="Q68" s="152"/>
      <c r="R68" s="152"/>
      <c r="S68" s="152"/>
      <c r="T68" s="152"/>
      <c r="U68" s="152"/>
      <c r="V68" s="152"/>
    </row>
    <row r="69" spans="1:22" s="153" customFormat="1" ht="16.149999999999999" customHeight="1">
      <c r="A69" s="163" t="s">
        <v>55</v>
      </c>
      <c r="E69" s="185"/>
      <c r="F69" s="166"/>
      <c r="G69" s="235"/>
      <c r="H69" s="234"/>
      <c r="I69" s="235"/>
      <c r="J69" s="234"/>
      <c r="K69" s="235"/>
      <c r="L69" s="235"/>
      <c r="M69" s="235"/>
      <c r="O69" s="152">
        <f>SUM(G61,G66)-G67</f>
        <v>0</v>
      </c>
      <c r="P69" s="152">
        <f>SUM(H61,H66)-H67</f>
        <v>0</v>
      </c>
      <c r="Q69" s="152">
        <f>SUM(I61,I66)-I67</f>
        <v>0</v>
      </c>
      <c r="R69" s="152"/>
      <c r="S69" s="152"/>
      <c r="T69" s="152"/>
      <c r="U69" s="152"/>
      <c r="V69" s="152"/>
    </row>
    <row r="70" spans="1:22" s="153" customFormat="1" ht="16.149999999999999" customHeight="1">
      <c r="B70" s="170" t="s">
        <v>129</v>
      </c>
      <c r="E70" s="185"/>
      <c r="F70" s="166"/>
      <c r="H70" s="234"/>
      <c r="J70" s="234"/>
      <c r="O70" s="152"/>
      <c r="P70" s="152"/>
      <c r="Q70" s="152"/>
      <c r="R70" s="152"/>
      <c r="S70" s="152"/>
      <c r="T70" s="152"/>
      <c r="U70" s="152"/>
      <c r="V70" s="152"/>
    </row>
    <row r="71" spans="1:22" s="153" customFormat="1" ht="16.149999999999999" customHeight="1" thickBot="1">
      <c r="B71" s="249"/>
      <c r="C71" s="153" t="s">
        <v>168</v>
      </c>
      <c r="E71" s="260"/>
      <c r="F71" s="261"/>
      <c r="G71" s="253">
        <v>-15298</v>
      </c>
      <c r="H71" s="252"/>
      <c r="I71" s="253">
        <v>-182</v>
      </c>
      <c r="J71" s="252"/>
      <c r="K71" s="254">
        <v>-15272</v>
      </c>
      <c r="L71" s="253"/>
      <c r="M71" s="254">
        <v>3193</v>
      </c>
      <c r="O71" s="152"/>
      <c r="P71" s="152"/>
      <c r="Q71" s="152"/>
      <c r="R71" s="152"/>
      <c r="S71" s="152"/>
      <c r="T71" s="152"/>
      <c r="U71" s="152"/>
      <c r="V71" s="152"/>
    </row>
    <row r="72" spans="1:22" s="153" customFormat="1" ht="16.149999999999999" customHeight="1" thickTop="1">
      <c r="B72" s="249"/>
      <c r="C72" s="153" t="s">
        <v>182</v>
      </c>
      <c r="E72" s="260"/>
      <c r="F72" s="261"/>
      <c r="G72" s="228">
        <v>0</v>
      </c>
      <c r="H72" s="252"/>
      <c r="I72" s="255">
        <v>1085</v>
      </c>
      <c r="J72" s="252"/>
      <c r="K72" s="253"/>
      <c r="L72" s="253"/>
      <c r="M72" s="253"/>
      <c r="O72" s="152"/>
      <c r="P72" s="152"/>
      <c r="Q72" s="152"/>
      <c r="R72" s="152"/>
      <c r="S72" s="152"/>
      <c r="T72" s="152"/>
      <c r="U72" s="152"/>
      <c r="V72" s="152"/>
    </row>
    <row r="73" spans="1:22" s="153" customFormat="1" ht="16.149999999999999" customHeight="1">
      <c r="B73" s="249"/>
      <c r="E73" s="260"/>
      <c r="F73" s="261"/>
      <c r="G73" s="255">
        <v>-15298</v>
      </c>
      <c r="H73" s="252"/>
      <c r="I73" s="255">
        <v>903</v>
      </c>
      <c r="J73" s="252"/>
      <c r="K73" s="253"/>
      <c r="L73" s="253"/>
      <c r="M73" s="253"/>
      <c r="O73" s="152">
        <f>SUM(G71:G72)-G73</f>
        <v>0</v>
      </c>
      <c r="P73" s="152">
        <f t="shared" ref="P73" si="23">SUM(H71:H72)-H73</f>
        <v>0</v>
      </c>
      <c r="Q73" s="152">
        <f>SUM(I71:I72)-I73</f>
        <v>0</v>
      </c>
      <c r="R73" s="152"/>
      <c r="S73" s="152"/>
      <c r="T73" s="152"/>
      <c r="U73" s="152"/>
      <c r="V73" s="152"/>
    </row>
    <row r="74" spans="1:22" s="153" customFormat="1" ht="9" customHeight="1">
      <c r="B74" s="249"/>
      <c r="E74" s="260"/>
      <c r="F74" s="261"/>
      <c r="G74" s="253"/>
      <c r="H74" s="252"/>
      <c r="I74" s="253"/>
      <c r="J74" s="252"/>
      <c r="K74" s="253"/>
      <c r="L74" s="253"/>
      <c r="M74" s="253"/>
      <c r="O74" s="152"/>
      <c r="P74" s="152"/>
      <c r="Q74" s="152"/>
      <c r="R74" s="152"/>
      <c r="S74" s="152"/>
      <c r="T74" s="152"/>
      <c r="U74" s="152"/>
      <c r="V74" s="152"/>
    </row>
    <row r="75" spans="1:22" s="153" customFormat="1" ht="16.149999999999999" customHeight="1">
      <c r="B75" s="249" t="s">
        <v>54</v>
      </c>
      <c r="E75" s="260"/>
      <c r="F75" s="261"/>
      <c r="G75" s="253"/>
      <c r="H75" s="252"/>
      <c r="I75" s="253"/>
      <c r="J75" s="252"/>
      <c r="K75" s="253"/>
      <c r="L75" s="253"/>
      <c r="M75" s="253"/>
      <c r="O75" s="152"/>
      <c r="P75" s="152"/>
      <c r="Q75" s="152"/>
      <c r="R75" s="152"/>
      <c r="S75" s="152"/>
      <c r="T75" s="152"/>
      <c r="U75" s="152"/>
      <c r="V75" s="152"/>
    </row>
    <row r="76" spans="1:22" s="153" customFormat="1" ht="16.149999999999999" customHeight="1">
      <c r="B76" s="249"/>
      <c r="C76" s="153" t="s">
        <v>168</v>
      </c>
      <c r="E76" s="260"/>
      <c r="F76" s="261"/>
      <c r="G76" s="253">
        <v>256</v>
      </c>
      <c r="H76" s="252"/>
      <c r="I76" s="253">
        <v>1721</v>
      </c>
      <c r="J76" s="252"/>
      <c r="K76" s="253"/>
      <c r="L76" s="253"/>
      <c r="M76" s="253"/>
      <c r="O76" s="152"/>
      <c r="P76" s="152"/>
      <c r="Q76" s="152"/>
      <c r="R76" s="152"/>
      <c r="S76" s="152"/>
      <c r="T76" s="152"/>
      <c r="U76" s="152"/>
      <c r="V76" s="152"/>
    </row>
    <row r="77" spans="1:22" s="153" customFormat="1" ht="16.149999999999999" customHeight="1">
      <c r="C77" s="153" t="s">
        <v>182</v>
      </c>
      <c r="E77" s="260"/>
      <c r="F77" s="261"/>
      <c r="G77" s="228">
        <v>0</v>
      </c>
      <c r="H77" s="252"/>
      <c r="I77" s="255">
        <v>-1576</v>
      </c>
      <c r="J77" s="252"/>
      <c r="K77" s="253"/>
      <c r="L77" s="253"/>
      <c r="M77" s="253"/>
      <c r="O77" s="152"/>
      <c r="P77" s="152"/>
      <c r="Q77" s="152"/>
      <c r="R77" s="152"/>
      <c r="S77" s="152"/>
      <c r="T77" s="152"/>
      <c r="U77" s="152"/>
      <c r="V77" s="152"/>
    </row>
    <row r="78" spans="1:22" s="153" customFormat="1" ht="15.75" customHeight="1">
      <c r="E78" s="260"/>
      <c r="F78" s="261"/>
      <c r="G78" s="253">
        <v>256</v>
      </c>
      <c r="H78" s="252"/>
      <c r="I78" s="253">
        <v>145</v>
      </c>
      <c r="J78" s="252"/>
      <c r="K78" s="253"/>
      <c r="L78" s="253"/>
      <c r="M78" s="253"/>
      <c r="O78" s="152">
        <f t="shared" ref="O78" si="24">SUM(G76:G77)-G78</f>
        <v>0</v>
      </c>
      <c r="P78" s="152">
        <f t="shared" ref="P78" si="25">SUM(H76:H77)-H78</f>
        <v>0</v>
      </c>
      <c r="Q78" s="152">
        <f>SUM(I76:I77)-I78</f>
        <v>0</v>
      </c>
      <c r="R78" s="152"/>
      <c r="S78" s="152"/>
      <c r="T78" s="152"/>
      <c r="U78" s="152"/>
      <c r="V78" s="152"/>
    </row>
    <row r="79" spans="1:22" s="153" customFormat="1" ht="16.149999999999999" customHeight="1" thickBot="1">
      <c r="A79" s="249"/>
      <c r="E79" s="260"/>
      <c r="F79" s="261"/>
      <c r="G79" s="258">
        <v>-15042</v>
      </c>
      <c r="H79" s="259"/>
      <c r="I79" s="258">
        <v>1048</v>
      </c>
      <c r="J79" s="259"/>
      <c r="K79" s="259"/>
      <c r="L79" s="259"/>
      <c r="M79" s="259"/>
      <c r="O79" s="152">
        <f>G79-G45</f>
        <v>0</v>
      </c>
      <c r="P79" s="152" t="e">
        <f>H79-#REF!</f>
        <v>#REF!</v>
      </c>
      <c r="Q79" s="152">
        <f>I79-I45</f>
        <v>0</v>
      </c>
      <c r="R79" s="152"/>
      <c r="S79" s="152">
        <f>K71-K59</f>
        <v>0</v>
      </c>
      <c r="T79" s="152" t="e">
        <f>L71-#REF!</f>
        <v>#REF!</v>
      </c>
      <c r="U79" s="152">
        <f>M71-M59</f>
        <v>0</v>
      </c>
      <c r="V79" s="152"/>
    </row>
    <row r="80" spans="1:22" s="153" customFormat="1" ht="8.25" customHeight="1" thickTop="1">
      <c r="A80" s="249"/>
      <c r="E80" s="260"/>
      <c r="F80" s="261"/>
      <c r="G80" s="259"/>
      <c r="H80" s="259"/>
      <c r="I80" s="259"/>
      <c r="J80" s="259"/>
      <c r="K80" s="259"/>
      <c r="L80" s="259"/>
      <c r="M80" s="259"/>
      <c r="O80" s="152"/>
      <c r="P80" s="152"/>
      <c r="Q80" s="152"/>
      <c r="R80" s="152"/>
      <c r="S80" s="152"/>
      <c r="T80" s="152"/>
      <c r="U80" s="152"/>
      <c r="V80" s="152"/>
    </row>
    <row r="81" spans="1:22" s="153" customFormat="1" ht="18">
      <c r="A81" s="163" t="s">
        <v>155</v>
      </c>
      <c r="E81" s="165">
        <v>23</v>
      </c>
      <c r="F81" s="166"/>
      <c r="G81" s="192"/>
      <c r="H81" s="166"/>
      <c r="I81" s="192"/>
      <c r="J81" s="166"/>
      <c r="K81" s="192"/>
      <c r="L81" s="192"/>
      <c r="M81" s="192"/>
      <c r="O81" s="152">
        <f>SUM(G73,G78)-G79</f>
        <v>0</v>
      </c>
      <c r="P81" s="152">
        <f>SUM(H73,H78)-H79</f>
        <v>0</v>
      </c>
      <c r="Q81" s="152">
        <f>SUM(I73,I78)-I79</f>
        <v>0</v>
      </c>
      <c r="R81" s="152"/>
      <c r="S81" s="152"/>
      <c r="T81" s="152"/>
      <c r="U81" s="152"/>
      <c r="V81" s="152"/>
    </row>
    <row r="82" spans="1:22" s="153" customFormat="1" ht="18">
      <c r="B82" s="262" t="s">
        <v>156</v>
      </c>
      <c r="E82" s="263"/>
      <c r="F82" s="261"/>
      <c r="G82" s="264"/>
      <c r="H82" s="261"/>
      <c r="I82" s="264"/>
      <c r="J82" s="264"/>
      <c r="K82" s="264"/>
      <c r="L82" s="264"/>
      <c r="M82" s="264"/>
      <c r="O82" s="152"/>
      <c r="P82" s="152"/>
      <c r="Q82" s="152"/>
      <c r="R82" s="152"/>
      <c r="S82" s="152"/>
      <c r="T82" s="152"/>
      <c r="U82" s="152"/>
      <c r="V82" s="152"/>
    </row>
    <row r="83" spans="1:22" s="153" customFormat="1" ht="16.149999999999999" customHeight="1">
      <c r="C83" s="153" t="s">
        <v>166</v>
      </c>
      <c r="D83" s="169"/>
      <c r="G83" s="265">
        <v>-1.2999999999999999E-2</v>
      </c>
      <c r="H83" s="266"/>
      <c r="I83" s="265">
        <v>4.0000000000000001E-3</v>
      </c>
      <c r="J83" s="267"/>
      <c r="K83" s="265">
        <v>-1.2999999999999999E-2</v>
      </c>
      <c r="L83" s="268"/>
      <c r="M83" s="265">
        <v>3.0000000000000001E-3</v>
      </c>
      <c r="O83" s="152"/>
      <c r="P83" s="152"/>
      <c r="Q83" s="152"/>
      <c r="R83" s="152"/>
      <c r="S83" s="152"/>
      <c r="T83" s="152"/>
      <c r="U83" s="152"/>
      <c r="V83" s="152"/>
    </row>
    <row r="84" spans="1:22" s="153" customFormat="1" ht="16.149999999999999" customHeight="1">
      <c r="C84" s="153" t="s">
        <v>183</v>
      </c>
      <c r="D84" s="169"/>
      <c r="G84" s="269">
        <v>0</v>
      </c>
      <c r="H84" s="266"/>
      <c r="I84" s="270">
        <v>-2E-3</v>
      </c>
      <c r="J84" s="267"/>
      <c r="K84" s="228">
        <v>0</v>
      </c>
      <c r="L84" s="235"/>
      <c r="M84" s="228">
        <v>0</v>
      </c>
      <c r="O84" s="152"/>
      <c r="P84" s="152"/>
      <c r="Q84" s="152"/>
      <c r="R84" s="152"/>
      <c r="S84" s="152"/>
      <c r="T84" s="152"/>
      <c r="U84" s="152"/>
      <c r="V84" s="152"/>
    </row>
    <row r="85" spans="1:22" s="153" customFormat="1" ht="15.75" customHeight="1" thickBot="1">
      <c r="D85" s="169"/>
      <c r="G85" s="271">
        <v>-1.2999999999999999E-2</v>
      </c>
      <c r="H85" s="272"/>
      <c r="I85" s="273">
        <v>2E-3</v>
      </c>
      <c r="J85" s="272"/>
      <c r="K85" s="274">
        <v>-1.2999999999999999E-2</v>
      </c>
      <c r="L85" s="275"/>
      <c r="M85" s="273">
        <v>3.0000000000000001E-3</v>
      </c>
      <c r="O85" s="276">
        <f>SUM(G83:G84)-G85</f>
        <v>0</v>
      </c>
      <c r="P85" s="276">
        <f t="shared" ref="P85" si="26">SUM(H83:H84)-H85</f>
        <v>0</v>
      </c>
      <c r="Q85" s="276">
        <f>SUM(I83:I84)-I85</f>
        <v>0</v>
      </c>
      <c r="R85" s="276">
        <f t="shared" ref="R85" si="27">SUM(J83:J84)-J85</f>
        <v>0</v>
      </c>
      <c r="S85" s="276">
        <f>SUM(K83:K84)-K85</f>
        <v>0</v>
      </c>
      <c r="T85" s="276">
        <f t="shared" ref="T85" si="28">SUM(L83:L84)-L85</f>
        <v>0</v>
      </c>
      <c r="U85" s="276">
        <f>SUM(M83:M84)-M85</f>
        <v>0</v>
      </c>
      <c r="V85" s="152"/>
    </row>
    <row r="86" spans="1:22" s="60" customFormat="1" ht="15.75" customHeight="1" thickTop="1">
      <c r="D86" s="10"/>
      <c r="T86" s="118"/>
      <c r="V86" s="68"/>
    </row>
    <row r="87" spans="1:22" s="60" customFormat="1" ht="15.75" customHeight="1">
      <c r="D87" s="10"/>
      <c r="T87" s="118"/>
      <c r="V87" s="68"/>
    </row>
    <row r="88" spans="1:22" ht="20.25" customHeight="1">
      <c r="M88" s="96" t="s">
        <v>176</v>
      </c>
      <c r="N88" s="67"/>
      <c r="O88" s="67"/>
      <c r="P88" s="67"/>
      <c r="Q88" s="67"/>
      <c r="R88" s="67"/>
      <c r="S88" s="67"/>
      <c r="T88" s="67"/>
    </row>
    <row r="89" spans="1:22" ht="20.25" customHeight="1">
      <c r="M89" s="96" t="s">
        <v>177</v>
      </c>
      <c r="N89" s="67"/>
      <c r="O89" s="67"/>
      <c r="P89" s="67"/>
      <c r="Q89" s="67"/>
      <c r="R89" s="67"/>
      <c r="S89" s="67"/>
      <c r="T89" s="67"/>
    </row>
    <row r="90" spans="1:22" ht="20.25" customHeight="1">
      <c r="A90" s="287" t="s">
        <v>75</v>
      </c>
      <c r="B90" s="287"/>
      <c r="C90" s="287"/>
      <c r="D90" s="287"/>
      <c r="E90" s="287"/>
      <c r="F90" s="287"/>
      <c r="G90" s="287"/>
      <c r="H90" s="287"/>
      <c r="I90" s="287"/>
      <c r="J90" s="287"/>
      <c r="K90" s="287"/>
      <c r="L90" s="287"/>
      <c r="M90" s="287"/>
    </row>
    <row r="91" spans="1:22" s="4" customFormat="1" ht="20.25" customHeight="1">
      <c r="A91" s="288" t="s">
        <v>42</v>
      </c>
      <c r="B91" s="288"/>
      <c r="C91" s="288"/>
      <c r="D91" s="288"/>
      <c r="E91" s="288"/>
      <c r="F91" s="288"/>
      <c r="G91" s="288"/>
      <c r="H91" s="288"/>
      <c r="I91" s="288"/>
      <c r="J91" s="288"/>
      <c r="K91" s="288"/>
      <c r="L91" s="288"/>
      <c r="M91" s="288"/>
      <c r="O91" s="68"/>
      <c r="P91" s="68"/>
      <c r="Q91" s="68"/>
      <c r="R91" s="68"/>
      <c r="S91" s="68"/>
      <c r="T91" s="68"/>
      <c r="U91" s="68"/>
      <c r="V91" s="68"/>
    </row>
    <row r="92" spans="1:22" s="4" customFormat="1" ht="20.25" customHeight="1">
      <c r="A92" s="288" t="s">
        <v>18</v>
      </c>
      <c r="B92" s="288"/>
      <c r="C92" s="288"/>
      <c r="D92" s="288"/>
      <c r="E92" s="288"/>
      <c r="F92" s="288"/>
      <c r="G92" s="288"/>
      <c r="H92" s="288"/>
      <c r="I92" s="288"/>
      <c r="J92" s="288"/>
      <c r="K92" s="288"/>
      <c r="L92" s="288"/>
      <c r="M92" s="288"/>
      <c r="O92" s="68"/>
      <c r="P92" s="68"/>
      <c r="Q92" s="68"/>
      <c r="R92" s="68"/>
      <c r="S92" s="68"/>
      <c r="T92" s="68"/>
      <c r="U92" s="68"/>
      <c r="V92" s="68"/>
    </row>
    <row r="93" spans="1:22" s="4" customFormat="1" ht="23.25">
      <c r="A93" s="289" t="s">
        <v>209</v>
      </c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O93" s="68"/>
      <c r="P93" s="68"/>
      <c r="Q93" s="68"/>
      <c r="R93" s="68"/>
      <c r="S93" s="68"/>
      <c r="T93" s="68"/>
      <c r="U93" s="68"/>
      <c r="V93" s="68"/>
    </row>
    <row r="94" spans="1:22" ht="8.65" customHeight="1">
      <c r="A94" s="8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22" s="153" customFormat="1" ht="13.5" customHeight="1">
      <c r="D95" s="147"/>
      <c r="E95" s="154"/>
      <c r="F95" s="154"/>
      <c r="G95" s="217"/>
      <c r="H95" s="217"/>
      <c r="I95" s="217"/>
      <c r="J95" s="217"/>
      <c r="K95" s="217"/>
      <c r="L95" s="217"/>
      <c r="M95" s="151" t="s">
        <v>175</v>
      </c>
      <c r="O95" s="152"/>
      <c r="P95" s="152"/>
      <c r="Q95" s="152"/>
      <c r="R95" s="152"/>
      <c r="S95" s="152"/>
      <c r="T95" s="152"/>
      <c r="U95" s="152"/>
      <c r="V95" s="152"/>
    </row>
    <row r="96" spans="1:22" s="158" customFormat="1" ht="13.5" customHeight="1">
      <c r="E96" s="190"/>
      <c r="F96" s="190"/>
      <c r="G96" s="156"/>
      <c r="H96" s="156" t="s">
        <v>1</v>
      </c>
      <c r="I96" s="156"/>
      <c r="J96" s="157"/>
      <c r="K96" s="290" t="s">
        <v>77</v>
      </c>
      <c r="L96" s="290"/>
      <c r="M96" s="290"/>
      <c r="O96" s="218"/>
      <c r="P96" s="152"/>
      <c r="Q96" s="152"/>
      <c r="R96" s="152"/>
      <c r="S96" s="152"/>
      <c r="T96" s="152"/>
      <c r="U96" s="152"/>
      <c r="V96" s="152"/>
    </row>
    <row r="97" spans="1:22" s="158" customFormat="1" ht="13.5" customHeight="1">
      <c r="E97" s="159" t="s">
        <v>2</v>
      </c>
      <c r="F97" s="154"/>
      <c r="G97" s="160">
        <v>2566</v>
      </c>
      <c r="H97" s="161"/>
      <c r="I97" s="160">
        <v>2565</v>
      </c>
      <c r="J97" s="161"/>
      <c r="K97" s="160">
        <v>2566</v>
      </c>
      <c r="L97" s="161"/>
      <c r="M97" s="160">
        <v>2565</v>
      </c>
      <c r="O97" s="152"/>
      <c r="P97" s="152"/>
      <c r="Q97" s="152"/>
      <c r="R97" s="152"/>
      <c r="S97" s="152"/>
      <c r="T97" s="152"/>
      <c r="U97" s="152"/>
      <c r="V97" s="152"/>
    </row>
    <row r="98" spans="1:22" s="153" customFormat="1" ht="13.5" customHeight="1">
      <c r="A98" s="163" t="s">
        <v>163</v>
      </c>
      <c r="E98" s="166"/>
      <c r="F98" s="166"/>
      <c r="G98" s="166"/>
      <c r="H98" s="166"/>
      <c r="I98" s="166"/>
      <c r="J98" s="166"/>
      <c r="K98" s="166"/>
      <c r="L98" s="166"/>
      <c r="M98" s="166"/>
      <c r="O98" s="152"/>
      <c r="P98" s="152"/>
      <c r="Q98" s="152"/>
      <c r="R98" s="152"/>
      <c r="S98" s="152"/>
      <c r="T98" s="152"/>
      <c r="U98" s="152"/>
      <c r="V98" s="152"/>
    </row>
    <row r="99" spans="1:22" s="153" customFormat="1" ht="13.5" customHeight="1">
      <c r="A99" s="163" t="s">
        <v>19</v>
      </c>
      <c r="E99" s="166"/>
      <c r="F99" s="166"/>
      <c r="G99" s="166"/>
      <c r="H99" s="166"/>
      <c r="J99" s="166"/>
      <c r="K99" s="166"/>
      <c r="L99" s="166"/>
      <c r="M99" s="166"/>
      <c r="O99" s="152"/>
      <c r="P99" s="152"/>
      <c r="Q99" s="152"/>
      <c r="R99" s="152"/>
      <c r="S99" s="152"/>
      <c r="T99" s="152"/>
      <c r="U99" s="152"/>
      <c r="V99" s="152"/>
    </row>
    <row r="100" spans="1:22" s="153" customFormat="1" ht="13.5" customHeight="1">
      <c r="B100" s="174" t="s">
        <v>152</v>
      </c>
      <c r="E100" s="165">
        <v>25</v>
      </c>
      <c r="F100" s="166"/>
      <c r="G100" s="172">
        <v>1442297</v>
      </c>
      <c r="H100" s="172"/>
      <c r="I100" s="166">
        <v>1645981</v>
      </c>
      <c r="J100" s="172"/>
      <c r="K100" s="172">
        <v>1444488</v>
      </c>
      <c r="L100" s="172"/>
      <c r="M100" s="172">
        <v>1655235</v>
      </c>
      <c r="O100" s="152"/>
      <c r="P100" s="152"/>
      <c r="Q100" s="152"/>
      <c r="R100" s="152"/>
      <c r="S100" s="152"/>
      <c r="T100" s="152"/>
      <c r="U100" s="152"/>
      <c r="V100" s="152"/>
    </row>
    <row r="101" spans="1:22" s="153" customFormat="1" ht="13.5" customHeight="1">
      <c r="B101" s="174" t="s">
        <v>50</v>
      </c>
      <c r="E101" s="219"/>
      <c r="F101" s="166"/>
      <c r="G101" s="172"/>
      <c r="H101" s="172"/>
      <c r="I101" s="172"/>
      <c r="J101" s="172"/>
      <c r="K101" s="172"/>
      <c r="L101" s="172"/>
      <c r="M101" s="172"/>
      <c r="O101" s="152"/>
      <c r="P101" s="152"/>
      <c r="Q101" s="152"/>
      <c r="R101" s="152"/>
      <c r="S101" s="152"/>
      <c r="T101" s="152"/>
      <c r="U101" s="152"/>
      <c r="V101" s="152"/>
    </row>
    <row r="102" spans="1:22" s="153" customFormat="1" ht="13.5" customHeight="1">
      <c r="C102" s="174" t="s">
        <v>193</v>
      </c>
      <c r="E102" s="165">
        <v>11</v>
      </c>
      <c r="F102" s="166"/>
      <c r="G102" s="220">
        <v>40702</v>
      </c>
      <c r="H102" s="172"/>
      <c r="I102" s="225">
        <v>0</v>
      </c>
      <c r="J102" s="172"/>
      <c r="K102" s="172">
        <v>191080</v>
      </c>
      <c r="L102" s="172"/>
      <c r="M102" s="225">
        <v>0</v>
      </c>
      <c r="N102" s="179"/>
      <c r="O102" s="221"/>
      <c r="P102" s="221"/>
      <c r="Q102" s="221"/>
      <c r="R102" s="152"/>
      <c r="S102" s="152"/>
      <c r="T102" s="152"/>
      <c r="U102" s="152"/>
      <c r="V102" s="152"/>
    </row>
    <row r="103" spans="1:22" s="153" customFormat="1" ht="13.5" customHeight="1">
      <c r="C103" s="174" t="s">
        <v>207</v>
      </c>
      <c r="E103" s="165"/>
      <c r="F103" s="166"/>
      <c r="G103" s="225">
        <v>0</v>
      </c>
      <c r="H103" s="172"/>
      <c r="I103" s="166">
        <v>912</v>
      </c>
      <c r="J103" s="172"/>
      <c r="K103" s="225">
        <v>0</v>
      </c>
      <c r="L103" s="172"/>
      <c r="M103" s="220">
        <v>912</v>
      </c>
      <c r="N103" s="179"/>
      <c r="O103" s="221"/>
      <c r="P103" s="221"/>
      <c r="Q103" s="221"/>
      <c r="R103" s="152"/>
      <c r="S103" s="152"/>
      <c r="T103" s="152"/>
      <c r="U103" s="152"/>
      <c r="V103" s="152"/>
    </row>
    <row r="104" spans="1:22" s="153" customFormat="1" ht="13.5" customHeight="1">
      <c r="C104" s="174" t="s">
        <v>96</v>
      </c>
      <c r="E104" s="165">
        <v>4</v>
      </c>
      <c r="F104" s="166"/>
      <c r="G104" s="172">
        <v>2610</v>
      </c>
      <c r="H104" s="172"/>
      <c r="I104" s="172">
        <v>1808</v>
      </c>
      <c r="J104" s="172"/>
      <c r="K104" s="172">
        <v>2797</v>
      </c>
      <c r="L104" s="172"/>
      <c r="M104" s="172">
        <v>1481</v>
      </c>
      <c r="O104" s="152"/>
      <c r="P104" s="152"/>
      <c r="Q104" s="152"/>
      <c r="R104" s="152"/>
      <c r="S104" s="152"/>
      <c r="T104" s="152"/>
      <c r="U104" s="152"/>
      <c r="V104" s="152"/>
    </row>
    <row r="105" spans="1:22" s="153" customFormat="1" ht="13.5" customHeight="1">
      <c r="B105" s="163" t="s">
        <v>20</v>
      </c>
      <c r="E105" s="165"/>
      <c r="F105" s="166"/>
      <c r="G105" s="222">
        <v>1485609</v>
      </c>
      <c r="H105" s="172"/>
      <c r="I105" s="222">
        <v>1648701</v>
      </c>
      <c r="J105" s="172"/>
      <c r="K105" s="222">
        <v>1638365</v>
      </c>
      <c r="L105" s="172"/>
      <c r="M105" s="222">
        <v>1657628</v>
      </c>
      <c r="N105" s="223"/>
      <c r="O105" s="152">
        <f>SUM(G100:G104)-G105</f>
        <v>0</v>
      </c>
      <c r="P105" s="152"/>
      <c r="Q105" s="152">
        <f>SUM(I100:I104)-I105</f>
        <v>0</v>
      </c>
      <c r="R105" s="152"/>
      <c r="S105" s="152">
        <f>SUM(K100:K104)-K105</f>
        <v>0</v>
      </c>
      <c r="T105" s="152"/>
      <c r="U105" s="152">
        <f>SUM(M100:M104)-M105</f>
        <v>0</v>
      </c>
      <c r="V105" s="152"/>
    </row>
    <row r="106" spans="1:22" s="153" customFormat="1" ht="13.5" customHeight="1">
      <c r="A106" s="163" t="s">
        <v>21</v>
      </c>
      <c r="E106" s="165"/>
      <c r="F106" s="166"/>
      <c r="G106" s="172"/>
      <c r="H106" s="172"/>
      <c r="I106" s="172"/>
      <c r="J106" s="172"/>
      <c r="K106" s="172"/>
      <c r="L106" s="172"/>
      <c r="M106" s="172"/>
      <c r="O106" s="218"/>
      <c r="P106" s="218"/>
      <c r="Q106" s="218"/>
      <c r="R106" s="218"/>
      <c r="S106" s="218"/>
      <c r="T106" s="218"/>
      <c r="U106" s="218"/>
      <c r="V106" s="152"/>
    </row>
    <row r="107" spans="1:22" s="153" customFormat="1" ht="13.5" customHeight="1">
      <c r="B107" s="174" t="s">
        <v>153</v>
      </c>
      <c r="E107" s="165">
        <v>4</v>
      </c>
      <c r="F107" s="166"/>
      <c r="G107" s="172">
        <v>1320176</v>
      </c>
      <c r="H107" s="172"/>
      <c r="I107" s="172">
        <v>1470417</v>
      </c>
      <c r="J107" s="172"/>
      <c r="K107" s="172">
        <v>1325788</v>
      </c>
      <c r="L107" s="172"/>
      <c r="M107" s="172">
        <v>1481197</v>
      </c>
      <c r="O107" s="152"/>
      <c r="P107" s="152"/>
      <c r="Q107" s="152"/>
      <c r="R107" s="152"/>
      <c r="S107" s="152"/>
      <c r="T107" s="152"/>
      <c r="U107" s="152"/>
      <c r="V107" s="152"/>
    </row>
    <row r="108" spans="1:22" s="153" customFormat="1" ht="13.5" customHeight="1">
      <c r="B108" s="174" t="s">
        <v>51</v>
      </c>
      <c r="E108" s="224"/>
      <c r="F108" s="166"/>
      <c r="G108" s="172">
        <v>44039</v>
      </c>
      <c r="H108" s="172"/>
      <c r="I108" s="172">
        <v>46717</v>
      </c>
      <c r="J108" s="172"/>
      <c r="K108" s="172">
        <v>43950</v>
      </c>
      <c r="L108" s="172"/>
      <c r="M108" s="172">
        <v>46592</v>
      </c>
      <c r="O108" s="152"/>
      <c r="P108" s="152"/>
      <c r="Q108" s="152"/>
      <c r="R108" s="152"/>
      <c r="S108" s="152"/>
      <c r="T108" s="152"/>
      <c r="U108" s="152"/>
      <c r="V108" s="152"/>
    </row>
    <row r="109" spans="1:22" s="153" customFormat="1" ht="13.5" customHeight="1">
      <c r="B109" s="174" t="s">
        <v>52</v>
      </c>
      <c r="E109" s="165">
        <v>4</v>
      </c>
      <c r="F109" s="166"/>
      <c r="G109" s="172">
        <v>86095</v>
      </c>
      <c r="H109" s="172"/>
      <c r="I109" s="172">
        <v>87514</v>
      </c>
      <c r="J109" s="172"/>
      <c r="K109" s="172">
        <v>84605</v>
      </c>
      <c r="L109" s="172"/>
      <c r="M109" s="172">
        <v>85130</v>
      </c>
      <c r="O109" s="152"/>
      <c r="P109" s="152"/>
      <c r="Q109" s="152"/>
      <c r="R109" s="152"/>
      <c r="S109" s="152"/>
      <c r="T109" s="152"/>
      <c r="U109" s="152"/>
      <c r="V109" s="152"/>
    </row>
    <row r="110" spans="1:22" s="153" customFormat="1" ht="13.5" customHeight="1">
      <c r="B110" s="174" t="s">
        <v>219</v>
      </c>
      <c r="E110" s="165"/>
      <c r="F110" s="166"/>
      <c r="G110" s="172">
        <v>5253</v>
      </c>
      <c r="H110" s="172"/>
      <c r="I110" s="225">
        <v>0</v>
      </c>
      <c r="J110" s="172"/>
      <c r="K110" s="172">
        <v>5253</v>
      </c>
      <c r="L110" s="172"/>
      <c r="M110" s="225">
        <v>0</v>
      </c>
      <c r="O110" s="152"/>
      <c r="P110" s="152"/>
      <c r="Q110" s="152"/>
      <c r="R110" s="152"/>
      <c r="S110" s="152"/>
      <c r="T110" s="152"/>
      <c r="U110" s="152"/>
      <c r="V110" s="152"/>
    </row>
    <row r="111" spans="1:22" s="153" customFormat="1" ht="13.5" customHeight="1">
      <c r="B111" s="163" t="s">
        <v>22</v>
      </c>
      <c r="E111" s="185"/>
      <c r="F111" s="166"/>
      <c r="G111" s="222">
        <v>1455563</v>
      </c>
      <c r="H111" s="172"/>
      <c r="I111" s="222">
        <v>1604648</v>
      </c>
      <c r="J111" s="172"/>
      <c r="K111" s="222">
        <v>1459596</v>
      </c>
      <c r="L111" s="172"/>
      <c r="M111" s="222">
        <v>1612919</v>
      </c>
      <c r="O111" s="152">
        <f>SUM(G107:G110)-G111</f>
        <v>0</v>
      </c>
      <c r="P111" s="152">
        <f t="shared" ref="P111" si="29">SUM(H107:H109)-H111</f>
        <v>0</v>
      </c>
      <c r="Q111" s="152">
        <f>SUM(I107:I110)-I111</f>
        <v>0</v>
      </c>
      <c r="R111" s="152">
        <f t="shared" ref="R111" si="30">SUM(J107:J109)-J111</f>
        <v>0</v>
      </c>
      <c r="S111" s="152">
        <f>SUM(K107:K110)-K111</f>
        <v>0</v>
      </c>
      <c r="T111" s="152">
        <f t="shared" ref="T111" si="31">SUM(L107:L109)-L111</f>
        <v>0</v>
      </c>
      <c r="U111" s="152">
        <f>SUM(M107:M110)-M111</f>
        <v>0</v>
      </c>
      <c r="V111" s="152"/>
    </row>
    <row r="112" spans="1:22" s="153" customFormat="1" ht="13.5" customHeight="1">
      <c r="A112" s="189" t="s">
        <v>154</v>
      </c>
      <c r="E112" s="226"/>
      <c r="F112" s="166"/>
      <c r="G112" s="172">
        <v>30046</v>
      </c>
      <c r="H112" s="172"/>
      <c r="I112" s="172">
        <v>44053</v>
      </c>
      <c r="J112" s="172"/>
      <c r="K112" s="172">
        <v>178769</v>
      </c>
      <c r="L112" s="172"/>
      <c r="M112" s="172">
        <v>44709</v>
      </c>
      <c r="O112" s="152">
        <f>G105-G111-G112</f>
        <v>0</v>
      </c>
      <c r="P112" s="152">
        <f t="shared" ref="P112" si="32">H105-H111-H112</f>
        <v>0</v>
      </c>
      <c r="Q112" s="152">
        <f t="shared" ref="Q112" si="33">I105-I111-I112</f>
        <v>0</v>
      </c>
      <c r="R112" s="152">
        <f t="shared" ref="R112" si="34">J105-J111-J112</f>
        <v>0</v>
      </c>
      <c r="S112" s="152">
        <f>K105-K111-K112</f>
        <v>0</v>
      </c>
      <c r="T112" s="152">
        <f t="shared" ref="T112" si="35">L105-L111-L112</f>
        <v>0</v>
      </c>
      <c r="U112" s="152">
        <f t="shared" ref="U112" si="36">M105-M111-M112</f>
        <v>0</v>
      </c>
      <c r="V112" s="152"/>
    </row>
    <row r="113" spans="1:22" s="153" customFormat="1" ht="13.5" customHeight="1">
      <c r="B113" s="174" t="s">
        <v>119</v>
      </c>
      <c r="E113" s="226"/>
      <c r="F113" s="166"/>
      <c r="G113" s="227">
        <v>9111</v>
      </c>
      <c r="H113" s="172"/>
      <c r="I113" s="227">
        <v>5769</v>
      </c>
      <c r="J113" s="172"/>
      <c r="K113" s="227">
        <v>9111</v>
      </c>
      <c r="L113" s="172"/>
      <c r="M113" s="227">
        <v>5770</v>
      </c>
      <c r="O113" s="152"/>
      <c r="P113" s="152"/>
      <c r="Q113" s="152"/>
      <c r="R113" s="152"/>
      <c r="S113" s="152"/>
      <c r="T113" s="152"/>
      <c r="U113" s="152"/>
      <c r="V113" s="152"/>
    </row>
    <row r="114" spans="1:22" s="153" customFormat="1" ht="15.75" customHeight="1">
      <c r="A114" s="189" t="s">
        <v>164</v>
      </c>
      <c r="E114" s="181"/>
      <c r="F114" s="166"/>
      <c r="G114" s="172">
        <v>20935</v>
      </c>
      <c r="H114" s="172"/>
      <c r="I114" s="172">
        <v>38284</v>
      </c>
      <c r="J114" s="172"/>
      <c r="K114" s="172">
        <v>169658</v>
      </c>
      <c r="L114" s="172"/>
      <c r="M114" s="172">
        <v>38939</v>
      </c>
      <c r="O114" s="152">
        <f>G112-G113-G114</f>
        <v>0</v>
      </c>
      <c r="P114" s="152">
        <f>SUM(H112:H113)-H114</f>
        <v>0</v>
      </c>
      <c r="Q114" s="152">
        <f>I112-I113-I114</f>
        <v>0</v>
      </c>
      <c r="R114" s="152">
        <f>SUM(J112:J113)-J114</f>
        <v>0</v>
      </c>
      <c r="S114" s="152">
        <f>K112-K113-K114</f>
        <v>0</v>
      </c>
      <c r="T114" s="152">
        <f>SUM(L112:L113)-L114</f>
        <v>0</v>
      </c>
      <c r="U114" s="152">
        <f>M112-M113-M114</f>
        <v>0</v>
      </c>
      <c r="V114" s="218"/>
    </row>
    <row r="115" spans="1:22" s="153" customFormat="1" ht="13.5" customHeight="1">
      <c r="A115" s="153" t="s">
        <v>34</v>
      </c>
      <c r="B115" s="174" t="s">
        <v>159</v>
      </c>
      <c r="E115" s="165">
        <v>22</v>
      </c>
      <c r="F115" s="166"/>
      <c r="G115" s="227">
        <v>34360</v>
      </c>
      <c r="H115" s="172"/>
      <c r="I115" s="227">
        <v>8463</v>
      </c>
      <c r="J115" s="172"/>
      <c r="K115" s="227">
        <v>34135</v>
      </c>
      <c r="L115" s="172"/>
      <c r="M115" s="227">
        <v>8002</v>
      </c>
      <c r="O115" s="152"/>
      <c r="P115" s="152"/>
      <c r="Q115" s="152"/>
      <c r="R115" s="152"/>
      <c r="S115" s="152"/>
      <c r="T115" s="152"/>
      <c r="U115" s="152"/>
      <c r="V115" s="152"/>
    </row>
    <row r="116" spans="1:22" s="153" customFormat="1" ht="13.5" customHeight="1">
      <c r="A116" s="163" t="s">
        <v>187</v>
      </c>
      <c r="E116" s="166"/>
      <c r="F116" s="166"/>
      <c r="G116" s="277">
        <v>-13425</v>
      </c>
      <c r="H116" s="172"/>
      <c r="I116" s="277">
        <v>29821</v>
      </c>
      <c r="J116" s="172"/>
      <c r="K116" s="277">
        <v>135523</v>
      </c>
      <c r="L116" s="172"/>
      <c r="M116" s="277">
        <v>30937</v>
      </c>
      <c r="O116" s="152">
        <f>G114-G115-G116</f>
        <v>0</v>
      </c>
      <c r="P116" s="152">
        <f>H114+H115-H116</f>
        <v>0</v>
      </c>
      <c r="Q116" s="152">
        <f>I114-I115-I116</f>
        <v>0</v>
      </c>
      <c r="R116" s="152">
        <f>J114+J115-J116</f>
        <v>0</v>
      </c>
      <c r="S116" s="152">
        <f>K114-K115-K116</f>
        <v>0</v>
      </c>
      <c r="T116" s="152">
        <f>L114+L115-L116</f>
        <v>0</v>
      </c>
      <c r="U116" s="152">
        <f>M114-M115-M116</f>
        <v>0</v>
      </c>
      <c r="V116" s="218"/>
    </row>
    <row r="117" spans="1:22" s="153" customFormat="1" ht="13.5" customHeight="1">
      <c r="A117" s="170"/>
      <c r="E117" s="185"/>
      <c r="F117" s="166"/>
      <c r="G117" s="172"/>
      <c r="H117" s="172"/>
      <c r="I117" s="172"/>
      <c r="J117" s="172"/>
      <c r="K117" s="172"/>
      <c r="L117" s="172"/>
      <c r="M117" s="172"/>
      <c r="O117" s="218"/>
      <c r="P117" s="218"/>
      <c r="Q117" s="218"/>
      <c r="R117" s="218"/>
      <c r="S117" s="218"/>
      <c r="T117" s="218"/>
      <c r="U117" s="218"/>
      <c r="V117" s="152"/>
    </row>
    <row r="118" spans="1:22" s="153" customFormat="1" ht="13.5" customHeight="1">
      <c r="A118" s="163" t="s">
        <v>181</v>
      </c>
      <c r="E118" s="185"/>
      <c r="F118" s="166"/>
      <c r="G118" s="172"/>
      <c r="H118" s="172"/>
      <c r="I118" s="172"/>
      <c r="J118" s="172"/>
      <c r="K118" s="172"/>
      <c r="L118" s="172"/>
      <c r="M118" s="172"/>
      <c r="O118" s="218"/>
      <c r="P118" s="218"/>
      <c r="Q118" s="218"/>
      <c r="R118" s="218"/>
      <c r="S118" s="218"/>
      <c r="T118" s="218"/>
      <c r="U118" s="218"/>
      <c r="V118" s="152"/>
    </row>
    <row r="119" spans="1:22" s="153" customFormat="1" ht="13.5" customHeight="1">
      <c r="A119" s="163" t="s">
        <v>185</v>
      </c>
      <c r="E119" s="165">
        <v>11</v>
      </c>
      <c r="F119" s="166"/>
      <c r="G119" s="244">
        <v>-4021</v>
      </c>
      <c r="H119" s="229"/>
      <c r="I119" s="244">
        <v>-4843</v>
      </c>
      <c r="J119" s="172"/>
      <c r="K119" s="228">
        <v>0</v>
      </c>
      <c r="L119" s="229"/>
      <c r="M119" s="228">
        <v>0</v>
      </c>
      <c r="O119" s="218"/>
      <c r="P119" s="218"/>
      <c r="Q119" s="218"/>
      <c r="R119" s="218"/>
      <c r="S119" s="218"/>
      <c r="T119" s="218"/>
      <c r="U119" s="218"/>
      <c r="V119" s="152"/>
    </row>
    <row r="120" spans="1:22" s="153" customFormat="1" ht="13.5" customHeight="1">
      <c r="A120" s="163" t="s">
        <v>186</v>
      </c>
      <c r="E120" s="185"/>
      <c r="F120" s="166"/>
      <c r="G120" s="222">
        <v>-17446</v>
      </c>
      <c r="H120" s="229"/>
      <c r="I120" s="230">
        <v>24978</v>
      </c>
      <c r="J120" s="172"/>
      <c r="K120" s="230">
        <v>135523</v>
      </c>
      <c r="L120" s="229"/>
      <c r="M120" s="230">
        <v>30937</v>
      </c>
      <c r="O120" s="218">
        <f>G116+G119-G120</f>
        <v>0</v>
      </c>
      <c r="P120" s="218">
        <f t="shared" ref="P120" si="37">H116+H119-H120</f>
        <v>0</v>
      </c>
      <c r="Q120" s="218">
        <f>I116+I119-I120</f>
        <v>0</v>
      </c>
      <c r="R120" s="218">
        <f t="shared" ref="R120" si="38">J116+J119-J120</f>
        <v>0</v>
      </c>
      <c r="S120" s="218">
        <f t="shared" ref="S120" si="39">K116+K119-K120</f>
        <v>0</v>
      </c>
      <c r="T120" s="218">
        <f t="shared" ref="T120" si="40">L116+L119-L120</f>
        <v>0</v>
      </c>
      <c r="U120" s="218">
        <f t="shared" ref="U120" si="41">M116+M119-M120</f>
        <v>0</v>
      </c>
      <c r="V120" s="152"/>
    </row>
    <row r="121" spans="1:22" s="153" customFormat="1" ht="13.5" customHeight="1">
      <c r="A121" s="170"/>
      <c r="E121" s="185"/>
      <c r="F121" s="166"/>
      <c r="G121" s="172"/>
      <c r="H121" s="172"/>
      <c r="I121" s="172"/>
      <c r="J121" s="172"/>
      <c r="K121" s="172"/>
      <c r="L121" s="172"/>
      <c r="M121" s="172"/>
      <c r="O121" s="218"/>
      <c r="P121" s="218"/>
      <c r="Q121" s="218"/>
      <c r="R121" s="218"/>
      <c r="S121" s="218"/>
      <c r="T121" s="218"/>
      <c r="U121" s="218"/>
      <c r="V121" s="152"/>
    </row>
    <row r="122" spans="1:22" s="153" customFormat="1" ht="13.5" customHeight="1">
      <c r="A122" s="231" t="s">
        <v>53</v>
      </c>
      <c r="E122" s="232"/>
      <c r="F122" s="233"/>
      <c r="G122" s="234"/>
      <c r="H122" s="235"/>
      <c r="I122" s="234"/>
      <c r="J122" s="234"/>
      <c r="K122" s="234"/>
      <c r="L122" s="235"/>
      <c r="M122" s="234"/>
      <c r="O122" s="152"/>
      <c r="P122" s="152"/>
      <c r="Q122" s="152"/>
      <c r="R122" s="152"/>
      <c r="S122" s="152"/>
      <c r="T122" s="152"/>
      <c r="U122" s="152"/>
      <c r="V122" s="152"/>
    </row>
    <row r="123" spans="1:22" s="153" customFormat="1" ht="13.5" customHeight="1">
      <c r="A123" s="236" t="s">
        <v>113</v>
      </c>
      <c r="E123" s="237"/>
      <c r="F123" s="233"/>
      <c r="G123" s="234"/>
      <c r="H123" s="235"/>
      <c r="I123" s="234"/>
      <c r="J123" s="234"/>
      <c r="K123" s="234"/>
      <c r="L123" s="235"/>
      <c r="M123" s="234"/>
      <c r="O123" s="152"/>
      <c r="P123" s="152"/>
      <c r="Q123" s="152"/>
      <c r="R123" s="152"/>
      <c r="S123" s="152"/>
      <c r="T123" s="152"/>
      <c r="U123" s="152"/>
      <c r="V123" s="152"/>
    </row>
    <row r="124" spans="1:22" s="153" customFormat="1" ht="13.5" customHeight="1">
      <c r="B124" s="238" t="s">
        <v>145</v>
      </c>
      <c r="E124" s="239">
        <v>12</v>
      </c>
      <c r="F124" s="240"/>
      <c r="G124" s="172">
        <v>-3605</v>
      </c>
      <c r="H124" s="235"/>
      <c r="I124" s="241">
        <v>-6647</v>
      </c>
      <c r="J124" s="234"/>
      <c r="K124" s="182">
        <v>0</v>
      </c>
      <c r="L124" s="229"/>
      <c r="M124" s="182">
        <v>0</v>
      </c>
      <c r="O124" s="152"/>
      <c r="P124" s="152"/>
      <c r="Q124" s="152"/>
      <c r="R124" s="152"/>
      <c r="S124" s="152"/>
      <c r="T124" s="152"/>
      <c r="U124" s="152"/>
      <c r="V124" s="152"/>
    </row>
    <row r="125" spans="1:22" s="153" customFormat="1" ht="13.5" customHeight="1">
      <c r="B125" s="242" t="s">
        <v>97</v>
      </c>
      <c r="E125" s="165">
        <v>22</v>
      </c>
      <c r="F125" s="240"/>
      <c r="G125" s="227">
        <v>721</v>
      </c>
      <c r="H125" s="235"/>
      <c r="I125" s="230">
        <v>1329</v>
      </c>
      <c r="J125" s="234"/>
      <c r="K125" s="228">
        <v>0</v>
      </c>
      <c r="L125" s="229"/>
      <c r="M125" s="228">
        <v>0</v>
      </c>
      <c r="O125" s="152"/>
      <c r="P125" s="152"/>
      <c r="Q125" s="152"/>
      <c r="R125" s="152"/>
      <c r="S125" s="152"/>
      <c r="T125" s="152"/>
      <c r="U125" s="152"/>
      <c r="V125" s="152"/>
    </row>
    <row r="126" spans="1:22" s="169" customFormat="1" ht="13.5" customHeight="1">
      <c r="B126" s="243" t="s">
        <v>128</v>
      </c>
      <c r="E126" s="237"/>
      <c r="F126" s="240"/>
      <c r="G126" s="244">
        <v>-2884</v>
      </c>
      <c r="H126" s="229"/>
      <c r="I126" s="244">
        <v>-5318</v>
      </c>
      <c r="J126" s="234"/>
      <c r="K126" s="228">
        <v>0</v>
      </c>
      <c r="L126" s="229"/>
      <c r="M126" s="228">
        <v>0</v>
      </c>
      <c r="O126" s="152">
        <f>SUM(G124:G125)-G126</f>
        <v>0</v>
      </c>
      <c r="P126" s="152"/>
      <c r="Q126" s="152">
        <f>SUM(I124:I125)-I126</f>
        <v>0</v>
      </c>
      <c r="R126" s="152"/>
      <c r="S126" s="152">
        <f>SUM(K124:K125)-K126</f>
        <v>0</v>
      </c>
      <c r="T126" s="152"/>
      <c r="U126" s="152">
        <f>SUM(M124:M125)-M126</f>
        <v>0</v>
      </c>
      <c r="V126" s="152"/>
    </row>
    <row r="127" spans="1:22" s="153" customFormat="1" ht="13.5" customHeight="1">
      <c r="A127" s="236"/>
      <c r="B127" s="236" t="s">
        <v>126</v>
      </c>
      <c r="E127" s="239">
        <v>21</v>
      </c>
      <c r="F127" s="233"/>
      <c r="G127" s="241">
        <v>-164</v>
      </c>
      <c r="H127" s="235"/>
      <c r="I127" s="182">
        <v>0</v>
      </c>
      <c r="J127" s="235"/>
      <c r="K127" s="241">
        <v>-164</v>
      </c>
      <c r="L127" s="235"/>
      <c r="M127" s="182">
        <v>0</v>
      </c>
      <c r="O127" s="152"/>
      <c r="P127" s="152"/>
      <c r="Q127" s="152"/>
      <c r="R127" s="152"/>
      <c r="S127" s="152"/>
      <c r="T127" s="152"/>
      <c r="U127" s="152"/>
      <c r="V127" s="152"/>
    </row>
    <row r="128" spans="1:22" s="153" customFormat="1" ht="13.5" customHeight="1">
      <c r="A128" s="236"/>
      <c r="B128" s="236" t="s">
        <v>97</v>
      </c>
      <c r="E128" s="165">
        <v>22</v>
      </c>
      <c r="F128" s="233"/>
      <c r="G128" s="230">
        <v>33</v>
      </c>
      <c r="H128" s="235"/>
      <c r="I128" s="228">
        <v>0</v>
      </c>
      <c r="J128" s="235"/>
      <c r="K128" s="230">
        <v>33</v>
      </c>
      <c r="L128" s="235"/>
      <c r="M128" s="228">
        <v>0</v>
      </c>
      <c r="O128" s="152"/>
      <c r="P128" s="152"/>
      <c r="Q128" s="152"/>
      <c r="R128" s="152"/>
      <c r="S128" s="152"/>
      <c r="T128" s="152"/>
      <c r="U128" s="152"/>
      <c r="V128" s="152"/>
    </row>
    <row r="129" spans="1:22" s="153" customFormat="1" ht="13.5" customHeight="1">
      <c r="A129" s="236" t="s">
        <v>114</v>
      </c>
      <c r="B129" s="153" t="s">
        <v>128</v>
      </c>
      <c r="E129" s="237"/>
      <c r="F129" s="233"/>
      <c r="G129" s="244">
        <v>-131</v>
      </c>
      <c r="H129" s="235"/>
      <c r="I129" s="228">
        <v>0</v>
      </c>
      <c r="J129" s="234"/>
      <c r="K129" s="244">
        <v>-131</v>
      </c>
      <c r="L129" s="235"/>
      <c r="M129" s="228">
        <v>0</v>
      </c>
      <c r="O129" s="152">
        <f>SUM(G127:G128)-G129</f>
        <v>0</v>
      </c>
      <c r="P129" s="152">
        <f t="shared" ref="P129" si="42">SUM(H127:H128)-H129</f>
        <v>0</v>
      </c>
      <c r="Q129" s="152">
        <f t="shared" ref="Q129" si="43">SUM(I127:I128)-I129</f>
        <v>0</v>
      </c>
      <c r="R129" s="152">
        <f t="shared" ref="R129" si="44">SUM(J127:J128)-J129</f>
        <v>0</v>
      </c>
      <c r="S129" s="152">
        <f t="shared" ref="S129" si="45">SUM(K127:K128)-K129</f>
        <v>0</v>
      </c>
      <c r="T129" s="152">
        <f t="shared" ref="T129" si="46">SUM(L127:L128)-L129</f>
        <v>0</v>
      </c>
      <c r="U129" s="152">
        <f t="shared" ref="U129" si="47">SUM(M127:M128)-M129</f>
        <v>0</v>
      </c>
      <c r="V129" s="152"/>
    </row>
    <row r="130" spans="1:22" s="153" customFormat="1" ht="13.5" customHeight="1">
      <c r="A130" s="236" t="s">
        <v>143</v>
      </c>
      <c r="E130" s="237"/>
      <c r="F130" s="233"/>
      <c r="O130" s="152"/>
      <c r="P130" s="152"/>
      <c r="Q130" s="152"/>
      <c r="R130" s="152"/>
      <c r="S130" s="152"/>
      <c r="T130" s="152"/>
      <c r="U130" s="152"/>
      <c r="V130" s="152"/>
    </row>
    <row r="131" spans="1:22" s="169" customFormat="1" ht="13.5" customHeight="1">
      <c r="B131" s="243" t="s">
        <v>144</v>
      </c>
      <c r="E131" s="242"/>
      <c r="F131" s="233"/>
      <c r="G131" s="278">
        <v>-3015</v>
      </c>
      <c r="H131" s="235"/>
      <c r="I131" s="244">
        <v>-5318</v>
      </c>
      <c r="J131" s="234"/>
      <c r="K131" s="244">
        <v>-131</v>
      </c>
      <c r="L131" s="235"/>
      <c r="M131" s="228">
        <v>0</v>
      </c>
      <c r="O131" s="152"/>
      <c r="P131" s="152"/>
      <c r="Q131" s="152"/>
      <c r="R131" s="152"/>
      <c r="S131" s="152"/>
      <c r="T131" s="152"/>
      <c r="U131" s="152"/>
      <c r="V131" s="152"/>
    </row>
    <row r="132" spans="1:22" s="169" customFormat="1" ht="15" customHeight="1">
      <c r="A132" s="231" t="s">
        <v>228</v>
      </c>
      <c r="B132" s="243"/>
      <c r="E132" s="237"/>
      <c r="F132" s="240"/>
      <c r="G132" s="279">
        <v>-3015</v>
      </c>
      <c r="H132" s="235"/>
      <c r="I132" s="244">
        <v>-5318</v>
      </c>
      <c r="J132" s="234"/>
      <c r="K132" s="244">
        <v>-131</v>
      </c>
      <c r="L132" s="229"/>
      <c r="M132" s="245">
        <v>0</v>
      </c>
      <c r="O132" s="218">
        <f t="shared" ref="O132" si="48">G131-G132</f>
        <v>0</v>
      </c>
      <c r="P132" s="218">
        <f t="shared" ref="P132" si="49">H131-H132</f>
        <v>0</v>
      </c>
      <c r="Q132" s="218">
        <f t="shared" ref="Q132" si="50">I131-I132</f>
        <v>0</v>
      </c>
      <c r="R132" s="218">
        <f t="shared" ref="R132" si="51">J131-J132</f>
        <v>0</v>
      </c>
      <c r="S132" s="218">
        <f t="shared" ref="S132" si="52">K131-K132</f>
        <v>0</v>
      </c>
      <c r="T132" s="218">
        <f t="shared" ref="T132" si="53">L131-L132</f>
        <v>0</v>
      </c>
      <c r="U132" s="218">
        <f t="shared" ref="U132" si="54">M131-M132</f>
        <v>0</v>
      </c>
      <c r="V132" s="152"/>
    </row>
    <row r="133" spans="1:22" s="169" customFormat="1" ht="13.5" customHeight="1" thickBot="1">
      <c r="A133" s="231" t="s">
        <v>174</v>
      </c>
      <c r="E133" s="242"/>
      <c r="F133" s="233"/>
      <c r="G133" s="246">
        <v>-20461</v>
      </c>
      <c r="H133" s="235"/>
      <c r="I133" s="246">
        <v>19660</v>
      </c>
      <c r="J133" s="234"/>
      <c r="K133" s="246">
        <v>135392</v>
      </c>
      <c r="L133" s="235"/>
      <c r="M133" s="246">
        <v>30937</v>
      </c>
      <c r="O133" s="218">
        <f>G120+G132-G133</f>
        <v>0</v>
      </c>
      <c r="P133" s="218">
        <f t="shared" ref="P133" si="55">H120+H132-H133</f>
        <v>0</v>
      </c>
      <c r="Q133" s="218">
        <f>I120+I132-I133</f>
        <v>0</v>
      </c>
      <c r="R133" s="218">
        <f t="shared" ref="R133" si="56">J120+J132-J133</f>
        <v>0</v>
      </c>
      <c r="S133" s="218">
        <f t="shared" ref="S133" si="57">K120+K132-K133</f>
        <v>0</v>
      </c>
      <c r="T133" s="218">
        <f t="shared" ref="T133" si="58">L120+L132-L133</f>
        <v>0</v>
      </c>
      <c r="U133" s="218">
        <f t="shared" ref="U133" si="59">M120+M132-M133</f>
        <v>0</v>
      </c>
      <c r="V133" s="152"/>
    </row>
    <row r="134" spans="1:22" ht="22.15" customHeight="1" thickTop="1">
      <c r="M134" s="96" t="s">
        <v>176</v>
      </c>
      <c r="N134" s="67"/>
      <c r="O134" s="67"/>
      <c r="P134" s="67"/>
      <c r="Q134" s="67"/>
      <c r="R134" s="67"/>
      <c r="S134" s="67"/>
      <c r="T134" s="67"/>
    </row>
    <row r="135" spans="1:22" ht="22.15" customHeight="1">
      <c r="M135" s="96" t="s">
        <v>177</v>
      </c>
      <c r="N135" s="67"/>
      <c r="O135" s="67"/>
      <c r="P135" s="67"/>
      <c r="Q135" s="67"/>
      <c r="R135" s="67"/>
      <c r="S135" s="67"/>
      <c r="T135" s="67"/>
    </row>
    <row r="136" spans="1:22" ht="24" customHeight="1">
      <c r="A136" s="287" t="s">
        <v>71</v>
      </c>
      <c r="B136" s="287"/>
      <c r="C136" s="287"/>
      <c r="D136" s="287"/>
      <c r="E136" s="287"/>
      <c r="F136" s="287"/>
      <c r="G136" s="287"/>
      <c r="H136" s="287"/>
      <c r="I136" s="287"/>
      <c r="J136" s="287"/>
      <c r="K136" s="287"/>
      <c r="L136" s="287"/>
      <c r="M136" s="287"/>
    </row>
    <row r="137" spans="1:22" s="4" customFormat="1" ht="18.75" customHeight="1">
      <c r="A137" s="288" t="s">
        <v>42</v>
      </c>
      <c r="B137" s="288"/>
      <c r="C137" s="288"/>
      <c r="D137" s="288"/>
      <c r="E137" s="288"/>
      <c r="F137" s="288"/>
      <c r="G137" s="288"/>
      <c r="H137" s="288"/>
      <c r="I137" s="288"/>
      <c r="J137" s="288"/>
      <c r="K137" s="288"/>
      <c r="L137" s="288"/>
      <c r="M137" s="288"/>
      <c r="O137" s="68"/>
      <c r="P137" s="68"/>
      <c r="Q137" s="68"/>
      <c r="R137" s="68"/>
      <c r="S137" s="68"/>
      <c r="T137" s="68"/>
      <c r="U137" s="68"/>
      <c r="V137" s="68"/>
    </row>
    <row r="138" spans="1:22" s="4" customFormat="1" ht="18.75" customHeight="1">
      <c r="A138" s="288" t="s">
        <v>28</v>
      </c>
      <c r="B138" s="288"/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O138" s="68"/>
      <c r="P138" s="68"/>
      <c r="Q138" s="68"/>
      <c r="R138" s="68"/>
      <c r="S138" s="68"/>
      <c r="T138" s="68"/>
      <c r="U138" s="68"/>
      <c r="V138" s="68"/>
    </row>
    <row r="139" spans="1:22" s="4" customFormat="1" ht="23.25">
      <c r="A139" s="289" t="s">
        <v>209</v>
      </c>
      <c r="B139" s="289"/>
      <c r="C139" s="289"/>
      <c r="D139" s="289"/>
      <c r="E139" s="289"/>
      <c r="F139" s="289"/>
      <c r="G139" s="289"/>
      <c r="H139" s="289"/>
      <c r="I139" s="289"/>
      <c r="J139" s="289"/>
      <c r="K139" s="289"/>
      <c r="L139" s="289"/>
      <c r="M139" s="289"/>
      <c r="O139" s="68"/>
      <c r="P139" s="68"/>
      <c r="Q139" s="68"/>
      <c r="R139" s="68"/>
      <c r="S139" s="68"/>
      <c r="T139" s="68"/>
      <c r="U139" s="68"/>
      <c r="V139" s="68"/>
    </row>
    <row r="140" spans="1:22" ht="8.25" customHeight="1">
      <c r="A140" s="8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22" s="153" customFormat="1" ht="15" customHeight="1">
      <c r="D141" s="147"/>
      <c r="E141" s="148"/>
      <c r="F141" s="148"/>
      <c r="G141" s="150"/>
      <c r="H141" s="150"/>
      <c r="I141" s="150"/>
      <c r="J141" s="150"/>
      <c r="K141" s="150"/>
      <c r="L141" s="150"/>
      <c r="M141" s="151" t="s">
        <v>175</v>
      </c>
      <c r="O141" s="152"/>
      <c r="P141" s="152"/>
      <c r="Q141" s="152"/>
      <c r="R141" s="152"/>
      <c r="S141" s="152"/>
      <c r="T141" s="152"/>
      <c r="U141" s="152"/>
      <c r="V141" s="152"/>
    </row>
    <row r="142" spans="1:22" s="158" customFormat="1" ht="15" customHeight="1">
      <c r="E142" s="190"/>
      <c r="F142" s="190"/>
      <c r="G142" s="156"/>
      <c r="H142" s="156" t="s">
        <v>1</v>
      </c>
      <c r="I142" s="156"/>
      <c r="J142" s="157"/>
      <c r="K142" s="290" t="s">
        <v>77</v>
      </c>
      <c r="L142" s="290"/>
      <c r="M142" s="290"/>
      <c r="O142" s="152"/>
      <c r="P142" s="152"/>
      <c r="Q142" s="152"/>
      <c r="R142" s="152"/>
      <c r="S142" s="152"/>
      <c r="T142" s="152"/>
      <c r="U142" s="152"/>
      <c r="V142" s="152"/>
    </row>
    <row r="143" spans="1:22" s="158" customFormat="1" ht="15" customHeight="1">
      <c r="E143" s="159" t="s">
        <v>2</v>
      </c>
      <c r="F143" s="154"/>
      <c r="G143" s="160">
        <v>2566</v>
      </c>
      <c r="H143" s="161"/>
      <c r="I143" s="160">
        <v>2565</v>
      </c>
      <c r="J143" s="161"/>
      <c r="K143" s="160">
        <v>2566</v>
      </c>
      <c r="L143" s="161"/>
      <c r="M143" s="160">
        <v>2565</v>
      </c>
      <c r="O143" s="218"/>
      <c r="P143" s="218"/>
      <c r="Q143" s="218"/>
      <c r="R143" s="218"/>
      <c r="S143" s="218"/>
      <c r="T143" s="218"/>
      <c r="U143" s="218"/>
      <c r="V143" s="152"/>
    </row>
    <row r="144" spans="1:22" s="169" customFormat="1" ht="8.25" customHeight="1">
      <c r="A144" s="231"/>
      <c r="E144" s="242"/>
      <c r="F144" s="233"/>
      <c r="G144" s="235"/>
      <c r="H144" s="235"/>
      <c r="I144" s="235"/>
      <c r="J144" s="234"/>
      <c r="K144" s="235"/>
      <c r="L144" s="235"/>
      <c r="M144" s="235"/>
      <c r="O144" s="218"/>
      <c r="P144" s="218"/>
      <c r="Q144" s="218"/>
      <c r="R144" s="218"/>
      <c r="S144" s="218"/>
      <c r="T144" s="218"/>
      <c r="U144" s="218"/>
      <c r="V144" s="152"/>
    </row>
    <row r="145" spans="1:22" s="153" customFormat="1" ht="16.149999999999999" customHeight="1">
      <c r="A145" s="231" t="s">
        <v>167</v>
      </c>
      <c r="E145" s="242"/>
      <c r="F145" s="240"/>
      <c r="G145" s="247"/>
      <c r="H145" s="248"/>
      <c r="I145" s="247"/>
      <c r="J145" s="234"/>
      <c r="K145" s="235"/>
      <c r="L145" s="247"/>
      <c r="M145" s="235"/>
      <c r="O145" s="152"/>
      <c r="P145" s="152"/>
      <c r="Q145" s="152"/>
      <c r="R145" s="152"/>
      <c r="S145" s="152"/>
      <c r="T145" s="152"/>
      <c r="U145" s="152"/>
      <c r="V145" s="152"/>
    </row>
    <row r="146" spans="1:22" s="153" customFormat="1" ht="16.5" customHeight="1">
      <c r="B146" s="249" t="s">
        <v>129</v>
      </c>
      <c r="E146" s="250"/>
      <c r="F146" s="251"/>
      <c r="J146" s="252"/>
      <c r="O146" s="152"/>
      <c r="P146" s="152"/>
      <c r="Q146" s="152"/>
      <c r="R146" s="218"/>
      <c r="S146" s="218"/>
      <c r="T146" s="218"/>
      <c r="U146" s="218"/>
      <c r="V146" s="152"/>
    </row>
    <row r="147" spans="1:22" s="153" customFormat="1" ht="16.149999999999999" customHeight="1" thickBot="1">
      <c r="B147" s="249"/>
      <c r="C147" s="153" t="s">
        <v>187</v>
      </c>
      <c r="E147" s="250"/>
      <c r="F147" s="251"/>
      <c r="G147" s="253">
        <v>-13982</v>
      </c>
      <c r="H147" s="252"/>
      <c r="I147" s="253">
        <v>33304</v>
      </c>
      <c r="J147" s="252"/>
      <c r="K147" s="254">
        <v>135392</v>
      </c>
      <c r="L147" s="253"/>
      <c r="M147" s="254">
        <v>30937</v>
      </c>
      <c r="O147" s="218"/>
      <c r="P147" s="218"/>
      <c r="Q147" s="218"/>
      <c r="R147" s="218"/>
      <c r="S147" s="218"/>
      <c r="T147" s="218"/>
      <c r="U147" s="218"/>
      <c r="V147" s="152"/>
    </row>
    <row r="148" spans="1:22" s="153" customFormat="1" ht="16.149999999999999" customHeight="1" thickTop="1">
      <c r="B148" s="249"/>
      <c r="C148" s="153" t="s">
        <v>202</v>
      </c>
      <c r="E148" s="250"/>
      <c r="F148" s="251"/>
      <c r="G148" s="255">
        <v>-1733</v>
      </c>
      <c r="H148" s="252"/>
      <c r="I148" s="255">
        <v>-7173</v>
      </c>
      <c r="J148" s="252"/>
      <c r="K148" s="253"/>
      <c r="L148" s="253"/>
      <c r="M148" s="253"/>
      <c r="O148" s="218"/>
      <c r="P148" s="218"/>
      <c r="Q148" s="218"/>
      <c r="R148" s="218"/>
      <c r="S148" s="218"/>
      <c r="T148" s="218"/>
      <c r="U148" s="218"/>
      <c r="V148" s="152"/>
    </row>
    <row r="149" spans="1:22" s="153" customFormat="1" ht="16.149999999999999" customHeight="1">
      <c r="B149" s="249"/>
      <c r="E149" s="250"/>
      <c r="F149" s="251"/>
      <c r="G149" s="256">
        <v>-15715</v>
      </c>
      <c r="H149" s="252"/>
      <c r="I149" s="256">
        <v>26131</v>
      </c>
      <c r="J149" s="252"/>
      <c r="K149" s="253"/>
      <c r="L149" s="253"/>
      <c r="M149" s="253"/>
      <c r="O149" s="218">
        <f>SUM(G147:G148)-G149</f>
        <v>0</v>
      </c>
      <c r="P149" s="218">
        <f t="shared" ref="P149" si="60">SUM(H147:H148)-H149</f>
        <v>0</v>
      </c>
      <c r="Q149" s="218">
        <f t="shared" ref="Q149" si="61">SUM(I147:I148)-I149</f>
        <v>0</v>
      </c>
      <c r="R149" s="218"/>
      <c r="S149" s="218"/>
      <c r="T149" s="218"/>
      <c r="U149" s="218"/>
      <c r="V149" s="152"/>
    </row>
    <row r="150" spans="1:22" s="153" customFormat="1" ht="8.25" customHeight="1">
      <c r="B150" s="249"/>
      <c r="E150" s="250"/>
      <c r="F150" s="251"/>
      <c r="G150" s="253"/>
      <c r="H150" s="252"/>
      <c r="I150" s="253"/>
      <c r="J150" s="252"/>
      <c r="K150" s="253"/>
      <c r="L150" s="253"/>
      <c r="M150" s="253"/>
      <c r="O150" s="218"/>
      <c r="P150" s="218"/>
      <c r="Q150" s="218"/>
      <c r="R150" s="218"/>
      <c r="S150" s="218"/>
      <c r="T150" s="218"/>
      <c r="U150" s="218"/>
      <c r="V150" s="152"/>
    </row>
    <row r="151" spans="1:22" s="153" customFormat="1" ht="16.5" customHeight="1">
      <c r="B151" s="249" t="s">
        <v>54</v>
      </c>
      <c r="E151" s="250"/>
      <c r="F151" s="251"/>
      <c r="G151" s="253"/>
      <c r="H151" s="252"/>
      <c r="I151" s="253"/>
      <c r="J151" s="252"/>
      <c r="K151" s="253"/>
      <c r="L151" s="253"/>
      <c r="M151" s="253"/>
      <c r="O151" s="218"/>
      <c r="P151" s="218"/>
      <c r="Q151" s="218"/>
      <c r="R151" s="218"/>
      <c r="S151" s="218"/>
      <c r="T151" s="218"/>
      <c r="U151" s="218"/>
      <c r="V151" s="152"/>
    </row>
    <row r="152" spans="1:22" s="153" customFormat="1" ht="16.149999999999999" customHeight="1">
      <c r="B152" s="249"/>
      <c r="C152" s="153" t="s">
        <v>187</v>
      </c>
      <c r="E152" s="250"/>
      <c r="F152" s="251"/>
      <c r="G152" s="253">
        <v>557</v>
      </c>
      <c r="H152" s="252"/>
      <c r="I152" s="253">
        <v>1177</v>
      </c>
      <c r="J152" s="252"/>
      <c r="K152" s="253"/>
      <c r="L152" s="253"/>
      <c r="M152" s="253"/>
      <c r="O152" s="218"/>
      <c r="P152" s="218"/>
      <c r="Q152" s="218"/>
      <c r="R152" s="218"/>
      <c r="S152" s="218"/>
      <c r="T152" s="218"/>
      <c r="U152" s="218"/>
      <c r="V152" s="152"/>
    </row>
    <row r="153" spans="1:22" s="153" customFormat="1" ht="16.149999999999999" customHeight="1">
      <c r="B153" s="249"/>
      <c r="C153" s="153" t="s">
        <v>202</v>
      </c>
      <c r="E153" s="250"/>
      <c r="F153" s="251"/>
      <c r="G153" s="255">
        <v>-2288</v>
      </c>
      <c r="H153" s="252"/>
      <c r="I153" s="255">
        <v>-2330</v>
      </c>
      <c r="J153" s="252"/>
      <c r="K153" s="253"/>
      <c r="L153" s="253"/>
      <c r="M153" s="253"/>
      <c r="O153" s="218"/>
      <c r="P153" s="218"/>
      <c r="Q153" s="218"/>
      <c r="R153" s="218"/>
      <c r="S153" s="218"/>
      <c r="T153" s="218"/>
      <c r="U153" s="218"/>
      <c r="V153" s="152"/>
    </row>
    <row r="154" spans="1:22" s="153" customFormat="1" ht="16.149999999999999" customHeight="1">
      <c r="B154" s="249"/>
      <c r="E154" s="250"/>
      <c r="F154" s="251"/>
      <c r="G154" s="253">
        <v>-1731</v>
      </c>
      <c r="H154" s="252"/>
      <c r="I154" s="253">
        <v>-1153</v>
      </c>
      <c r="J154" s="252"/>
      <c r="K154" s="253"/>
      <c r="L154" s="253"/>
      <c r="M154" s="253"/>
      <c r="O154" s="218">
        <f>SUM(G152:G153)-G154</f>
        <v>0</v>
      </c>
      <c r="P154" s="218">
        <f t="shared" ref="P154" si="62">SUM(H152:H153)-H154</f>
        <v>0</v>
      </c>
      <c r="Q154" s="218">
        <f>SUM(I152:I153)-I154</f>
        <v>0</v>
      </c>
      <c r="R154" s="218"/>
      <c r="S154" s="218"/>
      <c r="T154" s="218"/>
      <c r="U154" s="218"/>
      <c r="V154" s="152"/>
    </row>
    <row r="155" spans="1:22" s="153" customFormat="1" ht="16.149999999999999" customHeight="1" thickBot="1">
      <c r="A155" s="257"/>
      <c r="E155" s="250"/>
      <c r="F155" s="251"/>
      <c r="G155" s="258">
        <v>-17446</v>
      </c>
      <c r="H155" s="259"/>
      <c r="I155" s="258">
        <v>24978</v>
      </c>
      <c r="J155" s="259"/>
      <c r="K155" s="259"/>
      <c r="L155" s="259"/>
      <c r="M155" s="259"/>
      <c r="O155" s="152">
        <f>G120-G155</f>
        <v>0</v>
      </c>
      <c r="P155" s="152">
        <f>H120-H155</f>
        <v>0</v>
      </c>
      <c r="Q155" s="152">
        <f>I120-I155</f>
        <v>0</v>
      </c>
      <c r="R155" s="152">
        <f>J116-J155</f>
        <v>0</v>
      </c>
      <c r="S155" s="152">
        <f>K147-K133</f>
        <v>0</v>
      </c>
      <c r="T155" s="152">
        <f>L147-L116</f>
        <v>0</v>
      </c>
      <c r="U155" s="152">
        <f>M147-M116</f>
        <v>0</v>
      </c>
      <c r="V155" s="152"/>
    </row>
    <row r="156" spans="1:22" s="153" customFormat="1" ht="8.25" customHeight="1" thickTop="1">
      <c r="A156" s="257"/>
      <c r="E156" s="250"/>
      <c r="F156" s="251"/>
      <c r="G156" s="259"/>
      <c r="H156" s="259"/>
      <c r="I156" s="259"/>
      <c r="J156" s="259"/>
      <c r="K156" s="259"/>
      <c r="L156" s="259"/>
      <c r="M156" s="259"/>
      <c r="O156" s="152"/>
      <c r="P156" s="152"/>
      <c r="Q156" s="152"/>
      <c r="R156" s="152"/>
      <c r="S156" s="152"/>
      <c r="T156" s="152"/>
      <c r="U156" s="152"/>
      <c r="V156" s="152"/>
    </row>
    <row r="157" spans="1:22" s="153" customFormat="1" ht="16.149999999999999" customHeight="1">
      <c r="A157" s="163" t="s">
        <v>55</v>
      </c>
      <c r="E157" s="185"/>
      <c r="F157" s="166"/>
      <c r="G157" s="235"/>
      <c r="H157" s="234"/>
      <c r="I157" s="235"/>
      <c r="J157" s="234"/>
      <c r="K157" s="235"/>
      <c r="L157" s="235"/>
      <c r="M157" s="235"/>
      <c r="O157" s="152">
        <f>SUM(G149,G154)-G155</f>
        <v>0</v>
      </c>
      <c r="P157" s="152">
        <f>SUM(H149,H154)-H155</f>
        <v>0</v>
      </c>
      <c r="Q157" s="152">
        <f>SUM(I149,I154)-I155</f>
        <v>0</v>
      </c>
      <c r="R157" s="152"/>
      <c r="S157" s="152"/>
      <c r="T157" s="152"/>
      <c r="U157" s="152"/>
      <c r="V157" s="152"/>
    </row>
    <row r="158" spans="1:22" s="153" customFormat="1" ht="16.149999999999999" customHeight="1">
      <c r="B158" s="170" t="s">
        <v>129</v>
      </c>
      <c r="E158" s="185"/>
      <c r="F158" s="166"/>
      <c r="H158" s="234"/>
      <c r="J158" s="234"/>
      <c r="O158" s="152"/>
      <c r="P158" s="152"/>
      <c r="Q158" s="152"/>
      <c r="R158" s="152"/>
      <c r="S158" s="152"/>
      <c r="T158" s="152"/>
      <c r="U158" s="152"/>
      <c r="V158" s="152"/>
    </row>
    <row r="159" spans="1:22" s="153" customFormat="1" ht="16.149999999999999" customHeight="1" thickBot="1">
      <c r="B159" s="249"/>
      <c r="C159" s="153" t="s">
        <v>168</v>
      </c>
      <c r="E159" s="260"/>
      <c r="F159" s="261"/>
      <c r="G159" s="253">
        <v>-14113</v>
      </c>
      <c r="H159" s="252"/>
      <c r="I159" s="253">
        <v>29424</v>
      </c>
      <c r="J159" s="252"/>
      <c r="K159" s="254">
        <v>135392</v>
      </c>
      <c r="L159" s="253"/>
      <c r="M159" s="254">
        <v>30937</v>
      </c>
      <c r="O159" s="152"/>
      <c r="P159" s="152"/>
      <c r="Q159" s="152"/>
      <c r="R159" s="152"/>
      <c r="S159" s="152"/>
      <c r="T159" s="152"/>
      <c r="U159" s="152"/>
      <c r="V159" s="152"/>
    </row>
    <row r="160" spans="1:22" s="153" customFormat="1" ht="16.149999999999999" customHeight="1" thickTop="1">
      <c r="B160" s="249"/>
      <c r="C160" s="153" t="s">
        <v>182</v>
      </c>
      <c r="E160" s="260"/>
      <c r="F160" s="261"/>
      <c r="G160" s="255">
        <v>-3666</v>
      </c>
      <c r="H160" s="252"/>
      <c r="I160" s="255">
        <v>-6855</v>
      </c>
      <c r="J160" s="252"/>
      <c r="K160" s="253"/>
      <c r="L160" s="253"/>
      <c r="M160" s="253"/>
      <c r="O160" s="152"/>
      <c r="P160" s="152"/>
      <c r="Q160" s="152"/>
      <c r="R160" s="152"/>
      <c r="S160" s="152"/>
      <c r="T160" s="152"/>
      <c r="U160" s="152"/>
      <c r="V160" s="152"/>
    </row>
    <row r="161" spans="1:22" s="153" customFormat="1" ht="16.149999999999999" customHeight="1">
      <c r="B161" s="249"/>
      <c r="E161" s="260"/>
      <c r="F161" s="261"/>
      <c r="G161" s="255">
        <v>-17779</v>
      </c>
      <c r="H161" s="252"/>
      <c r="I161" s="255">
        <v>22569</v>
      </c>
      <c r="J161" s="252"/>
      <c r="K161" s="253"/>
      <c r="L161" s="253"/>
      <c r="M161" s="253"/>
      <c r="O161" s="152">
        <f>SUM(G159:G160)-G161</f>
        <v>0</v>
      </c>
      <c r="P161" s="152">
        <f t="shared" ref="P161" si="63">SUM(H159:H160)-H161</f>
        <v>0</v>
      </c>
      <c r="Q161" s="152">
        <f>SUM(I159:I160)-I161</f>
        <v>0</v>
      </c>
      <c r="R161" s="152"/>
      <c r="S161" s="152"/>
      <c r="T161" s="152"/>
      <c r="U161" s="152"/>
      <c r="V161" s="152"/>
    </row>
    <row r="162" spans="1:22" s="153" customFormat="1" ht="9" customHeight="1">
      <c r="B162" s="249"/>
      <c r="E162" s="260"/>
      <c r="F162" s="261"/>
      <c r="G162" s="253"/>
      <c r="H162" s="252"/>
      <c r="I162" s="253"/>
      <c r="J162" s="252"/>
      <c r="K162" s="253"/>
      <c r="L162" s="253"/>
      <c r="M162" s="253"/>
      <c r="O162" s="152"/>
      <c r="P162" s="152"/>
      <c r="Q162" s="152"/>
      <c r="R162" s="152"/>
      <c r="S162" s="152"/>
      <c r="T162" s="152"/>
      <c r="U162" s="152"/>
      <c r="V162" s="152"/>
    </row>
    <row r="163" spans="1:22" s="153" customFormat="1" ht="16.5" customHeight="1">
      <c r="B163" s="249" t="s">
        <v>54</v>
      </c>
      <c r="E163" s="260"/>
      <c r="F163" s="261"/>
      <c r="G163" s="253"/>
      <c r="H163" s="252"/>
      <c r="I163" s="253"/>
      <c r="J163" s="252"/>
      <c r="K163" s="253"/>
      <c r="L163" s="253"/>
      <c r="M163" s="253"/>
      <c r="O163" s="152"/>
      <c r="P163" s="152"/>
      <c r="Q163" s="152"/>
      <c r="R163" s="152"/>
      <c r="S163" s="152"/>
      <c r="T163" s="152"/>
      <c r="U163" s="152"/>
      <c r="V163" s="152"/>
    </row>
    <row r="164" spans="1:22" s="153" customFormat="1" ht="16.149999999999999" customHeight="1">
      <c r="B164" s="249"/>
      <c r="C164" s="153" t="s">
        <v>168</v>
      </c>
      <c r="E164" s="260"/>
      <c r="F164" s="261"/>
      <c r="G164" s="253">
        <v>557</v>
      </c>
      <c r="H164" s="252"/>
      <c r="I164" s="253">
        <v>541</v>
      </c>
      <c r="J164" s="252"/>
      <c r="K164" s="253"/>
      <c r="L164" s="253"/>
      <c r="M164" s="253"/>
      <c r="O164" s="152"/>
      <c r="P164" s="152"/>
      <c r="Q164" s="152"/>
      <c r="R164" s="152"/>
      <c r="S164" s="152"/>
      <c r="T164" s="152"/>
      <c r="U164" s="152"/>
      <c r="V164" s="152"/>
    </row>
    <row r="165" spans="1:22" s="153" customFormat="1" ht="16.149999999999999" customHeight="1">
      <c r="C165" s="153" t="s">
        <v>182</v>
      </c>
      <c r="E165" s="260"/>
      <c r="F165" s="261"/>
      <c r="G165" s="255">
        <v>-3239</v>
      </c>
      <c r="H165" s="252"/>
      <c r="I165" s="255">
        <v>-3450</v>
      </c>
      <c r="J165" s="252"/>
      <c r="K165" s="253"/>
      <c r="L165" s="253"/>
      <c r="M165" s="253"/>
      <c r="O165" s="152"/>
      <c r="P165" s="152"/>
      <c r="Q165" s="152"/>
      <c r="R165" s="152"/>
      <c r="S165" s="152"/>
      <c r="T165" s="152"/>
      <c r="U165" s="152"/>
      <c r="V165" s="152"/>
    </row>
    <row r="166" spans="1:22" s="153" customFormat="1" ht="15.75" customHeight="1">
      <c r="E166" s="260"/>
      <c r="F166" s="261"/>
      <c r="G166" s="253">
        <v>-2682</v>
      </c>
      <c r="H166" s="252"/>
      <c r="I166" s="253">
        <v>-2909</v>
      </c>
      <c r="J166" s="252"/>
      <c r="K166" s="253"/>
      <c r="L166" s="253"/>
      <c r="M166" s="253"/>
      <c r="O166" s="152">
        <f>SUM(G164:G165)-G166</f>
        <v>0</v>
      </c>
      <c r="P166" s="152">
        <f t="shared" ref="P166" si="64">SUM(H164:H165)-H166</f>
        <v>0</v>
      </c>
      <c r="Q166" s="152">
        <f>SUM(I164:I165)-I166</f>
        <v>0</v>
      </c>
      <c r="R166" s="152"/>
      <c r="S166" s="152"/>
      <c r="T166" s="152"/>
      <c r="U166" s="152"/>
      <c r="V166" s="152"/>
    </row>
    <row r="167" spans="1:22" s="153" customFormat="1" ht="16.149999999999999" customHeight="1" thickBot="1">
      <c r="A167" s="249"/>
      <c r="E167" s="260"/>
      <c r="F167" s="261"/>
      <c r="G167" s="258">
        <v>-20461</v>
      </c>
      <c r="H167" s="259"/>
      <c r="I167" s="258">
        <v>19660</v>
      </c>
      <c r="J167" s="259"/>
      <c r="K167" s="259"/>
      <c r="L167" s="259"/>
      <c r="M167" s="259"/>
      <c r="O167" s="152">
        <f>G167-G133</f>
        <v>0</v>
      </c>
      <c r="P167" s="152">
        <f>H167-H133</f>
        <v>0</v>
      </c>
      <c r="Q167" s="152">
        <f>I167-I133</f>
        <v>0</v>
      </c>
      <c r="R167" s="152"/>
      <c r="S167" s="152">
        <f>K159-K147</f>
        <v>0</v>
      </c>
      <c r="T167" s="152">
        <f>L159-L133</f>
        <v>0</v>
      </c>
      <c r="U167" s="152">
        <f>M159-M133</f>
        <v>0</v>
      </c>
      <c r="V167" s="152"/>
    </row>
    <row r="168" spans="1:22" s="153" customFormat="1" ht="8.25" customHeight="1" thickTop="1">
      <c r="A168" s="249"/>
      <c r="E168" s="260"/>
      <c r="F168" s="261"/>
      <c r="G168" s="259"/>
      <c r="H168" s="259"/>
      <c r="I168" s="259"/>
      <c r="J168" s="259"/>
      <c r="K168" s="259"/>
      <c r="L168" s="259"/>
      <c r="M168" s="259"/>
      <c r="O168" s="152"/>
      <c r="P168" s="152"/>
      <c r="Q168" s="152"/>
      <c r="R168" s="152"/>
      <c r="S168" s="152"/>
      <c r="T168" s="152"/>
      <c r="U168" s="152"/>
      <c r="V168" s="152"/>
    </row>
    <row r="169" spans="1:22" s="153" customFormat="1" ht="18">
      <c r="A169" s="163" t="s">
        <v>155</v>
      </c>
      <c r="E169" s="165">
        <v>23</v>
      </c>
      <c r="F169" s="166"/>
      <c r="G169" s="192"/>
      <c r="H169" s="166"/>
      <c r="I169" s="192"/>
      <c r="J169" s="166"/>
      <c r="K169" s="192"/>
      <c r="L169" s="192"/>
      <c r="M169" s="192"/>
      <c r="O169" s="152">
        <f>SUM(G161,G166)-G167</f>
        <v>0</v>
      </c>
      <c r="P169" s="152">
        <f>SUM(H161,H166)-H167</f>
        <v>0</v>
      </c>
      <c r="Q169" s="152">
        <f>SUM(I161,I166)-I167</f>
        <v>0</v>
      </c>
      <c r="R169" s="152"/>
      <c r="S169" s="152"/>
      <c r="T169" s="152"/>
      <c r="U169" s="152"/>
      <c r="V169" s="152"/>
    </row>
    <row r="170" spans="1:22" s="153" customFormat="1" ht="16.5" customHeight="1">
      <c r="B170" s="262" t="s">
        <v>156</v>
      </c>
      <c r="E170" s="263"/>
      <c r="F170" s="261"/>
      <c r="G170" s="264"/>
      <c r="H170" s="261"/>
      <c r="I170" s="264"/>
      <c r="J170" s="264"/>
      <c r="K170" s="264"/>
      <c r="L170" s="264"/>
      <c r="M170" s="264"/>
      <c r="O170" s="152"/>
      <c r="P170" s="152"/>
      <c r="Q170" s="152"/>
      <c r="R170" s="152"/>
      <c r="S170" s="152"/>
      <c r="T170" s="152"/>
      <c r="U170" s="152"/>
      <c r="V170" s="152"/>
    </row>
    <row r="171" spans="1:22" s="153" customFormat="1" ht="16.149999999999999" customHeight="1">
      <c r="C171" s="153" t="s">
        <v>166</v>
      </c>
      <c r="D171" s="169"/>
      <c r="G171" s="265">
        <v>-1.2E-2</v>
      </c>
      <c r="H171" s="265"/>
      <c r="I171" s="265">
        <v>2.8000000000000001E-2</v>
      </c>
      <c r="J171" s="267"/>
      <c r="K171" s="265">
        <v>0.11700000000000001</v>
      </c>
      <c r="L171" s="268"/>
      <c r="M171" s="265">
        <v>2.7E-2</v>
      </c>
      <c r="O171" s="152"/>
      <c r="P171" s="152"/>
      <c r="Q171" s="152"/>
      <c r="R171" s="152"/>
      <c r="S171" s="152"/>
      <c r="T171" s="152"/>
      <c r="U171" s="152"/>
      <c r="V171" s="152"/>
    </row>
    <row r="172" spans="1:22" s="153" customFormat="1" ht="16.149999999999999" customHeight="1">
      <c r="C172" s="153" t="s">
        <v>183</v>
      </c>
      <c r="D172" s="169"/>
      <c r="G172" s="265">
        <v>-1.5E-3</v>
      </c>
      <c r="H172" s="265"/>
      <c r="I172" s="270">
        <v>-6.0000000000000001E-3</v>
      </c>
      <c r="J172" s="267"/>
      <c r="K172" s="228">
        <v>0</v>
      </c>
      <c r="L172" s="235"/>
      <c r="M172" s="228">
        <v>0</v>
      </c>
      <c r="O172" s="152"/>
      <c r="P172" s="152"/>
      <c r="Q172" s="152"/>
      <c r="R172" s="152"/>
      <c r="S172" s="152"/>
      <c r="T172" s="152"/>
      <c r="U172" s="152"/>
      <c r="V172" s="152"/>
    </row>
    <row r="173" spans="1:22" s="153" customFormat="1" ht="15.75" customHeight="1" thickBot="1">
      <c r="D173" s="169"/>
      <c r="G173" s="271">
        <v>-1.35E-2</v>
      </c>
      <c r="H173" s="272"/>
      <c r="I173" s="273">
        <v>2.1999999999999999E-2</v>
      </c>
      <c r="J173" s="272"/>
      <c r="K173" s="273">
        <v>0.11700000000000001</v>
      </c>
      <c r="L173" s="275"/>
      <c r="M173" s="273">
        <v>2.7E-2</v>
      </c>
      <c r="O173" s="276">
        <f>SUM(G171:G172)-G173</f>
        <v>0</v>
      </c>
      <c r="P173" s="276">
        <f t="shared" ref="P173" si="65">SUM(H171:H172)-H173</f>
        <v>0</v>
      </c>
      <c r="Q173" s="276">
        <f>SUM(I171:I172)-I173</f>
        <v>0</v>
      </c>
      <c r="R173" s="276">
        <f t="shared" ref="R173" si="66">SUM(J171:J172)-J173</f>
        <v>0</v>
      </c>
      <c r="S173" s="276">
        <f t="shared" ref="S173" si="67">SUM(K171:K172)-K173</f>
        <v>0</v>
      </c>
      <c r="T173" s="276">
        <f t="shared" ref="T173" si="68">SUM(L171:L172)-L173</f>
        <v>0</v>
      </c>
      <c r="U173" s="276">
        <f t="shared" ref="U173" si="69">SUM(M171:M172)-M173</f>
        <v>0</v>
      </c>
      <c r="V173" s="152"/>
    </row>
    <row r="174" spans="1:22" ht="24" customHeight="1" thickTop="1"/>
    <row r="189" spans="15:21" ht="24" customHeight="1">
      <c r="O189" s="67"/>
      <c r="P189" s="67"/>
      <c r="Q189" s="67"/>
      <c r="R189" s="67"/>
      <c r="S189" s="67"/>
      <c r="T189" s="67"/>
      <c r="U189" s="67"/>
    </row>
    <row r="191" spans="15:21" ht="24" customHeight="1">
      <c r="O191" s="67"/>
      <c r="P191" s="67"/>
      <c r="Q191" s="67"/>
      <c r="R191" s="67"/>
      <c r="S191" s="67"/>
      <c r="T191" s="67"/>
      <c r="U191" s="67"/>
    </row>
    <row r="192" spans="15:21" ht="24" customHeight="1">
      <c r="O192" s="67"/>
      <c r="P192" s="67"/>
      <c r="Q192" s="67"/>
      <c r="R192" s="67"/>
      <c r="S192" s="67"/>
      <c r="T192" s="67"/>
      <c r="U192" s="67"/>
    </row>
    <row r="196" spans="7:13" ht="0.75" customHeight="1"/>
    <row r="197" spans="7:13" ht="25.15" customHeight="1">
      <c r="G197" s="67"/>
      <c r="H197" s="67"/>
      <c r="I197" s="67"/>
      <c r="J197" s="67"/>
      <c r="K197" s="67"/>
      <c r="L197" s="67"/>
      <c r="M197" s="67"/>
    </row>
  </sheetData>
  <mergeCells count="20">
    <mergeCell ref="A49:M49"/>
    <mergeCell ref="A50:M50"/>
    <mergeCell ref="A51:M51"/>
    <mergeCell ref="K54:M54"/>
    <mergeCell ref="A3:M3"/>
    <mergeCell ref="A4:M4"/>
    <mergeCell ref="A5:M5"/>
    <mergeCell ref="A6:M6"/>
    <mergeCell ref="K9:M9"/>
    <mergeCell ref="A48:M48"/>
    <mergeCell ref="A90:M90"/>
    <mergeCell ref="A91:M91"/>
    <mergeCell ref="A92:M92"/>
    <mergeCell ref="A93:M93"/>
    <mergeCell ref="K96:M96"/>
    <mergeCell ref="A136:M136"/>
    <mergeCell ref="A137:M137"/>
    <mergeCell ref="A138:M138"/>
    <mergeCell ref="A139:M139"/>
    <mergeCell ref="K142:M142"/>
  </mergeCells>
  <printOptions horizontalCentered="1"/>
  <pageMargins left="0.59055118110236227" right="0.31496062992125984" top="0.82677165354330717" bottom="0.86614173228346458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87" max="12" man="1"/>
    <brk id="13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AB102"/>
  <sheetViews>
    <sheetView view="pageBreakPreview" zoomScaleNormal="110" zoomScaleSheetLayoutView="100" workbookViewId="0">
      <selection activeCell="A3" sqref="A3:Y3"/>
    </sheetView>
  </sheetViews>
  <sheetFormatPr defaultColWidth="9.28515625" defaultRowHeight="20.100000000000001" customHeight="1"/>
  <cols>
    <col min="1" max="1" width="1" style="61" customWidth="1"/>
    <col min="2" max="2" width="1.28515625" style="61" customWidth="1"/>
    <col min="3" max="3" width="0.42578125" style="61" customWidth="1"/>
    <col min="4" max="4" width="0.7109375" style="61" hidden="1" customWidth="1"/>
    <col min="5" max="5" width="22.28515625" style="61" customWidth="1"/>
    <col min="6" max="6" width="5.42578125" style="62" customWidth="1"/>
    <col min="7" max="7" width="9.28515625" style="63" customWidth="1"/>
    <col min="8" max="8" width="0.42578125" style="63" customWidth="1"/>
    <col min="9" max="9" width="9.28515625" style="63" customWidth="1"/>
    <col min="10" max="10" width="0.42578125" style="63" customWidth="1"/>
    <col min="11" max="11" width="12" style="63" customWidth="1"/>
    <col min="12" max="12" width="0.42578125" style="64" customWidth="1"/>
    <col min="13" max="13" width="11.5703125" style="63" customWidth="1"/>
    <col min="14" max="14" width="0.42578125" style="64" customWidth="1"/>
    <col min="15" max="15" width="9.28515625" style="63" customWidth="1"/>
    <col min="16" max="16" width="0.28515625" style="63" customWidth="1"/>
    <col min="17" max="17" width="8.7109375" style="6" customWidth="1"/>
    <col min="18" max="18" width="0.42578125" style="64" customWidth="1"/>
    <col min="19" max="19" width="9.28515625" style="64" customWidth="1"/>
    <col min="20" max="20" width="0.42578125" style="64" customWidth="1"/>
    <col min="21" max="21" width="10" style="64" customWidth="1"/>
    <col min="22" max="22" width="0.42578125" style="61" customWidth="1"/>
    <col min="23" max="23" width="10" style="61" customWidth="1"/>
    <col min="24" max="24" width="0.28515625" style="61" customWidth="1"/>
    <col min="25" max="25" width="9.28515625" style="61" customWidth="1"/>
    <col min="26" max="16384" width="9.28515625" style="61"/>
  </cols>
  <sheetData>
    <row r="1" spans="1:28" ht="18" customHeight="1">
      <c r="N1" s="63"/>
      <c r="W1" s="99" t="s">
        <v>176</v>
      </c>
    </row>
    <row r="2" spans="1:28" ht="18" customHeight="1">
      <c r="N2" s="63"/>
      <c r="W2" s="99" t="s">
        <v>177</v>
      </c>
    </row>
    <row r="3" spans="1:28" ht="16.5" customHeight="1">
      <c r="A3" s="292" t="s">
        <v>72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</row>
    <row r="4" spans="1:28" ht="21.75" customHeight="1">
      <c r="A4" s="293" t="s">
        <v>42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</row>
    <row r="5" spans="1:28" ht="23.25">
      <c r="A5" s="294" t="s">
        <v>190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</row>
    <row r="6" spans="1:28" ht="23.25">
      <c r="A6" s="294" t="s">
        <v>209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</row>
    <row r="7" spans="1:28" s="198" customFormat="1" ht="10.5" customHeight="1">
      <c r="A7" s="295" t="s">
        <v>191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</row>
    <row r="8" spans="1:28" s="198" customFormat="1" ht="8.25" customHeight="1">
      <c r="A8" s="199"/>
      <c r="B8" s="199"/>
      <c r="C8" s="199"/>
      <c r="D8" s="199"/>
      <c r="E8" s="199"/>
      <c r="G8" s="296" t="s">
        <v>1</v>
      </c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</row>
    <row r="9" spans="1:28" s="198" customFormat="1" ht="12.6" customHeight="1">
      <c r="A9" s="199"/>
      <c r="B9" s="199"/>
      <c r="C9" s="199"/>
      <c r="D9" s="199"/>
      <c r="E9" s="199"/>
      <c r="F9" s="200"/>
      <c r="G9" s="296" t="s">
        <v>116</v>
      </c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00"/>
      <c r="W9" s="200"/>
      <c r="X9" s="200"/>
      <c r="Y9" s="200"/>
    </row>
    <row r="10" spans="1:28" s="198" customFormat="1" ht="12.6" customHeight="1">
      <c r="A10" s="201"/>
      <c r="B10" s="201"/>
      <c r="C10" s="201"/>
      <c r="D10" s="201"/>
      <c r="E10" s="201"/>
      <c r="F10" s="202"/>
      <c r="G10" s="203"/>
      <c r="H10" s="203"/>
      <c r="I10" s="203"/>
      <c r="J10" s="203"/>
      <c r="K10" s="297" t="s">
        <v>47</v>
      </c>
      <c r="L10" s="297"/>
      <c r="M10" s="297"/>
      <c r="N10" s="203"/>
      <c r="O10" s="298" t="s">
        <v>24</v>
      </c>
      <c r="P10" s="298"/>
      <c r="Q10" s="298"/>
      <c r="R10" s="203"/>
      <c r="S10" s="203"/>
      <c r="T10" s="203"/>
      <c r="U10" s="203"/>
    </row>
    <row r="11" spans="1:28" s="198" customFormat="1" ht="12.6" customHeight="1">
      <c r="A11" s="201"/>
      <c r="B11" s="201"/>
      <c r="C11" s="201"/>
      <c r="D11" s="201"/>
      <c r="E11" s="201"/>
      <c r="F11" s="202"/>
      <c r="G11" s="203"/>
      <c r="H11" s="203"/>
      <c r="I11" s="203"/>
      <c r="J11" s="203"/>
      <c r="K11" s="203" t="s">
        <v>80</v>
      </c>
      <c r="L11" s="203"/>
      <c r="M11" s="203" t="s">
        <v>87</v>
      </c>
      <c r="N11" s="203"/>
      <c r="P11" s="203"/>
      <c r="Q11" s="203"/>
      <c r="R11" s="203"/>
      <c r="T11" s="203"/>
      <c r="U11" s="203"/>
      <c r="W11" s="203" t="s">
        <v>60</v>
      </c>
    </row>
    <row r="12" spans="1:28" s="198" customFormat="1" ht="12.6" customHeight="1">
      <c r="A12" s="201"/>
      <c r="B12" s="201"/>
      <c r="C12" s="201"/>
      <c r="D12" s="201"/>
      <c r="E12" s="201"/>
      <c r="F12" s="202"/>
      <c r="G12" s="203" t="s">
        <v>45</v>
      </c>
      <c r="H12" s="203"/>
      <c r="I12" s="203"/>
      <c r="J12" s="203"/>
      <c r="K12" s="206" t="s">
        <v>81</v>
      </c>
      <c r="L12" s="203"/>
      <c r="M12" s="200" t="s">
        <v>88</v>
      </c>
      <c r="N12" s="200"/>
      <c r="O12" s="203" t="s">
        <v>61</v>
      </c>
      <c r="P12" s="200"/>
      <c r="Q12" s="203"/>
      <c r="R12" s="203"/>
      <c r="S12" s="200" t="s">
        <v>146</v>
      </c>
      <c r="T12" s="203"/>
      <c r="U12" s="203"/>
      <c r="W12" s="203" t="s">
        <v>78</v>
      </c>
    </row>
    <row r="13" spans="1:28" s="198" customFormat="1" ht="12.6" customHeight="1">
      <c r="A13" s="201"/>
      <c r="B13" s="201"/>
      <c r="C13" s="201"/>
      <c r="D13" s="201"/>
      <c r="E13" s="201"/>
      <c r="G13" s="206" t="s">
        <v>86</v>
      </c>
      <c r="H13" s="200"/>
      <c r="I13" s="206" t="s">
        <v>62</v>
      </c>
      <c r="J13" s="206"/>
      <c r="K13" s="203" t="s">
        <v>83</v>
      </c>
      <c r="L13" s="200"/>
      <c r="M13" s="200" t="s">
        <v>89</v>
      </c>
      <c r="N13" s="200"/>
      <c r="O13" s="206" t="s">
        <v>63</v>
      </c>
      <c r="P13" s="200"/>
      <c r="Q13" s="206"/>
      <c r="R13" s="200"/>
      <c r="S13" s="203" t="s">
        <v>64</v>
      </c>
      <c r="T13" s="200"/>
      <c r="U13" s="200" t="s">
        <v>65</v>
      </c>
      <c r="W13" s="203" t="s">
        <v>25</v>
      </c>
      <c r="Y13" s="203" t="s">
        <v>65</v>
      </c>
    </row>
    <row r="14" spans="1:28" s="198" customFormat="1" ht="12.6" customHeight="1">
      <c r="A14" s="291"/>
      <c r="B14" s="291"/>
      <c r="C14" s="291"/>
      <c r="D14" s="291"/>
      <c r="E14" s="291"/>
      <c r="F14" s="203" t="s">
        <v>2</v>
      </c>
      <c r="G14" s="205" t="s">
        <v>85</v>
      </c>
      <c r="H14" s="200"/>
      <c r="I14" s="205" t="s">
        <v>76</v>
      </c>
      <c r="J14" s="200"/>
      <c r="K14" s="205" t="s">
        <v>82</v>
      </c>
      <c r="L14" s="200"/>
      <c r="M14" s="205" t="s">
        <v>90</v>
      </c>
      <c r="N14" s="200"/>
      <c r="O14" s="205" t="s">
        <v>66</v>
      </c>
      <c r="P14" s="200"/>
      <c r="Q14" s="205" t="s">
        <v>26</v>
      </c>
      <c r="R14" s="200"/>
      <c r="S14" s="205" t="s">
        <v>67</v>
      </c>
      <c r="T14" s="200"/>
      <c r="U14" s="205" t="s">
        <v>79</v>
      </c>
      <c r="W14" s="204" t="s">
        <v>69</v>
      </c>
      <c r="Y14" s="204" t="s">
        <v>68</v>
      </c>
    </row>
    <row r="15" spans="1:28" s="198" customFormat="1" ht="2.25" customHeight="1">
      <c r="A15" s="201"/>
      <c r="B15" s="201"/>
      <c r="C15" s="201"/>
      <c r="D15" s="201"/>
      <c r="E15" s="201"/>
      <c r="F15" s="203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W15" s="203"/>
      <c r="Y15" s="203"/>
    </row>
    <row r="16" spans="1:28" s="198" customFormat="1" ht="12.6" customHeight="1">
      <c r="A16" s="198" t="s">
        <v>172</v>
      </c>
      <c r="B16" s="202"/>
      <c r="C16" s="202"/>
      <c r="D16" s="202"/>
      <c r="E16" s="202"/>
      <c r="F16" s="202"/>
      <c r="G16" s="207">
        <v>290513</v>
      </c>
      <c r="H16" s="208"/>
      <c r="I16" s="207">
        <v>87739</v>
      </c>
      <c r="J16" s="208"/>
      <c r="K16" s="207">
        <v>3116</v>
      </c>
      <c r="L16" s="208"/>
      <c r="M16" s="207">
        <v>-45205</v>
      </c>
      <c r="N16" s="208"/>
      <c r="O16" s="207">
        <v>29052</v>
      </c>
      <c r="P16" s="208"/>
      <c r="Q16" s="207">
        <v>669535</v>
      </c>
      <c r="R16" s="208"/>
      <c r="S16" s="207">
        <v>-3517</v>
      </c>
      <c r="T16" s="208"/>
      <c r="U16" s="207">
        <v>1031233</v>
      </c>
      <c r="W16" s="207">
        <v>179503</v>
      </c>
      <c r="Y16" s="207">
        <v>1210736</v>
      </c>
      <c r="Z16" s="209">
        <f t="shared" ref="Z16:Z25" si="0">SUM(G16:S16)-U16</f>
        <v>0</v>
      </c>
      <c r="AA16" s="209">
        <f t="shared" ref="AA16:AA29" si="1">U16+W16-Y16</f>
        <v>0</v>
      </c>
      <c r="AB16" s="209">
        <f>U16+W16-Y16</f>
        <v>0</v>
      </c>
    </row>
    <row r="17" spans="1:28" s="198" customFormat="1" ht="12.6" customHeight="1">
      <c r="A17" s="198" t="s">
        <v>188</v>
      </c>
      <c r="B17" s="202"/>
      <c r="C17" s="202"/>
      <c r="D17" s="202"/>
      <c r="E17" s="202"/>
      <c r="F17" s="202"/>
      <c r="G17" s="208">
        <v>0</v>
      </c>
      <c r="H17" s="210">
        <v>0</v>
      </c>
      <c r="I17" s="208">
        <v>0</v>
      </c>
      <c r="J17" s="211">
        <v>0</v>
      </c>
      <c r="K17" s="208">
        <v>0</v>
      </c>
      <c r="L17" s="210">
        <v>0</v>
      </c>
      <c r="M17" s="208">
        <v>0</v>
      </c>
      <c r="N17" s="208">
        <v>0</v>
      </c>
      <c r="O17" s="208">
        <v>0</v>
      </c>
      <c r="P17" s="208">
        <v>0</v>
      </c>
      <c r="Q17" s="208">
        <v>26131</v>
      </c>
      <c r="R17" s="208"/>
      <c r="S17" s="208">
        <v>0</v>
      </c>
      <c r="T17" s="208"/>
      <c r="U17" s="208">
        <v>26131</v>
      </c>
      <c r="W17" s="208">
        <v>-1153</v>
      </c>
      <c r="Y17" s="208">
        <v>24978</v>
      </c>
      <c r="Z17" s="209">
        <f t="shared" si="0"/>
        <v>0</v>
      </c>
      <c r="AA17" s="209">
        <f t="shared" si="1"/>
        <v>0</v>
      </c>
      <c r="AB17" s="209">
        <f t="shared" ref="AB17:AB29" si="2">U17+W17-Y17</f>
        <v>0</v>
      </c>
    </row>
    <row r="18" spans="1:28" s="198" customFormat="1" ht="12.6" customHeight="1">
      <c r="A18" s="198" t="s">
        <v>189</v>
      </c>
      <c r="B18" s="202"/>
      <c r="C18" s="202"/>
      <c r="D18" s="202"/>
      <c r="E18" s="202"/>
      <c r="F18" s="202"/>
      <c r="G18" s="207">
        <v>0</v>
      </c>
      <c r="H18" s="210">
        <v>0</v>
      </c>
      <c r="I18" s="207">
        <v>0</v>
      </c>
      <c r="J18" s="211">
        <v>0</v>
      </c>
      <c r="K18" s="207">
        <v>0</v>
      </c>
      <c r="L18" s="210">
        <v>0</v>
      </c>
      <c r="M18" s="207">
        <v>0</v>
      </c>
      <c r="N18" s="208">
        <v>0</v>
      </c>
      <c r="O18" s="207">
        <v>0</v>
      </c>
      <c r="P18" s="208">
        <v>0</v>
      </c>
      <c r="Q18" s="207">
        <v>0</v>
      </c>
      <c r="R18" s="212"/>
      <c r="S18" s="207">
        <v>-3562</v>
      </c>
      <c r="T18" s="208"/>
      <c r="U18" s="207">
        <v>-3562</v>
      </c>
      <c r="W18" s="207">
        <v>-1756</v>
      </c>
      <c r="Y18" s="207">
        <v>-5318</v>
      </c>
      <c r="Z18" s="209">
        <f t="shared" si="0"/>
        <v>0</v>
      </c>
      <c r="AA18" s="209">
        <f t="shared" si="1"/>
        <v>0</v>
      </c>
      <c r="AB18" s="209">
        <f t="shared" si="2"/>
        <v>0</v>
      </c>
    </row>
    <row r="19" spans="1:28" s="198" customFormat="1" ht="12.6" customHeight="1">
      <c r="A19" s="198" t="s">
        <v>174</v>
      </c>
      <c r="B19" s="202"/>
      <c r="C19" s="202"/>
      <c r="D19" s="202"/>
      <c r="E19" s="202"/>
      <c r="F19" s="202"/>
      <c r="G19" s="208">
        <v>0</v>
      </c>
      <c r="H19" s="210">
        <v>0</v>
      </c>
      <c r="I19" s="208">
        <v>0</v>
      </c>
      <c r="J19" s="211">
        <v>0</v>
      </c>
      <c r="K19" s="208">
        <v>0</v>
      </c>
      <c r="L19" s="210">
        <v>0</v>
      </c>
      <c r="M19" s="208">
        <v>0</v>
      </c>
      <c r="N19" s="208">
        <v>0</v>
      </c>
      <c r="O19" s="208">
        <v>0</v>
      </c>
      <c r="P19" s="208">
        <v>0</v>
      </c>
      <c r="Q19" s="213">
        <v>26131</v>
      </c>
      <c r="R19" s="212"/>
      <c r="S19" s="208">
        <v>-3562</v>
      </c>
      <c r="T19" s="208"/>
      <c r="U19" s="208">
        <v>22569</v>
      </c>
      <c r="W19" s="208">
        <v>-2909</v>
      </c>
      <c r="Y19" s="208">
        <v>19660</v>
      </c>
      <c r="Z19" s="209">
        <f t="shared" si="0"/>
        <v>0</v>
      </c>
      <c r="AA19" s="209">
        <f t="shared" si="1"/>
        <v>0</v>
      </c>
      <c r="AB19" s="209">
        <f t="shared" si="2"/>
        <v>0</v>
      </c>
    </row>
    <row r="20" spans="1:28" s="198" customFormat="1" ht="12.6" customHeight="1">
      <c r="A20" s="198" t="s">
        <v>211</v>
      </c>
      <c r="B20" s="202"/>
      <c r="C20" s="202"/>
      <c r="D20" s="202"/>
      <c r="E20" s="202"/>
      <c r="F20" s="201">
        <v>24</v>
      </c>
      <c r="G20" s="208">
        <v>0</v>
      </c>
      <c r="H20" s="210"/>
      <c r="I20" s="208">
        <v>0</v>
      </c>
      <c r="J20" s="211"/>
      <c r="K20" s="208">
        <v>0</v>
      </c>
      <c r="L20" s="210"/>
      <c r="M20" s="208">
        <v>0</v>
      </c>
      <c r="N20" s="208"/>
      <c r="O20" s="208">
        <v>0</v>
      </c>
      <c r="P20" s="208"/>
      <c r="Q20" s="207">
        <v>-130131</v>
      </c>
      <c r="R20" s="212"/>
      <c r="S20" s="208">
        <v>0</v>
      </c>
      <c r="T20" s="208"/>
      <c r="U20" s="208">
        <v>-130131</v>
      </c>
      <c r="W20" s="208">
        <v>0</v>
      </c>
      <c r="Y20" s="208">
        <v>-130131</v>
      </c>
      <c r="Z20" s="209"/>
      <c r="AA20" s="209"/>
      <c r="AB20" s="209"/>
    </row>
    <row r="21" spans="1:28" s="198" customFormat="1" ht="12.6" customHeight="1" thickBot="1">
      <c r="A21" s="198" t="s">
        <v>210</v>
      </c>
      <c r="B21" s="202"/>
      <c r="G21" s="214">
        <v>290513</v>
      </c>
      <c r="H21" s="208"/>
      <c r="I21" s="214">
        <v>87739</v>
      </c>
      <c r="J21" s="208"/>
      <c r="K21" s="214">
        <v>3116</v>
      </c>
      <c r="L21" s="208"/>
      <c r="M21" s="214">
        <v>-45205</v>
      </c>
      <c r="N21" s="208"/>
      <c r="O21" s="214">
        <v>29052</v>
      </c>
      <c r="P21" s="208"/>
      <c r="Q21" s="215">
        <v>565535</v>
      </c>
      <c r="R21" s="208"/>
      <c r="S21" s="214">
        <v>-7079</v>
      </c>
      <c r="T21" s="208"/>
      <c r="U21" s="214">
        <v>923671</v>
      </c>
      <c r="W21" s="214">
        <v>176594</v>
      </c>
      <c r="Y21" s="214">
        <v>1100265</v>
      </c>
      <c r="Z21" s="209">
        <f t="shared" si="0"/>
        <v>0</v>
      </c>
      <c r="AA21" s="209">
        <f t="shared" si="1"/>
        <v>0</v>
      </c>
      <c r="AB21" s="209">
        <f t="shared" si="2"/>
        <v>0</v>
      </c>
    </row>
    <row r="22" spans="1:28" s="198" customFormat="1" ht="5.0999999999999996" customHeight="1" thickTop="1">
      <c r="B22" s="202"/>
      <c r="C22" s="202"/>
      <c r="D22" s="202"/>
      <c r="E22" s="202"/>
      <c r="F22" s="201"/>
      <c r="G22" s="216"/>
      <c r="H22" s="216"/>
      <c r="I22" s="216"/>
      <c r="J22" s="216"/>
      <c r="K22" s="216"/>
      <c r="L22" s="199"/>
      <c r="M22" s="216"/>
      <c r="N22" s="216"/>
      <c r="O22" s="216"/>
      <c r="P22" s="216"/>
      <c r="Q22" s="216"/>
      <c r="R22" s="216"/>
      <c r="S22" s="216"/>
      <c r="T22" s="216"/>
      <c r="U22" s="216"/>
      <c r="Y22" s="208"/>
      <c r="Z22" s="209">
        <f t="shared" si="0"/>
        <v>0</v>
      </c>
      <c r="AA22" s="209">
        <f t="shared" si="1"/>
        <v>0</v>
      </c>
      <c r="AB22" s="209">
        <f t="shared" si="2"/>
        <v>0</v>
      </c>
    </row>
    <row r="23" spans="1:28" s="198" customFormat="1" ht="12.6" customHeight="1">
      <c r="A23" s="198" t="s">
        <v>173</v>
      </c>
      <c r="B23" s="202"/>
      <c r="C23" s="202"/>
      <c r="D23" s="202"/>
      <c r="E23" s="202"/>
      <c r="F23" s="202"/>
      <c r="G23" s="207">
        <v>290513</v>
      </c>
      <c r="H23" s="208">
        <v>0</v>
      </c>
      <c r="I23" s="207">
        <v>87739</v>
      </c>
      <c r="J23" s="208">
        <v>0</v>
      </c>
      <c r="K23" s="207">
        <v>3116</v>
      </c>
      <c r="L23" s="208">
        <v>0</v>
      </c>
      <c r="M23" s="207">
        <v>-45205</v>
      </c>
      <c r="N23" s="208">
        <v>0</v>
      </c>
      <c r="O23" s="207">
        <v>29052</v>
      </c>
      <c r="P23" s="208">
        <v>0</v>
      </c>
      <c r="Q23" s="207">
        <v>468369</v>
      </c>
      <c r="R23" s="208">
        <v>0</v>
      </c>
      <c r="S23" s="207">
        <v>-1143</v>
      </c>
      <c r="T23" s="208">
        <v>0</v>
      </c>
      <c r="U23" s="207">
        <v>832441</v>
      </c>
      <c r="W23" s="207">
        <v>177846</v>
      </c>
      <c r="Y23" s="207">
        <v>1010287</v>
      </c>
      <c r="Z23" s="209">
        <f t="shared" si="0"/>
        <v>0</v>
      </c>
      <c r="AA23" s="209">
        <f t="shared" si="1"/>
        <v>0</v>
      </c>
      <c r="AB23" s="209">
        <f>U23+W23-Y23</f>
        <v>0</v>
      </c>
    </row>
    <row r="24" spans="1:28" s="198" customFormat="1" ht="12.6" customHeight="1">
      <c r="A24" s="198" t="s">
        <v>188</v>
      </c>
      <c r="B24" s="202"/>
      <c r="C24" s="202"/>
      <c r="D24" s="202"/>
      <c r="E24" s="202"/>
      <c r="F24" s="202"/>
      <c r="G24" s="208">
        <v>0</v>
      </c>
      <c r="H24" s="210">
        <v>0</v>
      </c>
      <c r="I24" s="208">
        <v>0</v>
      </c>
      <c r="J24" s="211"/>
      <c r="K24" s="208">
        <v>0</v>
      </c>
      <c r="L24" s="210">
        <v>0</v>
      </c>
      <c r="M24" s="208">
        <v>0</v>
      </c>
      <c r="N24" s="208">
        <v>0</v>
      </c>
      <c r="O24" s="208">
        <v>0</v>
      </c>
      <c r="P24" s="208"/>
      <c r="Q24" s="208">
        <v>-15715</v>
      </c>
      <c r="R24" s="208"/>
      <c r="S24" s="208">
        <v>0</v>
      </c>
      <c r="T24" s="208"/>
      <c r="U24" s="208">
        <v>-15715</v>
      </c>
      <c r="W24" s="208">
        <v>-1731</v>
      </c>
      <c r="Y24" s="208">
        <v>-17446</v>
      </c>
      <c r="Z24" s="209">
        <f t="shared" si="0"/>
        <v>0</v>
      </c>
      <c r="AA24" s="209">
        <f t="shared" si="1"/>
        <v>0</v>
      </c>
      <c r="AB24" s="209">
        <f t="shared" si="2"/>
        <v>0</v>
      </c>
    </row>
    <row r="25" spans="1:28" s="198" customFormat="1" ht="12.6" customHeight="1">
      <c r="A25" s="198" t="s">
        <v>189</v>
      </c>
      <c r="B25" s="202"/>
      <c r="C25" s="202"/>
      <c r="D25" s="202"/>
      <c r="E25" s="202"/>
      <c r="F25" s="202"/>
      <c r="G25" s="207">
        <v>0</v>
      </c>
      <c r="H25" s="210">
        <v>0</v>
      </c>
      <c r="I25" s="207">
        <v>0</v>
      </c>
      <c r="J25" s="211"/>
      <c r="K25" s="207">
        <v>0</v>
      </c>
      <c r="L25" s="210">
        <v>0</v>
      </c>
      <c r="M25" s="207">
        <v>0</v>
      </c>
      <c r="N25" s="208">
        <v>0</v>
      </c>
      <c r="O25" s="207">
        <v>0</v>
      </c>
      <c r="P25" s="208"/>
      <c r="Q25" s="207">
        <v>0</v>
      </c>
      <c r="R25" s="212"/>
      <c r="S25" s="207">
        <v>-2064</v>
      </c>
      <c r="T25" s="208"/>
      <c r="U25" s="207">
        <v>-2064</v>
      </c>
      <c r="W25" s="207">
        <v>-951</v>
      </c>
      <c r="Y25" s="207">
        <v>-3015</v>
      </c>
      <c r="Z25" s="209">
        <f t="shared" si="0"/>
        <v>0</v>
      </c>
      <c r="AA25" s="209">
        <f t="shared" si="1"/>
        <v>0</v>
      </c>
      <c r="AB25" s="209">
        <f t="shared" si="2"/>
        <v>0</v>
      </c>
    </row>
    <row r="26" spans="1:28" s="198" customFormat="1" ht="12.6" customHeight="1">
      <c r="A26" s="198" t="s">
        <v>174</v>
      </c>
      <c r="B26" s="202"/>
      <c r="C26" s="202"/>
      <c r="D26" s="202"/>
      <c r="E26" s="202"/>
      <c r="F26" s="202"/>
      <c r="G26" s="208">
        <v>0</v>
      </c>
      <c r="H26" s="210">
        <v>0</v>
      </c>
      <c r="I26" s="208">
        <v>0</v>
      </c>
      <c r="J26" s="211"/>
      <c r="K26" s="208">
        <v>0</v>
      </c>
      <c r="L26" s="210"/>
      <c r="M26" s="208">
        <v>0</v>
      </c>
      <c r="N26" s="208"/>
      <c r="O26" s="208">
        <v>0</v>
      </c>
      <c r="P26" s="208"/>
      <c r="Q26" s="213">
        <v>-15715</v>
      </c>
      <c r="R26" s="212"/>
      <c r="S26" s="208">
        <v>-2064</v>
      </c>
      <c r="T26" s="208"/>
      <c r="U26" s="208">
        <v>-17779</v>
      </c>
      <c r="W26" s="208">
        <v>-2682</v>
      </c>
      <c r="Y26" s="208">
        <v>-20461</v>
      </c>
      <c r="Z26" s="209">
        <f>SUM(G26:S26)-U26</f>
        <v>0</v>
      </c>
      <c r="AA26" s="209">
        <f t="shared" si="1"/>
        <v>0</v>
      </c>
      <c r="AB26" s="209">
        <f t="shared" si="2"/>
        <v>0</v>
      </c>
    </row>
    <row r="27" spans="1:28" s="198" customFormat="1" ht="12.6" customHeight="1">
      <c r="A27" s="198" t="s">
        <v>194</v>
      </c>
      <c r="B27" s="202"/>
      <c r="C27" s="202"/>
      <c r="D27" s="202"/>
      <c r="E27" s="202"/>
      <c r="F27" s="201">
        <v>11</v>
      </c>
      <c r="G27" s="208">
        <v>0</v>
      </c>
      <c r="H27" s="210">
        <v>0</v>
      </c>
      <c r="I27" s="208">
        <v>0</v>
      </c>
      <c r="J27" s="211"/>
      <c r="K27" s="208">
        <v>-3116</v>
      </c>
      <c r="L27" s="210"/>
      <c r="M27" s="208">
        <v>45205</v>
      </c>
      <c r="N27" s="208"/>
      <c r="O27" s="208">
        <v>0</v>
      </c>
      <c r="P27" s="208"/>
      <c r="Q27" s="208">
        <v>-45296</v>
      </c>
      <c r="R27" s="212"/>
      <c r="S27" s="208">
        <v>3207</v>
      </c>
      <c r="T27" s="208"/>
      <c r="U27" s="208">
        <v>0</v>
      </c>
      <c r="W27" s="208">
        <v>-172360</v>
      </c>
      <c r="Y27" s="208">
        <v>-172360</v>
      </c>
      <c r="Z27" s="209">
        <f>SUM(G27:S27)-U27</f>
        <v>0</v>
      </c>
      <c r="AA27" s="209">
        <f t="shared" si="1"/>
        <v>0</v>
      </c>
      <c r="AB27" s="209">
        <f t="shared" si="2"/>
        <v>0</v>
      </c>
    </row>
    <row r="28" spans="1:28" s="198" customFormat="1" ht="12.6" customHeight="1">
      <c r="A28" s="198" t="s">
        <v>211</v>
      </c>
      <c r="B28" s="202"/>
      <c r="C28" s="202"/>
      <c r="D28" s="202"/>
      <c r="E28" s="202"/>
      <c r="F28" s="201">
        <v>24</v>
      </c>
      <c r="G28" s="208">
        <v>0</v>
      </c>
      <c r="H28" s="210">
        <v>0</v>
      </c>
      <c r="I28" s="208">
        <v>0</v>
      </c>
      <c r="J28" s="211"/>
      <c r="K28" s="208">
        <v>0</v>
      </c>
      <c r="L28" s="210"/>
      <c r="M28" s="208">
        <v>0</v>
      </c>
      <c r="N28" s="208"/>
      <c r="O28" s="208">
        <v>0</v>
      </c>
      <c r="P28" s="208"/>
      <c r="Q28" s="207">
        <v>-17428</v>
      </c>
      <c r="R28" s="212"/>
      <c r="S28" s="208">
        <v>0</v>
      </c>
      <c r="T28" s="208"/>
      <c r="U28" s="208">
        <v>-17428</v>
      </c>
      <c r="W28" s="208">
        <v>0</v>
      </c>
      <c r="Y28" s="208">
        <v>-17428</v>
      </c>
      <c r="Z28" s="209"/>
      <c r="AA28" s="209"/>
      <c r="AB28" s="209"/>
    </row>
    <row r="29" spans="1:28" s="198" customFormat="1" ht="12.6" customHeight="1" thickBot="1">
      <c r="A29" s="198" t="s">
        <v>212</v>
      </c>
      <c r="B29" s="202"/>
      <c r="G29" s="214">
        <v>290513</v>
      </c>
      <c r="H29" s="208">
        <v>0</v>
      </c>
      <c r="I29" s="214">
        <v>87739</v>
      </c>
      <c r="J29" s="208"/>
      <c r="K29" s="214">
        <v>0</v>
      </c>
      <c r="L29" s="208"/>
      <c r="M29" s="214">
        <v>0</v>
      </c>
      <c r="N29" s="208"/>
      <c r="O29" s="214">
        <v>29052</v>
      </c>
      <c r="P29" s="208"/>
      <c r="Q29" s="215">
        <v>389930</v>
      </c>
      <c r="R29" s="208"/>
      <c r="S29" s="214">
        <v>0</v>
      </c>
      <c r="T29" s="208"/>
      <c r="U29" s="214">
        <v>797234</v>
      </c>
      <c r="W29" s="214">
        <v>2804</v>
      </c>
      <c r="Y29" s="214">
        <v>800038</v>
      </c>
      <c r="Z29" s="209">
        <f>SUM(G29:S29)-U29</f>
        <v>0</v>
      </c>
      <c r="AA29" s="209">
        <f t="shared" si="1"/>
        <v>0</v>
      </c>
      <c r="AB29" s="209">
        <f t="shared" si="2"/>
        <v>0</v>
      </c>
    </row>
    <row r="30" spans="1:28" s="88" customFormat="1" ht="0.75" customHeight="1" thickTop="1">
      <c r="B30" s="94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W30" s="87"/>
      <c r="Y30" s="87"/>
      <c r="Z30" s="93"/>
      <c r="AA30" s="93"/>
      <c r="AB30" s="93"/>
    </row>
    <row r="31" spans="1:28" s="101" customFormat="1" ht="10.15" customHeight="1">
      <c r="A31" s="100"/>
      <c r="B31" s="100"/>
      <c r="D31" s="100"/>
      <c r="F31" s="102"/>
      <c r="G31" s="103"/>
      <c r="H31" s="103"/>
      <c r="I31" s="103"/>
      <c r="J31" s="103"/>
      <c r="K31" s="103"/>
      <c r="L31" s="104"/>
      <c r="M31" s="103"/>
      <c r="N31" s="103"/>
      <c r="O31" s="103"/>
      <c r="P31" s="103"/>
      <c r="Q31" s="105"/>
      <c r="R31" s="104"/>
      <c r="S31" s="104"/>
      <c r="T31" s="104"/>
      <c r="U31" s="104"/>
      <c r="Y31" s="106"/>
    </row>
    <row r="32" spans="1:28" ht="20.100000000000001" customHeight="1">
      <c r="G32" s="69"/>
      <c r="H32" s="69"/>
      <c r="I32" s="69"/>
      <c r="J32" s="69"/>
      <c r="K32" s="69"/>
      <c r="L32" s="68"/>
      <c r="M32" s="69"/>
      <c r="N32" s="69"/>
      <c r="O32" s="69"/>
      <c r="P32" s="69"/>
      <c r="Q32" s="69"/>
      <c r="R32" s="68"/>
      <c r="S32" s="68"/>
      <c r="T32" s="68"/>
      <c r="U32" s="68"/>
      <c r="V32" s="68"/>
      <c r="W32" s="68"/>
      <c r="X32" s="68"/>
      <c r="Y32" s="68"/>
    </row>
    <row r="33" spans="7:25" ht="20.100000000000001" customHeight="1">
      <c r="G33" s="69">
        <f t="shared" ref="G33:Y33" si="3">SUM(G17:G18)-G19</f>
        <v>0</v>
      </c>
      <c r="H33" s="69">
        <f t="shared" si="3"/>
        <v>0</v>
      </c>
      <c r="I33" s="69">
        <f t="shared" si="3"/>
        <v>0</v>
      </c>
      <c r="J33" s="69">
        <f t="shared" si="3"/>
        <v>0</v>
      </c>
      <c r="K33" s="69">
        <f t="shared" si="3"/>
        <v>0</v>
      </c>
      <c r="L33" s="69">
        <f t="shared" si="3"/>
        <v>0</v>
      </c>
      <c r="M33" s="69">
        <f t="shared" si="3"/>
        <v>0</v>
      </c>
      <c r="N33" s="69">
        <f t="shared" si="3"/>
        <v>0</v>
      </c>
      <c r="O33" s="69">
        <f t="shared" si="3"/>
        <v>0</v>
      </c>
      <c r="P33" s="69">
        <f t="shared" si="3"/>
        <v>0</v>
      </c>
      <c r="Q33" s="69">
        <f t="shared" si="3"/>
        <v>0</v>
      </c>
      <c r="R33" s="69">
        <f t="shared" si="3"/>
        <v>0</v>
      </c>
      <c r="S33" s="69">
        <f t="shared" si="3"/>
        <v>0</v>
      </c>
      <c r="T33" s="69">
        <f t="shared" si="3"/>
        <v>0</v>
      </c>
      <c r="U33" s="69">
        <f t="shared" si="3"/>
        <v>0</v>
      </c>
      <c r="V33" s="69">
        <f t="shared" si="3"/>
        <v>0</v>
      </c>
      <c r="W33" s="69">
        <f t="shared" si="3"/>
        <v>0</v>
      </c>
      <c r="X33" s="69">
        <f t="shared" si="3"/>
        <v>0</v>
      </c>
      <c r="Y33" s="69">
        <f t="shared" si="3"/>
        <v>0</v>
      </c>
    </row>
    <row r="34" spans="7:25" ht="20.100000000000001" customHeight="1">
      <c r="G34" s="63">
        <f>SUM(G16,G19,G20)-G21</f>
        <v>0</v>
      </c>
      <c r="H34" s="63">
        <f>SUM(H19,H23:H23)-H24</f>
        <v>0</v>
      </c>
      <c r="I34" s="63">
        <f>SUM(I16,I19,I20)-I21</f>
        <v>0</v>
      </c>
      <c r="J34" s="63">
        <f>SUM(J19,J23:J23)-J24</f>
        <v>0</v>
      </c>
      <c r="K34" s="63">
        <f>SUM(K16,K19,K20)-K21</f>
        <v>0</v>
      </c>
      <c r="L34" s="63">
        <f>SUM(L19,L23:L23)-L24</f>
        <v>0</v>
      </c>
      <c r="M34" s="63">
        <f>SUM(M16,M19,M20)-M21</f>
        <v>0</v>
      </c>
      <c r="N34" s="63">
        <f>SUM(N19,N23:N23)-N24</f>
        <v>0</v>
      </c>
      <c r="O34" s="63">
        <f>SUM(O16,O19,O20)-O21</f>
        <v>0</v>
      </c>
      <c r="P34" s="63">
        <f>SUM(P19,P23:P23)-P24</f>
        <v>0</v>
      </c>
      <c r="Q34" s="63">
        <f>SUM(Q16,Q19,Q20)-Q21</f>
        <v>0</v>
      </c>
      <c r="R34" s="63">
        <f>SUM(R19,R23:R23)-R24</f>
        <v>0</v>
      </c>
      <c r="S34" s="63">
        <f>SUM(S16,S19,S20)-S21</f>
        <v>0</v>
      </c>
      <c r="T34" s="63">
        <f>SUM(T19,T23:T23)-T24</f>
        <v>0</v>
      </c>
      <c r="U34" s="63">
        <f>SUM(U16,U19,U20)-U21</f>
        <v>0</v>
      </c>
      <c r="V34" s="63">
        <f>SUM(V19,V23:V23)-V24</f>
        <v>0</v>
      </c>
      <c r="W34" s="63">
        <f>SUM(W16,W19,W20)-W21</f>
        <v>0</v>
      </c>
      <c r="X34" s="63">
        <f>SUM(X19,X23:X23)-X24</f>
        <v>0</v>
      </c>
      <c r="Y34" s="63">
        <f>SUM(Y16,Y19,Y20)-Y21</f>
        <v>0</v>
      </c>
    </row>
    <row r="35" spans="7:25" ht="20.100000000000001" customHeight="1">
      <c r="N35" s="63"/>
    </row>
    <row r="36" spans="7:25" ht="20.100000000000001" customHeight="1">
      <c r="G36" s="63">
        <f t="shared" ref="G36:Y36" si="4">SUM(G24:G25)-G26</f>
        <v>0</v>
      </c>
      <c r="H36" s="63">
        <f t="shared" si="4"/>
        <v>0</v>
      </c>
      <c r="I36" s="63">
        <f t="shared" si="4"/>
        <v>0</v>
      </c>
      <c r="J36" s="63">
        <f t="shared" si="4"/>
        <v>0</v>
      </c>
      <c r="K36" s="63">
        <f t="shared" si="4"/>
        <v>0</v>
      </c>
      <c r="L36" s="63">
        <f t="shared" si="4"/>
        <v>0</v>
      </c>
      <c r="M36" s="63">
        <f t="shared" si="4"/>
        <v>0</v>
      </c>
      <c r="N36" s="63">
        <f t="shared" si="4"/>
        <v>0</v>
      </c>
      <c r="O36" s="63">
        <f t="shared" si="4"/>
        <v>0</v>
      </c>
      <c r="P36" s="63">
        <f t="shared" si="4"/>
        <v>0</v>
      </c>
      <c r="Q36" s="63">
        <f t="shared" si="4"/>
        <v>0</v>
      </c>
      <c r="R36" s="63">
        <f t="shared" si="4"/>
        <v>0</v>
      </c>
      <c r="S36" s="63">
        <f t="shared" si="4"/>
        <v>0</v>
      </c>
      <c r="T36" s="63">
        <f t="shared" si="4"/>
        <v>0</v>
      </c>
      <c r="U36" s="63">
        <f t="shared" si="4"/>
        <v>0</v>
      </c>
      <c r="V36" s="63">
        <f t="shared" si="4"/>
        <v>0</v>
      </c>
      <c r="W36" s="63">
        <f t="shared" si="4"/>
        <v>0</v>
      </c>
      <c r="X36" s="63">
        <f t="shared" si="4"/>
        <v>0</v>
      </c>
      <c r="Y36" s="63">
        <f t="shared" si="4"/>
        <v>0</v>
      </c>
    </row>
    <row r="37" spans="7:25" ht="20.100000000000001" customHeight="1">
      <c r="G37" s="63">
        <f>SUM(G23,G26:G26)-G29+G27+G28</f>
        <v>0</v>
      </c>
      <c r="H37" s="63">
        <f t="shared" ref="H37:X37" si="5">SUM(H23,H26:H26)-H29+H27</f>
        <v>0</v>
      </c>
      <c r="I37" s="63">
        <f>SUM(I23,I26:I26)-I29+I27+I28</f>
        <v>0</v>
      </c>
      <c r="J37" s="63">
        <f t="shared" si="5"/>
        <v>0</v>
      </c>
      <c r="K37" s="63">
        <f>SUM(K23,K26:K26)-K29+K27+K28</f>
        <v>0</v>
      </c>
      <c r="L37" s="63">
        <f t="shared" si="5"/>
        <v>0</v>
      </c>
      <c r="M37" s="63">
        <f>SUM(M23,M26:M26)-M29+M27+M28</f>
        <v>0</v>
      </c>
      <c r="N37" s="63">
        <f t="shared" si="5"/>
        <v>0</v>
      </c>
      <c r="O37" s="63">
        <f>SUM(O23,O26:O26)-O29+O27+O28</f>
        <v>0</v>
      </c>
      <c r="P37" s="63">
        <f t="shared" si="5"/>
        <v>0</v>
      </c>
      <c r="Q37" s="63">
        <f>SUM(Q23,Q26:Q26)-Q29+Q27+Q28</f>
        <v>0</v>
      </c>
      <c r="R37" s="63">
        <f t="shared" si="5"/>
        <v>0</v>
      </c>
      <c r="S37" s="63">
        <f>SUM(S23,S26:S26)-S29+S27+S28</f>
        <v>0</v>
      </c>
      <c r="T37" s="63">
        <f t="shared" si="5"/>
        <v>0</v>
      </c>
      <c r="U37" s="63">
        <f>SUM(U23,U26:U26)-U29+U27+U28</f>
        <v>0</v>
      </c>
      <c r="V37" s="63">
        <f t="shared" si="5"/>
        <v>0</v>
      </c>
      <c r="W37" s="63">
        <f>SUM(W23,W26:W26)-W29+W27+W28</f>
        <v>0</v>
      </c>
      <c r="X37" s="63">
        <f t="shared" si="5"/>
        <v>0</v>
      </c>
      <c r="Y37" s="63">
        <f>SUM(Y23,Y26:Y26)-Y29+Y27+Y28</f>
        <v>0</v>
      </c>
    </row>
    <row r="38" spans="7:25" ht="20.100000000000001" customHeight="1">
      <c r="G38" s="63">
        <f>G29-งบแสดงฐานะการเงิน!G86</f>
        <v>0</v>
      </c>
      <c r="I38" s="63">
        <f>I29-งบแสดงฐานะการเงิน!G87</f>
        <v>0</v>
      </c>
      <c r="O38" s="63">
        <f>O29-งบแสดงฐานะการเงิน!G95</f>
        <v>0</v>
      </c>
      <c r="Q38" s="6">
        <f>Q29-งบแสดงฐานะการเงิน!G96</f>
        <v>0</v>
      </c>
      <c r="U38" s="64">
        <f>U29-งบแสดงฐานะการเงิน!G98</f>
        <v>0</v>
      </c>
      <c r="W38" s="117">
        <f>W29-งบแสดงฐานะการเงิน!G99</f>
        <v>0</v>
      </c>
      <c r="Y38" s="117">
        <f>Y29-งบแสดงฐานะการเงิน!G100</f>
        <v>0</v>
      </c>
    </row>
    <row r="57" spans="12:25" ht="20.100000000000001" customHeight="1">
      <c r="L57" s="63"/>
      <c r="N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2:25" ht="20.100000000000001" customHeight="1">
      <c r="L58" s="63"/>
      <c r="N58" s="63"/>
      <c r="Q58" s="63"/>
      <c r="R58" s="63"/>
      <c r="S58" s="63"/>
      <c r="T58" s="63"/>
      <c r="U58" s="63"/>
      <c r="V58" s="63"/>
      <c r="W58" s="63"/>
      <c r="X58" s="63"/>
      <c r="Y58" s="63"/>
    </row>
    <row r="60" spans="12:25" ht="20.100000000000001" customHeight="1">
      <c r="L60" s="63"/>
      <c r="N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2:25" ht="20.100000000000001" customHeight="1">
      <c r="L61" s="63"/>
      <c r="N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2:25" ht="2.25" customHeight="1">
      <c r="L62" s="63"/>
      <c r="N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2:25" ht="20.100000000000001" customHeight="1">
      <c r="L63" s="63"/>
      <c r="N63" s="63"/>
      <c r="Q63" s="63"/>
      <c r="R63" s="63"/>
      <c r="S63" s="63"/>
      <c r="T63" s="63"/>
      <c r="U63" s="63"/>
      <c r="V63" s="63"/>
      <c r="W63" s="63"/>
      <c r="X63" s="63"/>
      <c r="Y63" s="63"/>
    </row>
    <row r="94" spans="15:19" ht="20.100000000000001" customHeight="1">
      <c r="O94" s="69"/>
      <c r="P94" s="69"/>
      <c r="Q94" s="69"/>
      <c r="R94" s="69"/>
      <c r="S94" s="69"/>
    </row>
    <row r="96" spans="15:19" ht="20.100000000000001" customHeight="1">
      <c r="O96" s="69"/>
      <c r="P96" s="69"/>
      <c r="Q96" s="69"/>
      <c r="R96" s="69"/>
      <c r="S96" s="69"/>
    </row>
    <row r="97" spans="7:19" ht="20.100000000000001" customHeight="1">
      <c r="O97" s="69"/>
      <c r="P97" s="69"/>
      <c r="Q97" s="69"/>
      <c r="R97" s="69"/>
      <c r="S97" s="69"/>
    </row>
    <row r="99" spans="7:19" ht="0.75" customHeight="1"/>
    <row r="100" spans="7:19" ht="25.15" customHeight="1"/>
    <row r="102" spans="7:19" ht="20.100000000000001" customHeight="1">
      <c r="G102" s="69"/>
      <c r="H102" s="69"/>
      <c r="I102" s="69"/>
      <c r="J102" s="69"/>
      <c r="K102" s="69"/>
      <c r="L102" s="69"/>
      <c r="M102" s="69"/>
    </row>
  </sheetData>
  <mergeCells count="10">
    <mergeCell ref="A14:E14"/>
    <mergeCell ref="A3:Y3"/>
    <mergeCell ref="A4:Y4"/>
    <mergeCell ref="A6:Y6"/>
    <mergeCell ref="A5:Y5"/>
    <mergeCell ref="A7:Y7"/>
    <mergeCell ref="G8:Y8"/>
    <mergeCell ref="G9:U9"/>
    <mergeCell ref="K10:M10"/>
    <mergeCell ref="O10:Q10"/>
  </mergeCells>
  <pageMargins left="0.78740157480314965" right="0.39370078740157483" top="0.98425196850393704" bottom="0.78740157480314965" header="0.51181102362204722" footer="0.59055118110236227"/>
  <pageSetup paperSize="9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Q110"/>
  <sheetViews>
    <sheetView view="pageBreakPreview" zoomScaleNormal="90" zoomScaleSheetLayoutView="100" workbookViewId="0">
      <selection activeCell="A3" sqref="A3:O3"/>
    </sheetView>
  </sheetViews>
  <sheetFormatPr defaultColWidth="9.28515625" defaultRowHeight="20.100000000000001" customHeight="1"/>
  <cols>
    <col min="1" max="4" width="1.7109375" style="95" customWidth="1"/>
    <col min="5" max="5" width="28.7109375" style="95" customWidth="1"/>
    <col min="6" max="6" width="8.28515625" style="119" customWidth="1"/>
    <col min="7" max="7" width="15.42578125" style="113" customWidth="1"/>
    <col min="8" max="8" width="1.28515625" style="113" customWidth="1"/>
    <col min="9" max="9" width="15.42578125" style="113" customWidth="1"/>
    <col min="10" max="10" width="1.28515625" style="113" customWidth="1"/>
    <col min="11" max="11" width="15.42578125" style="113" customWidth="1"/>
    <col min="12" max="12" width="1" style="113" customWidth="1"/>
    <col min="13" max="13" width="15.42578125" style="115" customWidth="1"/>
    <col min="14" max="14" width="1.28515625" style="114" customWidth="1"/>
    <col min="15" max="15" width="15.42578125" style="95" customWidth="1"/>
    <col min="16" max="16384" width="9.28515625" style="95"/>
  </cols>
  <sheetData>
    <row r="1" spans="1:16" ht="18" customHeight="1">
      <c r="L1" s="114"/>
      <c r="M1" s="107" t="s">
        <v>176</v>
      </c>
      <c r="N1" s="108"/>
      <c r="O1" s="108"/>
    </row>
    <row r="2" spans="1:16" ht="18" customHeight="1">
      <c r="L2" s="114"/>
      <c r="M2" s="109" t="s">
        <v>177</v>
      </c>
      <c r="N2" s="110"/>
      <c r="O2" s="110"/>
    </row>
    <row r="3" spans="1:16" ht="16.5" customHeight="1">
      <c r="A3" s="292" t="s">
        <v>197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1:16" ht="22.5" customHeight="1">
      <c r="A4" s="293" t="s">
        <v>42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spans="1:16" ht="22.5" customHeight="1">
      <c r="A5" s="294" t="s">
        <v>190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spans="1:16" ht="22.5" customHeight="1">
      <c r="A6" s="294" t="s">
        <v>209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</row>
    <row r="7" spans="1:16" s="129" customFormat="1" ht="16.5" customHeight="1">
      <c r="A7" s="127" t="s">
        <v>34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8" t="s">
        <v>175</v>
      </c>
    </row>
    <row r="8" spans="1:16" s="129" customFormat="1" ht="16.5" customHeight="1">
      <c r="A8" s="130"/>
      <c r="B8" s="130"/>
      <c r="C8" s="130"/>
      <c r="D8" s="130"/>
      <c r="E8" s="130"/>
      <c r="F8" s="130"/>
      <c r="G8" s="303" t="s">
        <v>77</v>
      </c>
      <c r="H8" s="303"/>
      <c r="I8" s="303"/>
      <c r="J8" s="303"/>
      <c r="K8" s="303"/>
      <c r="L8" s="303"/>
      <c r="M8" s="303"/>
      <c r="N8" s="303"/>
      <c r="O8" s="303"/>
    </row>
    <row r="9" spans="1:16" s="129" customFormat="1" ht="16.5" customHeight="1">
      <c r="A9" s="131"/>
      <c r="B9" s="131"/>
      <c r="C9" s="131"/>
      <c r="D9" s="131"/>
      <c r="E9" s="131"/>
      <c r="F9" s="132"/>
      <c r="G9" s="133"/>
      <c r="H9" s="133"/>
      <c r="I9" s="133"/>
      <c r="J9" s="133"/>
      <c r="K9" s="301" t="s">
        <v>24</v>
      </c>
      <c r="L9" s="301"/>
      <c r="M9" s="301"/>
      <c r="N9" s="133"/>
    </row>
    <row r="10" spans="1:16" s="129" customFormat="1" ht="16.5" customHeight="1">
      <c r="A10" s="131"/>
      <c r="B10" s="131"/>
      <c r="C10" s="131"/>
      <c r="D10" s="131"/>
      <c r="E10" s="131"/>
      <c r="F10" s="132"/>
      <c r="H10" s="135"/>
      <c r="I10" s="135"/>
      <c r="J10" s="135"/>
      <c r="K10" s="135" t="s">
        <v>61</v>
      </c>
      <c r="L10" s="135"/>
      <c r="M10" s="135"/>
      <c r="N10" s="135"/>
    </row>
    <row r="11" spans="1:16" s="129" customFormat="1" ht="16.5" customHeight="1">
      <c r="A11" s="131"/>
      <c r="B11" s="131"/>
      <c r="C11" s="131"/>
      <c r="D11" s="131"/>
      <c r="E11" s="131"/>
      <c r="G11" s="135" t="s">
        <v>45</v>
      </c>
      <c r="H11" s="133"/>
      <c r="I11" s="136" t="s">
        <v>62</v>
      </c>
      <c r="J11" s="133"/>
      <c r="K11" s="136" t="s">
        <v>63</v>
      </c>
      <c r="L11" s="133"/>
      <c r="M11" s="136"/>
      <c r="N11" s="133"/>
      <c r="O11" s="135" t="s">
        <v>65</v>
      </c>
    </row>
    <row r="12" spans="1:16" s="129" customFormat="1" ht="16.5" customHeight="1">
      <c r="A12" s="302"/>
      <c r="B12" s="302"/>
      <c r="C12" s="302"/>
      <c r="D12" s="302"/>
      <c r="E12" s="302"/>
      <c r="F12" s="135" t="s">
        <v>2</v>
      </c>
      <c r="G12" s="134" t="s">
        <v>84</v>
      </c>
      <c r="H12" s="133"/>
      <c r="I12" s="134" t="s">
        <v>76</v>
      </c>
      <c r="J12" s="133"/>
      <c r="K12" s="134" t="s">
        <v>66</v>
      </c>
      <c r="L12" s="133"/>
      <c r="M12" s="134" t="s">
        <v>26</v>
      </c>
      <c r="N12" s="133"/>
      <c r="O12" s="137" t="s">
        <v>68</v>
      </c>
    </row>
    <row r="13" spans="1:16" s="129" customFormat="1" ht="16.5" customHeight="1">
      <c r="A13" s="129" t="s">
        <v>172</v>
      </c>
      <c r="B13" s="132"/>
      <c r="C13" s="132"/>
      <c r="D13" s="132"/>
      <c r="E13" s="132"/>
      <c r="F13" s="132"/>
      <c r="G13" s="138">
        <v>290513</v>
      </c>
      <c r="H13" s="139"/>
      <c r="I13" s="138">
        <v>87739</v>
      </c>
      <c r="J13" s="139"/>
      <c r="K13" s="138">
        <v>29052</v>
      </c>
      <c r="L13" s="139"/>
      <c r="M13" s="138">
        <v>440800</v>
      </c>
      <c r="N13" s="139"/>
      <c r="O13" s="138">
        <v>848104</v>
      </c>
      <c r="P13" s="140">
        <f t="shared" ref="P13:P22" si="0">SUM(G13:M13)-O13</f>
        <v>0</v>
      </c>
    </row>
    <row r="14" spans="1:16" s="129" customFormat="1" ht="16.5" customHeight="1">
      <c r="A14" s="129" t="s">
        <v>188</v>
      </c>
      <c r="B14" s="132"/>
      <c r="C14" s="132"/>
      <c r="D14" s="132"/>
      <c r="E14" s="132"/>
      <c r="F14" s="132"/>
      <c r="G14" s="141">
        <v>0</v>
      </c>
      <c r="H14" s="139"/>
      <c r="I14" s="141">
        <v>0</v>
      </c>
      <c r="J14" s="139"/>
      <c r="K14" s="141">
        <v>0</v>
      </c>
      <c r="L14" s="139"/>
      <c r="M14" s="141">
        <v>30937</v>
      </c>
      <c r="N14" s="139"/>
      <c r="O14" s="141">
        <v>30937</v>
      </c>
      <c r="P14" s="140">
        <f t="shared" si="0"/>
        <v>0</v>
      </c>
    </row>
    <row r="15" spans="1:16" s="129" customFormat="1" ht="16.5" customHeight="1">
      <c r="A15" s="129" t="s">
        <v>189</v>
      </c>
      <c r="B15" s="132"/>
      <c r="C15" s="132"/>
      <c r="D15" s="132"/>
      <c r="E15" s="132"/>
      <c r="F15" s="132"/>
      <c r="G15" s="138">
        <v>0</v>
      </c>
      <c r="H15" s="142"/>
      <c r="I15" s="138">
        <v>0</v>
      </c>
      <c r="J15" s="142"/>
      <c r="K15" s="138">
        <v>0</v>
      </c>
      <c r="L15" s="142"/>
      <c r="M15" s="138">
        <v>0</v>
      </c>
      <c r="N15" s="143"/>
      <c r="O15" s="138">
        <v>0</v>
      </c>
      <c r="P15" s="140">
        <f t="shared" si="0"/>
        <v>0</v>
      </c>
    </row>
    <row r="16" spans="1:16" s="129" customFormat="1" ht="16.5" customHeight="1">
      <c r="A16" s="129" t="s">
        <v>174</v>
      </c>
      <c r="B16" s="132"/>
      <c r="C16" s="132"/>
      <c r="D16" s="132"/>
      <c r="E16" s="132"/>
      <c r="F16" s="132"/>
      <c r="G16" s="141">
        <v>0</v>
      </c>
      <c r="H16" s="142"/>
      <c r="I16" s="141">
        <v>0</v>
      </c>
      <c r="J16" s="142"/>
      <c r="K16" s="146">
        <v>0</v>
      </c>
      <c r="L16" s="142"/>
      <c r="M16" s="141">
        <v>30937</v>
      </c>
      <c r="N16" s="143"/>
      <c r="O16" s="146">
        <v>30937</v>
      </c>
      <c r="P16" s="140">
        <f t="shared" si="0"/>
        <v>0</v>
      </c>
    </row>
    <row r="17" spans="1:17" s="129" customFormat="1" ht="16.5" customHeight="1">
      <c r="A17" s="129" t="s">
        <v>211</v>
      </c>
      <c r="B17" s="132"/>
      <c r="C17" s="132"/>
      <c r="D17" s="132"/>
      <c r="E17" s="132"/>
      <c r="F17" s="131">
        <v>24</v>
      </c>
      <c r="G17" s="141">
        <v>0</v>
      </c>
      <c r="H17" s="142"/>
      <c r="I17" s="141">
        <v>0</v>
      </c>
      <c r="J17" s="142"/>
      <c r="K17" s="138">
        <v>0</v>
      </c>
      <c r="L17" s="142"/>
      <c r="M17" s="141">
        <v>-130131</v>
      </c>
      <c r="N17" s="143"/>
      <c r="O17" s="138">
        <v>-130131</v>
      </c>
      <c r="P17" s="140"/>
    </row>
    <row r="18" spans="1:17" s="129" customFormat="1" ht="16.5" customHeight="1" thickBot="1">
      <c r="A18" s="129" t="s">
        <v>210</v>
      </c>
      <c r="B18" s="132"/>
      <c r="G18" s="144">
        <v>290513</v>
      </c>
      <c r="H18" s="141"/>
      <c r="I18" s="144">
        <v>87739</v>
      </c>
      <c r="J18" s="141"/>
      <c r="K18" s="145">
        <v>29052</v>
      </c>
      <c r="L18" s="141"/>
      <c r="M18" s="144">
        <v>341606</v>
      </c>
      <c r="N18" s="141"/>
      <c r="O18" s="145">
        <v>748910</v>
      </c>
      <c r="P18" s="140">
        <f t="shared" si="0"/>
        <v>0</v>
      </c>
    </row>
    <row r="19" spans="1:17" s="129" customFormat="1" ht="16.5" customHeight="1" thickTop="1">
      <c r="B19" s="132"/>
      <c r="G19" s="141"/>
      <c r="H19" s="141"/>
      <c r="I19" s="141"/>
      <c r="J19" s="141"/>
      <c r="K19" s="141"/>
      <c r="L19" s="141"/>
      <c r="M19" s="141"/>
      <c r="N19" s="141"/>
      <c r="O19" s="141"/>
      <c r="P19" s="140">
        <f t="shared" si="0"/>
        <v>0</v>
      </c>
      <c r="Q19" s="140"/>
    </row>
    <row r="20" spans="1:17" s="129" customFormat="1" ht="16.5" customHeight="1">
      <c r="A20" s="129" t="s">
        <v>173</v>
      </c>
      <c r="B20" s="132"/>
      <c r="C20" s="132"/>
      <c r="D20" s="132"/>
      <c r="E20" s="132"/>
      <c r="F20" s="132"/>
      <c r="G20" s="138">
        <v>290513</v>
      </c>
      <c r="H20" s="139"/>
      <c r="I20" s="138">
        <v>87739</v>
      </c>
      <c r="J20" s="139"/>
      <c r="K20" s="138">
        <v>29052</v>
      </c>
      <c r="L20" s="139"/>
      <c r="M20" s="138">
        <v>265631</v>
      </c>
      <c r="N20" s="139"/>
      <c r="O20" s="138">
        <v>672935</v>
      </c>
      <c r="P20" s="140">
        <f t="shared" si="0"/>
        <v>0</v>
      </c>
    </row>
    <row r="21" spans="1:17" s="129" customFormat="1" ht="16.5" customHeight="1">
      <c r="A21" s="129" t="s">
        <v>188</v>
      </c>
      <c r="B21" s="132"/>
      <c r="C21" s="132"/>
      <c r="D21" s="132"/>
      <c r="E21" s="132"/>
      <c r="F21" s="132"/>
      <c r="G21" s="141">
        <v>0</v>
      </c>
      <c r="H21" s="139"/>
      <c r="I21" s="141">
        <v>0</v>
      </c>
      <c r="J21" s="139"/>
      <c r="K21" s="141">
        <v>0</v>
      </c>
      <c r="L21" s="139"/>
      <c r="M21" s="141">
        <v>135523</v>
      </c>
      <c r="N21" s="139"/>
      <c r="O21" s="141">
        <v>135523</v>
      </c>
      <c r="P21" s="140">
        <f>SUM(G21:M21)-O21</f>
        <v>0</v>
      </c>
    </row>
    <row r="22" spans="1:17" s="129" customFormat="1" ht="16.5" customHeight="1">
      <c r="A22" s="129" t="s">
        <v>189</v>
      </c>
      <c r="B22" s="132"/>
      <c r="C22" s="132"/>
      <c r="D22" s="132"/>
      <c r="E22" s="132"/>
      <c r="F22" s="132"/>
      <c r="G22" s="138">
        <v>0</v>
      </c>
      <c r="H22" s="142"/>
      <c r="I22" s="138">
        <v>0</v>
      </c>
      <c r="J22" s="142"/>
      <c r="K22" s="138">
        <v>0</v>
      </c>
      <c r="L22" s="142"/>
      <c r="M22" s="138">
        <v>-131</v>
      </c>
      <c r="N22" s="143"/>
      <c r="O22" s="138">
        <v>-131</v>
      </c>
      <c r="P22" s="140">
        <f t="shared" si="0"/>
        <v>0</v>
      </c>
    </row>
    <row r="23" spans="1:17" s="129" customFormat="1" ht="16.5" customHeight="1">
      <c r="A23" s="129" t="s">
        <v>174</v>
      </c>
      <c r="B23" s="132"/>
      <c r="C23" s="132"/>
      <c r="D23" s="132"/>
      <c r="E23" s="132"/>
      <c r="F23" s="132"/>
      <c r="G23" s="141">
        <v>0</v>
      </c>
      <c r="H23" s="142"/>
      <c r="I23" s="141">
        <v>0</v>
      </c>
      <c r="J23" s="142"/>
      <c r="K23" s="146">
        <v>0</v>
      </c>
      <c r="L23" s="142"/>
      <c r="M23" s="141">
        <v>135392</v>
      </c>
      <c r="N23" s="143"/>
      <c r="O23" s="141">
        <v>135392</v>
      </c>
      <c r="P23" s="140">
        <f>SUM(G23:M23)-O23</f>
        <v>0</v>
      </c>
    </row>
    <row r="24" spans="1:17" s="129" customFormat="1" ht="16.5" customHeight="1">
      <c r="A24" s="129" t="s">
        <v>211</v>
      </c>
      <c r="B24" s="132"/>
      <c r="C24" s="132"/>
      <c r="D24" s="132"/>
      <c r="E24" s="132"/>
      <c r="F24" s="131">
        <v>24</v>
      </c>
      <c r="G24" s="141">
        <v>0</v>
      </c>
      <c r="H24" s="142"/>
      <c r="I24" s="141">
        <v>0</v>
      </c>
      <c r="J24" s="142"/>
      <c r="K24" s="138">
        <v>0</v>
      </c>
      <c r="L24" s="142"/>
      <c r="M24" s="141">
        <v>-17428</v>
      </c>
      <c r="N24" s="143"/>
      <c r="O24" s="138">
        <v>-17428</v>
      </c>
      <c r="P24" s="140"/>
    </row>
    <row r="25" spans="1:17" s="129" customFormat="1" ht="16.5" customHeight="1" thickBot="1">
      <c r="A25" s="129" t="s">
        <v>212</v>
      </c>
      <c r="B25" s="132"/>
      <c r="G25" s="144">
        <v>290513</v>
      </c>
      <c r="H25" s="139"/>
      <c r="I25" s="144">
        <v>87739</v>
      </c>
      <c r="J25" s="139"/>
      <c r="K25" s="144">
        <v>29052</v>
      </c>
      <c r="L25" s="139"/>
      <c r="M25" s="144">
        <v>383595</v>
      </c>
      <c r="N25" s="141"/>
      <c r="O25" s="144">
        <v>790899</v>
      </c>
      <c r="P25" s="140">
        <f>SUM(G25:M25)-O25</f>
        <v>0</v>
      </c>
    </row>
    <row r="26" spans="1:17" s="129" customFormat="1" ht="12" customHeight="1" thickTop="1">
      <c r="B26" s="132"/>
      <c r="G26" s="141"/>
      <c r="H26" s="141"/>
      <c r="I26" s="141"/>
      <c r="J26" s="141"/>
      <c r="K26" s="141"/>
      <c r="L26" s="141"/>
      <c r="M26" s="141"/>
      <c r="N26" s="141"/>
      <c r="O26" s="141"/>
      <c r="P26" s="140"/>
    </row>
    <row r="27" spans="1:17" ht="18.75" customHeight="1">
      <c r="A27" s="111"/>
      <c r="B27" s="111"/>
      <c r="D27" s="111"/>
      <c r="F27" s="112"/>
      <c r="L27" s="114"/>
    </row>
    <row r="28" spans="1:17" ht="20.100000000000001" customHeight="1">
      <c r="L28" s="114"/>
      <c r="M28" s="113"/>
      <c r="O28" s="95" t="s">
        <v>34</v>
      </c>
    </row>
    <row r="29" spans="1:17" ht="20.100000000000001" customHeight="1">
      <c r="G29" s="113">
        <f>SUM(G14:G15)-G16</f>
        <v>0</v>
      </c>
      <c r="I29" s="113">
        <f>SUM(I14:I15)-I16</f>
        <v>0</v>
      </c>
      <c r="K29" s="113">
        <f t="shared" ref="K29:L29" si="1">SUM(K14:K15)-K16</f>
        <v>0</v>
      </c>
      <c r="L29" s="113">
        <f t="shared" si="1"/>
        <v>0</v>
      </c>
      <c r="M29" s="113">
        <f>SUM(M14:M15)-M16</f>
        <v>0</v>
      </c>
      <c r="N29" s="113"/>
      <c r="O29" s="113">
        <f>SUM(O14:O15)-O16</f>
        <v>0</v>
      </c>
    </row>
    <row r="30" spans="1:17" ht="20.100000000000001" customHeight="1">
      <c r="G30" s="113">
        <f>SUM(G13,G16,G17)-G18</f>
        <v>0</v>
      </c>
      <c r="I30" s="113">
        <f>SUM(I13,I16,I17)-I18</f>
        <v>0</v>
      </c>
      <c r="K30" s="113">
        <f>SUM(K13,K16,K17)-K18</f>
        <v>0</v>
      </c>
      <c r="M30" s="113">
        <f>SUM(M13,M16:M17)-M18</f>
        <v>0</v>
      </c>
      <c r="N30" s="113"/>
      <c r="O30" s="113">
        <f>SUM(O13,O16,O17)-O18</f>
        <v>0</v>
      </c>
    </row>
    <row r="31" spans="1:17" ht="20.100000000000001" customHeight="1">
      <c r="L31" s="114"/>
    </row>
    <row r="32" spans="1:17" ht="20.100000000000001" customHeight="1">
      <c r="L32" s="114"/>
    </row>
    <row r="33" spans="1:16" ht="20.100000000000001" customHeight="1">
      <c r="G33" s="113">
        <f>SUM(G21:G22)-G23</f>
        <v>0</v>
      </c>
      <c r="I33" s="113">
        <f>SUM(I21:I22)-I23</f>
        <v>0</v>
      </c>
      <c r="K33" s="113">
        <f>SUM(K21:K22)-K23</f>
        <v>0</v>
      </c>
      <c r="M33" s="113">
        <f>SUM(M21:M22)-M23</f>
        <v>0</v>
      </c>
      <c r="N33" s="113"/>
      <c r="O33" s="113">
        <f>SUM(O21:O22)-O23</f>
        <v>0</v>
      </c>
      <c r="P33" s="113"/>
    </row>
    <row r="34" spans="1:16" ht="20.100000000000001" customHeight="1">
      <c r="G34" s="113">
        <f>SUM(G20,G23:G23)-G25</f>
        <v>0</v>
      </c>
      <c r="I34" s="113">
        <f>SUM(I20,I23:I23)-I25</f>
        <v>0</v>
      </c>
      <c r="K34" s="113">
        <f>SUM(K20,K23:K23)-K25</f>
        <v>0</v>
      </c>
      <c r="M34" s="113">
        <f>SUM(M20,M23:M24)-M25</f>
        <v>0</v>
      </c>
      <c r="N34" s="113"/>
      <c r="O34" s="113">
        <f>SUM(O20,O23:O24)-O25</f>
        <v>0</v>
      </c>
      <c r="P34" s="113"/>
    </row>
    <row r="35" spans="1:16" ht="20.100000000000001" customHeight="1">
      <c r="L35" s="114"/>
    </row>
    <row r="36" spans="1:16" ht="20.100000000000001" customHeight="1">
      <c r="L36" s="114"/>
    </row>
    <row r="37" spans="1:16" ht="20.100000000000001" customHeight="1">
      <c r="L37" s="114"/>
    </row>
    <row r="38" spans="1:16" ht="20.100000000000001" customHeight="1">
      <c r="M38" s="113"/>
      <c r="O38" s="113"/>
    </row>
    <row r="39" spans="1:16" ht="20.100000000000001" customHeight="1">
      <c r="M39" s="113"/>
      <c r="O39" s="113"/>
    </row>
    <row r="40" spans="1:16" ht="20.100000000000001" customHeight="1">
      <c r="M40" s="113"/>
      <c r="N40" s="113"/>
      <c r="O40" s="113"/>
    </row>
    <row r="41" spans="1:16" ht="20.100000000000001" customHeight="1">
      <c r="M41" s="123"/>
    </row>
    <row r="47" spans="1:16" ht="6" customHeight="1"/>
    <row r="48" spans="1:16" ht="20.100000000000001" customHeight="1">
      <c r="A48" s="294"/>
      <c r="B48" s="294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M48" s="294"/>
    </row>
    <row r="49" spans="1:14" ht="20.100000000000001" customHeight="1">
      <c r="A49" s="294"/>
      <c r="B49" s="294"/>
      <c r="C49" s="294"/>
      <c r="D49" s="294"/>
      <c r="E49" s="294"/>
      <c r="F49" s="294"/>
      <c r="G49" s="294"/>
      <c r="H49" s="294"/>
      <c r="I49" s="294"/>
      <c r="J49" s="294"/>
      <c r="K49" s="294"/>
      <c r="L49" s="294"/>
      <c r="M49" s="294"/>
    </row>
    <row r="50" spans="1:14" ht="20.100000000000001" customHeight="1">
      <c r="A50" s="66"/>
      <c r="B50" s="66"/>
      <c r="C50" s="66"/>
      <c r="D50" s="66"/>
      <c r="E50" s="66"/>
      <c r="F50" s="65"/>
      <c r="G50" s="65"/>
      <c r="H50" s="65"/>
      <c r="I50" s="65"/>
      <c r="J50" s="65"/>
      <c r="K50" s="65"/>
      <c r="L50" s="65"/>
      <c r="M50" s="65"/>
    </row>
    <row r="51" spans="1:14" ht="20.100000000000001" customHeight="1">
      <c r="A51" s="120"/>
      <c r="B51" s="120"/>
      <c r="C51" s="120"/>
      <c r="D51" s="120"/>
      <c r="E51" s="120"/>
      <c r="F51" s="121"/>
      <c r="G51" s="300"/>
      <c r="H51" s="300"/>
      <c r="I51" s="300"/>
      <c r="J51" s="300"/>
      <c r="K51" s="300"/>
      <c r="L51" s="300"/>
      <c r="M51" s="300"/>
      <c r="N51" s="300"/>
    </row>
    <row r="52" spans="1:14" ht="20.100000000000001" customHeight="1">
      <c r="A52" s="120"/>
      <c r="B52" s="120"/>
      <c r="C52" s="120"/>
      <c r="D52" s="120"/>
      <c r="E52" s="120"/>
      <c r="F52" s="121"/>
      <c r="G52" s="122"/>
      <c r="H52" s="122"/>
      <c r="I52" s="122"/>
      <c r="J52" s="122"/>
      <c r="K52" s="122"/>
      <c r="L52" s="122"/>
      <c r="M52" s="122"/>
      <c r="N52" s="95"/>
    </row>
    <row r="53" spans="1:14" ht="20.100000000000001" customHeight="1">
      <c r="A53" s="120"/>
      <c r="B53" s="120"/>
      <c r="C53" s="120"/>
      <c r="D53" s="120"/>
      <c r="E53" s="120"/>
      <c r="F53" s="95"/>
      <c r="G53" s="125"/>
      <c r="H53" s="124"/>
      <c r="I53" s="125"/>
      <c r="J53" s="124"/>
      <c r="K53" s="125"/>
      <c r="L53" s="124"/>
      <c r="M53" s="125"/>
      <c r="N53" s="126"/>
    </row>
    <row r="54" spans="1:14" ht="20.100000000000001" customHeight="1">
      <c r="A54" s="299"/>
      <c r="B54" s="299"/>
      <c r="C54" s="299"/>
      <c r="D54" s="299"/>
      <c r="E54" s="299"/>
    </row>
    <row r="55" spans="1:14" ht="20.100000000000001" customHeight="1">
      <c r="A55" s="299"/>
      <c r="B55" s="299"/>
      <c r="C55" s="299"/>
      <c r="D55" s="299"/>
      <c r="E55" s="299"/>
    </row>
    <row r="74" ht="2.25" customHeight="1"/>
    <row r="109" ht="0.75" customHeight="1"/>
    <row r="110" ht="25.15" customHeight="1"/>
  </sheetData>
  <mergeCells count="12">
    <mergeCell ref="A3:O3"/>
    <mergeCell ref="A4:O4"/>
    <mergeCell ref="A54:E54"/>
    <mergeCell ref="A5:O5"/>
    <mergeCell ref="A55:E55"/>
    <mergeCell ref="A48:M48"/>
    <mergeCell ref="A49:M49"/>
    <mergeCell ref="G51:N51"/>
    <mergeCell ref="A6:O6"/>
    <mergeCell ref="K9:M9"/>
    <mergeCell ref="A12:E12"/>
    <mergeCell ref="G8:O8"/>
  </mergeCells>
  <pageMargins left="1.1811023622047245" right="0.39370078740157483" top="0.78740157480314965" bottom="0.59055118110236227" header="0.78740157480314965" footer="0.39370078740157483"/>
  <pageSetup paperSize="9" firstPageNumber="2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V80"/>
  <sheetViews>
    <sheetView view="pageBreakPreview" zoomScaleNormal="110" zoomScaleSheetLayoutView="100" workbookViewId="0">
      <selection activeCell="A3" sqref="A3:N3"/>
    </sheetView>
  </sheetViews>
  <sheetFormatPr defaultColWidth="10.7109375" defaultRowHeight="24" customHeight="1"/>
  <cols>
    <col min="1" max="1" width="1.28515625" style="2" customWidth="1"/>
    <col min="2" max="3" width="1" style="2" customWidth="1"/>
    <col min="4" max="4" width="37.28515625" style="2" customWidth="1"/>
    <col min="5" max="5" width="5.28515625" style="2" customWidth="1"/>
    <col min="6" max="6" width="1.7109375" style="2" customWidth="1"/>
    <col min="7" max="7" width="0.7109375" style="2" customWidth="1"/>
    <col min="8" max="8" width="11.42578125" style="71" customWidth="1"/>
    <col min="9" max="9" width="0.7109375" style="2" customWidth="1"/>
    <col min="10" max="10" width="11.28515625" style="2" customWidth="1"/>
    <col min="11" max="11" width="0.7109375" style="2" customWidth="1"/>
    <col min="12" max="12" width="10.7109375" style="71" customWidth="1"/>
    <col min="13" max="13" width="0.7109375" style="2" customWidth="1"/>
    <col min="14" max="14" width="11.5703125" style="2" customWidth="1"/>
    <col min="15" max="15" width="15.7109375" style="68" bestFit="1" customWidth="1"/>
    <col min="16" max="16" width="1.28515625" style="68" customWidth="1"/>
    <col min="17" max="17" width="14.28515625" style="68" bestFit="1" customWidth="1"/>
    <col min="18" max="18" width="0.7109375" style="68" customWidth="1"/>
    <col min="19" max="19" width="13.42578125" style="68" bestFit="1" customWidth="1"/>
    <col min="20" max="20" width="0.7109375" style="68" customWidth="1"/>
    <col min="21" max="21" width="13.42578125" style="68" bestFit="1" customWidth="1"/>
    <col min="22" max="22" width="10.7109375" style="68"/>
    <col min="23" max="16384" width="10.7109375" style="2"/>
  </cols>
  <sheetData>
    <row r="1" spans="1:22" ht="17.25" customHeight="1">
      <c r="H1" s="2"/>
      <c r="L1" s="2"/>
      <c r="N1" s="96" t="s">
        <v>176</v>
      </c>
      <c r="O1" s="67"/>
      <c r="P1" s="67"/>
      <c r="Q1" s="67"/>
      <c r="R1" s="67"/>
      <c r="S1" s="67"/>
      <c r="T1" s="67"/>
      <c r="U1" s="67"/>
      <c r="V1" s="67"/>
    </row>
    <row r="2" spans="1:22" ht="17.25" customHeight="1">
      <c r="H2" s="2"/>
      <c r="L2" s="2"/>
      <c r="N2" s="96" t="s">
        <v>177</v>
      </c>
      <c r="O2" s="67"/>
      <c r="P2" s="67"/>
      <c r="Q2" s="67"/>
      <c r="R2" s="67"/>
      <c r="S2" s="67"/>
      <c r="T2" s="67"/>
      <c r="U2" s="67"/>
      <c r="V2" s="67"/>
    </row>
    <row r="3" spans="1:22" ht="13.15" customHeight="1">
      <c r="A3" s="287" t="s">
        <v>213</v>
      </c>
      <c r="B3" s="287"/>
      <c r="C3" s="287"/>
      <c r="D3" s="287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2"/>
      <c r="P3" s="2"/>
      <c r="Q3" s="2"/>
      <c r="R3" s="2"/>
      <c r="S3" s="2"/>
      <c r="T3" s="2"/>
      <c r="U3" s="2"/>
      <c r="V3" s="2"/>
    </row>
    <row r="4" spans="1:22" s="4" customFormat="1" ht="18.600000000000001" customHeight="1">
      <c r="A4" s="288" t="s">
        <v>42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68"/>
      <c r="P4" s="68"/>
      <c r="Q4" s="68"/>
      <c r="R4" s="68"/>
      <c r="S4" s="68"/>
      <c r="T4" s="68"/>
      <c r="U4" s="68"/>
      <c r="V4" s="68"/>
    </row>
    <row r="5" spans="1:22" s="4" customFormat="1" ht="15" customHeight="1">
      <c r="A5" s="288" t="s">
        <v>73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68"/>
      <c r="P5" s="68"/>
      <c r="Q5" s="68"/>
      <c r="R5" s="68"/>
      <c r="S5" s="68"/>
      <c r="T5" s="68"/>
      <c r="U5" s="68"/>
      <c r="V5" s="68"/>
    </row>
    <row r="6" spans="1:22" s="4" customFormat="1" ht="21.6" customHeight="1">
      <c r="A6" s="288" t="s">
        <v>209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68"/>
      <c r="P6" s="68"/>
      <c r="Q6" s="68"/>
      <c r="R6" s="68"/>
      <c r="S6" s="68"/>
      <c r="T6" s="68"/>
      <c r="U6" s="68"/>
      <c r="V6" s="68"/>
    </row>
    <row r="7" spans="1:22" s="153" customFormat="1" ht="15" customHeight="1">
      <c r="A7" s="147"/>
      <c r="B7" s="147"/>
      <c r="C7" s="147"/>
      <c r="D7" s="147"/>
      <c r="E7" s="148"/>
      <c r="F7" s="148"/>
      <c r="G7" s="148"/>
      <c r="H7" s="149"/>
      <c r="I7" s="150"/>
      <c r="J7" s="150"/>
      <c r="K7" s="150"/>
      <c r="L7" s="149"/>
      <c r="M7" s="150"/>
      <c r="N7" s="151" t="s">
        <v>175</v>
      </c>
      <c r="O7" s="152"/>
      <c r="P7" s="152"/>
      <c r="Q7" s="152"/>
      <c r="R7" s="152"/>
      <c r="S7" s="152"/>
      <c r="T7" s="152"/>
      <c r="U7" s="152"/>
      <c r="V7" s="152"/>
    </row>
    <row r="8" spans="1:22" s="153" customFormat="1" ht="15" customHeight="1">
      <c r="E8" s="154"/>
      <c r="F8" s="154"/>
      <c r="G8" s="154"/>
      <c r="H8" s="155"/>
      <c r="I8" s="156" t="s">
        <v>1</v>
      </c>
      <c r="J8" s="156"/>
      <c r="K8" s="157"/>
      <c r="L8" s="290" t="s">
        <v>77</v>
      </c>
      <c r="M8" s="290"/>
      <c r="N8" s="290"/>
      <c r="O8" s="152"/>
      <c r="P8" s="152"/>
      <c r="Q8" s="152"/>
      <c r="R8" s="152"/>
      <c r="S8" s="152"/>
      <c r="T8" s="152"/>
      <c r="U8" s="152"/>
      <c r="V8" s="152"/>
    </row>
    <row r="9" spans="1:22" s="158" customFormat="1" ht="15" customHeight="1">
      <c r="E9" s="304" t="s">
        <v>2</v>
      </c>
      <c r="F9" s="304"/>
      <c r="G9" s="154"/>
      <c r="H9" s="160">
        <v>2566</v>
      </c>
      <c r="I9" s="161"/>
      <c r="J9" s="160">
        <v>2565</v>
      </c>
      <c r="K9" s="161"/>
      <c r="L9" s="160">
        <v>2566</v>
      </c>
      <c r="M9" s="161"/>
      <c r="N9" s="160">
        <v>2565</v>
      </c>
      <c r="O9" s="152"/>
      <c r="P9" s="152"/>
      <c r="Q9" s="152"/>
      <c r="R9" s="152"/>
      <c r="S9" s="152"/>
      <c r="T9" s="152"/>
      <c r="U9" s="152"/>
      <c r="V9" s="152"/>
    </row>
    <row r="10" spans="1:22" s="169" customFormat="1" ht="15" customHeight="1">
      <c r="A10" s="162" t="s">
        <v>27</v>
      </c>
      <c r="B10" s="163"/>
      <c r="C10" s="163"/>
      <c r="D10" s="163"/>
      <c r="E10" s="164"/>
      <c r="F10" s="165"/>
      <c r="G10" s="166"/>
      <c r="H10" s="167"/>
      <c r="I10" s="168"/>
      <c r="J10" s="167"/>
      <c r="K10" s="166"/>
      <c r="L10" s="167"/>
      <c r="M10" s="168"/>
      <c r="N10" s="167"/>
      <c r="O10" s="152"/>
      <c r="P10" s="152"/>
      <c r="Q10" s="152"/>
      <c r="R10" s="152"/>
      <c r="S10" s="152"/>
      <c r="T10" s="152"/>
      <c r="U10" s="152"/>
      <c r="V10" s="152"/>
    </row>
    <row r="11" spans="1:22" s="169" customFormat="1" ht="15" customHeight="1">
      <c r="A11" s="170" t="s">
        <v>56</v>
      </c>
      <c r="B11" s="170"/>
      <c r="C11" s="170"/>
      <c r="D11" s="170"/>
      <c r="E11" s="166"/>
      <c r="F11" s="165"/>
      <c r="G11" s="166"/>
      <c r="H11" s="171">
        <v>20935</v>
      </c>
      <c r="I11" s="172"/>
      <c r="J11" s="171">
        <v>33426</v>
      </c>
      <c r="K11" s="172"/>
      <c r="L11" s="171">
        <v>169658</v>
      </c>
      <c r="M11" s="172"/>
      <c r="N11" s="171">
        <v>38939</v>
      </c>
      <c r="O11" s="152">
        <v>0</v>
      </c>
      <c r="P11" s="152">
        <v>0</v>
      </c>
      <c r="Q11" s="152">
        <v>0</v>
      </c>
      <c r="R11" s="152">
        <v>0</v>
      </c>
      <c r="S11" s="152">
        <v>0</v>
      </c>
      <c r="T11" s="152">
        <v>0</v>
      </c>
      <c r="U11" s="152">
        <v>0</v>
      </c>
      <c r="V11" s="152"/>
    </row>
    <row r="12" spans="1:22" s="169" customFormat="1" ht="15" customHeight="1">
      <c r="A12" s="170" t="s">
        <v>57</v>
      </c>
      <c r="B12" s="170"/>
      <c r="C12" s="170"/>
      <c r="D12" s="170"/>
      <c r="E12" s="166"/>
      <c r="F12" s="165"/>
      <c r="G12" s="166"/>
      <c r="H12" s="173"/>
      <c r="I12" s="172"/>
      <c r="J12" s="173"/>
      <c r="K12" s="172"/>
      <c r="L12" s="173"/>
      <c r="M12" s="172"/>
      <c r="N12" s="173"/>
      <c r="O12" s="152"/>
      <c r="P12" s="152"/>
      <c r="Q12" s="152"/>
      <c r="R12" s="152"/>
      <c r="S12" s="152"/>
      <c r="T12" s="152"/>
      <c r="U12" s="152"/>
      <c r="V12" s="152"/>
    </row>
    <row r="13" spans="1:22" s="169" customFormat="1" ht="15" customHeight="1">
      <c r="B13" s="170" t="s">
        <v>99</v>
      </c>
      <c r="C13" s="170"/>
      <c r="D13" s="170"/>
      <c r="E13" s="166"/>
      <c r="F13" s="165"/>
      <c r="G13" s="166"/>
      <c r="H13" s="173"/>
      <c r="I13" s="172"/>
      <c r="J13" s="173"/>
      <c r="K13" s="172"/>
      <c r="L13" s="173"/>
      <c r="M13" s="172"/>
      <c r="N13" s="173"/>
      <c r="O13" s="152"/>
      <c r="P13" s="152"/>
      <c r="Q13" s="152"/>
      <c r="R13" s="152"/>
      <c r="S13" s="152"/>
      <c r="T13" s="152"/>
      <c r="U13" s="152"/>
      <c r="V13" s="152"/>
    </row>
    <row r="14" spans="1:22" s="169" customFormat="1" ht="15" customHeight="1">
      <c r="B14" s="174" t="s">
        <v>100</v>
      </c>
      <c r="C14" s="174"/>
      <c r="D14" s="174"/>
      <c r="E14" s="166"/>
      <c r="F14" s="165"/>
      <c r="G14" s="166"/>
      <c r="H14" s="171">
        <v>15741</v>
      </c>
      <c r="I14" s="172"/>
      <c r="J14" s="171">
        <v>23648</v>
      </c>
      <c r="K14" s="172"/>
      <c r="L14" s="171">
        <v>15474</v>
      </c>
      <c r="M14" s="172"/>
      <c r="N14" s="171">
        <v>15695</v>
      </c>
      <c r="O14" s="152"/>
      <c r="P14" s="152"/>
      <c r="Q14" s="152"/>
      <c r="R14" s="152"/>
      <c r="S14" s="152"/>
      <c r="T14" s="152"/>
      <c r="U14" s="152"/>
      <c r="V14" s="152"/>
    </row>
    <row r="15" spans="1:22" s="169" customFormat="1" ht="15" customHeight="1">
      <c r="B15" s="174" t="s">
        <v>157</v>
      </c>
      <c r="C15" s="174"/>
      <c r="D15" s="174"/>
      <c r="E15" s="166"/>
      <c r="F15" s="165"/>
      <c r="G15" s="166"/>
      <c r="H15" s="171">
        <v>1578</v>
      </c>
      <c r="I15" s="172"/>
      <c r="J15" s="171">
        <v>423</v>
      </c>
      <c r="K15" s="172"/>
      <c r="L15" s="171">
        <v>1578</v>
      </c>
      <c r="M15" s="172"/>
      <c r="N15" s="171">
        <v>423</v>
      </c>
      <c r="O15" s="152"/>
      <c r="P15" s="152"/>
      <c r="Q15" s="152"/>
      <c r="R15" s="152"/>
      <c r="S15" s="152"/>
      <c r="T15" s="152"/>
      <c r="U15" s="152"/>
      <c r="V15" s="152"/>
    </row>
    <row r="16" spans="1:22" s="169" customFormat="1" ht="15" customHeight="1">
      <c r="B16" s="174" t="s">
        <v>118</v>
      </c>
      <c r="C16" s="174"/>
      <c r="D16" s="174"/>
      <c r="E16" s="166"/>
      <c r="F16" s="165"/>
      <c r="G16" s="166"/>
      <c r="H16" s="175"/>
      <c r="I16" s="172"/>
      <c r="J16" s="176"/>
      <c r="K16" s="172"/>
      <c r="L16" s="177"/>
      <c r="M16" s="172"/>
      <c r="N16" s="177"/>
      <c r="O16" s="152"/>
      <c r="P16" s="152"/>
      <c r="Q16" s="152"/>
      <c r="R16" s="152"/>
      <c r="S16" s="152"/>
      <c r="T16" s="152"/>
      <c r="U16" s="152"/>
      <c r="V16" s="152"/>
    </row>
    <row r="17" spans="1:22" s="169" customFormat="1" ht="15" customHeight="1">
      <c r="C17" s="174" t="s">
        <v>169</v>
      </c>
      <c r="D17" s="174"/>
      <c r="E17" s="166"/>
      <c r="F17" s="165"/>
      <c r="G17" s="166"/>
      <c r="H17" s="176">
        <v>-9603</v>
      </c>
      <c r="I17" s="172"/>
      <c r="J17" s="176">
        <v>3948</v>
      </c>
      <c r="K17" s="172"/>
      <c r="L17" s="176">
        <v>-9743</v>
      </c>
      <c r="M17" s="172"/>
      <c r="N17" s="176">
        <v>3948</v>
      </c>
      <c r="O17" s="178"/>
      <c r="P17" s="178"/>
      <c r="Q17" s="178"/>
      <c r="R17" s="178"/>
      <c r="S17" s="178"/>
      <c r="T17" s="178"/>
      <c r="U17" s="178"/>
      <c r="V17" s="152"/>
    </row>
    <row r="18" spans="1:22" s="169" customFormat="1" ht="15" customHeight="1">
      <c r="B18" s="170" t="s">
        <v>222</v>
      </c>
      <c r="C18" s="174"/>
      <c r="D18" s="174"/>
      <c r="E18" s="166"/>
      <c r="F18" s="165"/>
      <c r="G18" s="166"/>
      <c r="H18" s="179">
        <v>0</v>
      </c>
      <c r="I18" s="172"/>
      <c r="J18" s="180">
        <v>3750</v>
      </c>
      <c r="K18" s="172"/>
      <c r="L18" s="179">
        <v>0</v>
      </c>
      <c r="M18" s="172"/>
      <c r="N18" s="179">
        <v>0</v>
      </c>
      <c r="O18" s="152"/>
      <c r="P18" s="152"/>
      <c r="Q18" s="152"/>
      <c r="R18" s="152"/>
      <c r="S18" s="152"/>
      <c r="T18" s="152"/>
      <c r="U18" s="152"/>
      <c r="V18" s="152"/>
    </row>
    <row r="19" spans="1:22" s="169" customFormat="1" ht="15" customHeight="1">
      <c r="B19" s="170" t="s">
        <v>223</v>
      </c>
      <c r="C19" s="174"/>
      <c r="D19" s="174"/>
      <c r="E19" s="166"/>
      <c r="F19" s="165"/>
      <c r="G19" s="166"/>
      <c r="H19" s="179">
        <v>0</v>
      </c>
      <c r="I19" s="172"/>
      <c r="J19" s="180">
        <v>2437</v>
      </c>
      <c r="K19" s="172"/>
      <c r="L19" s="179">
        <v>0</v>
      </c>
      <c r="M19" s="172"/>
      <c r="N19" s="179">
        <v>0</v>
      </c>
      <c r="O19" s="152"/>
      <c r="P19" s="152"/>
      <c r="Q19" s="152"/>
      <c r="R19" s="152"/>
      <c r="S19" s="152"/>
      <c r="T19" s="152"/>
      <c r="U19" s="152"/>
      <c r="V19" s="152"/>
    </row>
    <row r="20" spans="1:22" s="169" customFormat="1" ht="15" customHeight="1">
      <c r="B20" s="170" t="s">
        <v>227</v>
      </c>
      <c r="C20" s="170"/>
      <c r="D20" s="170"/>
      <c r="E20" s="166"/>
      <c r="F20" s="165"/>
      <c r="G20" s="166"/>
      <c r="H20" s="176">
        <v>-402</v>
      </c>
      <c r="I20" s="172"/>
      <c r="J20" s="176">
        <v>-105</v>
      </c>
      <c r="K20" s="172"/>
      <c r="L20" s="176">
        <v>-402</v>
      </c>
      <c r="M20" s="172"/>
      <c r="N20" s="176">
        <v>-19</v>
      </c>
      <c r="O20" s="152"/>
      <c r="P20" s="152"/>
      <c r="Q20" s="152"/>
      <c r="R20" s="152"/>
      <c r="S20" s="152"/>
      <c r="T20" s="152"/>
      <c r="U20" s="152"/>
      <c r="V20" s="152"/>
    </row>
    <row r="21" spans="1:22" s="169" customFormat="1" ht="15" customHeight="1">
      <c r="B21" s="170" t="s">
        <v>200</v>
      </c>
      <c r="C21" s="170"/>
      <c r="D21" s="170"/>
      <c r="E21" s="166"/>
      <c r="F21" s="165"/>
      <c r="G21" s="166"/>
      <c r="H21" s="176">
        <v>-40702</v>
      </c>
      <c r="I21" s="172"/>
      <c r="J21" s="180">
        <v>0</v>
      </c>
      <c r="K21" s="172"/>
      <c r="L21" s="176">
        <v>-191080</v>
      </c>
      <c r="M21" s="172"/>
      <c r="N21" s="180">
        <v>0</v>
      </c>
      <c r="O21" s="152"/>
      <c r="P21" s="152"/>
      <c r="Q21" s="152"/>
      <c r="R21" s="152"/>
      <c r="S21" s="152"/>
      <c r="T21" s="152"/>
      <c r="U21" s="152"/>
      <c r="V21" s="152"/>
    </row>
    <row r="22" spans="1:22" s="169" customFormat="1" ht="15" customHeight="1">
      <c r="B22" s="170" t="s">
        <v>130</v>
      </c>
      <c r="C22" s="170"/>
      <c r="D22" s="170"/>
      <c r="E22" s="166"/>
      <c r="F22" s="165"/>
      <c r="G22" s="166"/>
      <c r="H22" s="176">
        <v>-736</v>
      </c>
      <c r="I22" s="172"/>
      <c r="J22" s="176">
        <v>2890</v>
      </c>
      <c r="K22" s="172"/>
      <c r="L22" s="176">
        <v>-736</v>
      </c>
      <c r="M22" s="172"/>
      <c r="N22" s="176">
        <v>2890</v>
      </c>
      <c r="O22" s="152"/>
      <c r="P22" s="152"/>
      <c r="Q22" s="152"/>
      <c r="R22" s="152"/>
      <c r="S22" s="152"/>
      <c r="T22" s="152"/>
      <c r="U22" s="152"/>
      <c r="V22" s="152"/>
    </row>
    <row r="23" spans="1:22" s="169" customFormat="1" ht="15" customHeight="1">
      <c r="B23" s="170" t="s">
        <v>147</v>
      </c>
      <c r="C23" s="170"/>
      <c r="D23" s="170"/>
      <c r="E23" s="181"/>
      <c r="F23" s="165"/>
      <c r="G23" s="166"/>
      <c r="H23" s="171">
        <v>626</v>
      </c>
      <c r="I23" s="172"/>
      <c r="J23" s="171">
        <v>965</v>
      </c>
      <c r="K23" s="172"/>
      <c r="L23" s="171">
        <v>757</v>
      </c>
      <c r="M23" s="172"/>
      <c r="N23" s="171">
        <v>768</v>
      </c>
      <c r="O23" s="152"/>
      <c r="P23" s="152"/>
      <c r="Q23" s="152"/>
      <c r="R23" s="152"/>
      <c r="S23" s="152"/>
      <c r="T23" s="152"/>
      <c r="U23" s="152"/>
      <c r="V23" s="152"/>
    </row>
    <row r="24" spans="1:22" s="169" customFormat="1" ht="15" customHeight="1">
      <c r="B24" s="170" t="s">
        <v>224</v>
      </c>
      <c r="C24" s="170"/>
      <c r="D24" s="170"/>
      <c r="E24" s="181"/>
      <c r="F24" s="165"/>
      <c r="G24" s="166"/>
      <c r="H24" s="171">
        <v>13</v>
      </c>
      <c r="I24" s="172"/>
      <c r="J24" s="176">
        <v>-4959</v>
      </c>
      <c r="K24" s="172"/>
      <c r="L24" s="179">
        <v>0</v>
      </c>
      <c r="M24" s="172"/>
      <c r="N24" s="179">
        <v>0</v>
      </c>
      <c r="O24" s="152"/>
      <c r="P24" s="152"/>
      <c r="Q24" s="152"/>
      <c r="R24" s="152"/>
      <c r="S24" s="152"/>
      <c r="T24" s="152"/>
      <c r="U24" s="152"/>
      <c r="V24" s="152"/>
    </row>
    <row r="25" spans="1:22" s="169" customFormat="1" ht="15" customHeight="1">
      <c r="B25" s="170" t="s">
        <v>208</v>
      </c>
      <c r="C25" s="170"/>
      <c r="D25" s="170"/>
      <c r="E25" s="181"/>
      <c r="F25" s="165"/>
      <c r="G25" s="166"/>
      <c r="H25" s="179">
        <v>0</v>
      </c>
      <c r="I25" s="172"/>
      <c r="J25" s="176">
        <v>-3370</v>
      </c>
      <c r="K25" s="172"/>
      <c r="L25" s="179">
        <v>0</v>
      </c>
      <c r="M25" s="172"/>
      <c r="N25" s="179">
        <v>0</v>
      </c>
      <c r="O25" s="152"/>
      <c r="P25" s="152"/>
      <c r="Q25" s="152"/>
      <c r="R25" s="152"/>
      <c r="S25" s="152"/>
      <c r="T25" s="152"/>
      <c r="U25" s="152"/>
      <c r="V25" s="152"/>
    </row>
    <row r="26" spans="1:22" s="169" customFormat="1" ht="15" customHeight="1">
      <c r="B26" s="170" t="s">
        <v>101</v>
      </c>
      <c r="C26" s="170"/>
      <c r="D26" s="170"/>
      <c r="E26" s="181"/>
      <c r="F26" s="165"/>
      <c r="G26" s="166"/>
      <c r="H26" s="171">
        <v>-3141</v>
      </c>
      <c r="I26" s="172"/>
      <c r="J26" s="171">
        <v>-2519</v>
      </c>
      <c r="K26" s="172"/>
      <c r="L26" s="171">
        <v>-907</v>
      </c>
      <c r="M26" s="179"/>
      <c r="N26" s="171">
        <v>-191</v>
      </c>
      <c r="O26" s="152"/>
      <c r="P26" s="152"/>
      <c r="Q26" s="152"/>
      <c r="R26" s="152"/>
      <c r="S26" s="152"/>
      <c r="T26" s="152"/>
      <c r="U26" s="152"/>
      <c r="V26" s="152"/>
    </row>
    <row r="27" spans="1:22" s="169" customFormat="1" ht="15" customHeight="1">
      <c r="B27" s="170" t="s">
        <v>102</v>
      </c>
      <c r="C27" s="170"/>
      <c r="D27" s="170"/>
      <c r="E27" s="181"/>
      <c r="F27" s="165"/>
      <c r="G27" s="166"/>
      <c r="H27" s="171">
        <v>9194</v>
      </c>
      <c r="I27" s="172"/>
      <c r="J27" s="171">
        <v>5793</v>
      </c>
      <c r="K27" s="172"/>
      <c r="L27" s="171">
        <v>9111</v>
      </c>
      <c r="M27" s="172"/>
      <c r="N27" s="171">
        <v>5770</v>
      </c>
      <c r="O27" s="152"/>
      <c r="P27" s="152"/>
      <c r="Q27" s="152"/>
      <c r="R27" s="152"/>
      <c r="S27" s="152"/>
      <c r="T27" s="152"/>
      <c r="U27" s="152"/>
      <c r="V27" s="152"/>
    </row>
    <row r="28" spans="1:22" s="169" customFormat="1" ht="15" customHeight="1">
      <c r="B28" s="170" t="s">
        <v>225</v>
      </c>
      <c r="C28" s="170"/>
      <c r="D28" s="170"/>
      <c r="E28" s="181"/>
      <c r="F28" s="165"/>
      <c r="G28" s="166"/>
      <c r="H28" s="173"/>
      <c r="I28" s="172"/>
      <c r="J28" s="173"/>
      <c r="K28" s="172"/>
      <c r="L28" s="173"/>
      <c r="M28" s="172"/>
      <c r="N28" s="173"/>
      <c r="O28" s="152"/>
      <c r="P28" s="152"/>
      <c r="Q28" s="152"/>
      <c r="R28" s="152"/>
      <c r="S28" s="152"/>
      <c r="T28" s="152"/>
      <c r="U28" s="152"/>
      <c r="V28" s="152"/>
    </row>
    <row r="29" spans="1:22" s="169" customFormat="1" ht="15" customHeight="1">
      <c r="C29" s="170" t="s">
        <v>106</v>
      </c>
      <c r="D29" s="170"/>
      <c r="E29" s="181"/>
      <c r="F29" s="165"/>
      <c r="G29" s="166"/>
      <c r="H29" s="171">
        <v>-331</v>
      </c>
      <c r="I29" s="172"/>
      <c r="J29" s="171">
        <v>89</v>
      </c>
      <c r="K29" s="172"/>
      <c r="L29" s="171">
        <v>-331</v>
      </c>
      <c r="M29" s="182"/>
      <c r="N29" s="179">
        <v>0</v>
      </c>
      <c r="O29" s="178"/>
      <c r="P29" s="178"/>
      <c r="Q29" s="178"/>
      <c r="R29" s="178"/>
      <c r="S29" s="178"/>
      <c r="T29" s="178"/>
      <c r="U29" s="178"/>
      <c r="V29" s="152"/>
    </row>
    <row r="30" spans="1:22" s="169" customFormat="1" ht="15" customHeight="1">
      <c r="B30" s="170" t="s">
        <v>226</v>
      </c>
      <c r="C30" s="170"/>
      <c r="D30" s="170"/>
      <c r="E30" s="181"/>
      <c r="F30" s="165"/>
      <c r="G30" s="166"/>
      <c r="H30" s="183">
        <v>2446</v>
      </c>
      <c r="I30" s="172"/>
      <c r="J30" s="183">
        <v>138</v>
      </c>
      <c r="K30" s="172"/>
      <c r="L30" s="183">
        <v>2446</v>
      </c>
      <c r="M30" s="172"/>
      <c r="N30" s="184">
        <v>0</v>
      </c>
      <c r="O30" s="178"/>
      <c r="P30" s="178"/>
      <c r="Q30" s="178"/>
      <c r="R30" s="178"/>
      <c r="S30" s="178"/>
      <c r="T30" s="178"/>
      <c r="U30" s="178"/>
      <c r="V30" s="152"/>
    </row>
    <row r="31" spans="1:22" s="169" customFormat="1" ht="15" customHeight="1">
      <c r="A31" s="170" t="s">
        <v>112</v>
      </c>
      <c r="B31" s="170"/>
      <c r="C31" s="170"/>
      <c r="D31" s="170"/>
      <c r="E31" s="166"/>
      <c r="F31" s="165"/>
      <c r="G31" s="166"/>
      <c r="H31" s="185"/>
      <c r="I31" s="166"/>
      <c r="J31" s="185"/>
      <c r="K31" s="166"/>
      <c r="L31" s="185"/>
      <c r="M31" s="166"/>
      <c r="N31" s="185"/>
      <c r="O31" s="152"/>
      <c r="P31" s="152"/>
      <c r="Q31" s="152"/>
      <c r="R31" s="152"/>
      <c r="S31" s="152"/>
      <c r="T31" s="152"/>
      <c r="U31" s="152"/>
      <c r="V31" s="152"/>
    </row>
    <row r="32" spans="1:22" s="169" customFormat="1" ht="15" customHeight="1">
      <c r="B32" s="170" t="s">
        <v>103</v>
      </c>
      <c r="C32" s="170"/>
      <c r="D32" s="170"/>
      <c r="E32" s="166"/>
      <c r="F32" s="165"/>
      <c r="G32" s="166"/>
      <c r="H32" s="171">
        <v>-4382</v>
      </c>
      <c r="I32" s="172"/>
      <c r="J32" s="171">
        <v>66554</v>
      </c>
      <c r="K32" s="172"/>
      <c r="L32" s="171">
        <v>-4175</v>
      </c>
      <c r="M32" s="172"/>
      <c r="N32" s="171">
        <v>68223</v>
      </c>
      <c r="O32" s="186">
        <f>SUM(H11:H30)-H32</f>
        <v>0</v>
      </c>
      <c r="P32" s="186"/>
      <c r="Q32" s="186">
        <f>SUM(J11:J30)-J32</f>
        <v>0</v>
      </c>
      <c r="R32" s="186"/>
      <c r="S32" s="186">
        <f>SUM(L11:L30)-L32</f>
        <v>0</v>
      </c>
      <c r="T32" s="186"/>
      <c r="U32" s="186">
        <f>SUM(N11:N30)-N32</f>
        <v>0</v>
      </c>
      <c r="V32" s="152"/>
    </row>
    <row r="33" spans="1:22" s="169" customFormat="1" ht="15" customHeight="1">
      <c r="A33" s="170" t="s">
        <v>29</v>
      </c>
      <c r="B33" s="170"/>
      <c r="C33" s="170"/>
      <c r="D33" s="170"/>
      <c r="E33" s="166"/>
      <c r="F33" s="165"/>
      <c r="G33" s="166"/>
      <c r="H33" s="173"/>
      <c r="I33" s="172"/>
      <c r="J33" s="173"/>
      <c r="K33" s="172"/>
      <c r="L33" s="173"/>
      <c r="M33" s="172"/>
      <c r="N33" s="173"/>
      <c r="O33" s="152"/>
      <c r="P33" s="152"/>
      <c r="Q33" s="152"/>
      <c r="R33" s="152"/>
      <c r="S33" s="152"/>
      <c r="T33" s="152"/>
      <c r="U33" s="152"/>
      <c r="V33" s="152"/>
    </row>
    <row r="34" spans="1:22" s="169" customFormat="1" ht="15" customHeight="1">
      <c r="B34" s="170" t="s">
        <v>140</v>
      </c>
      <c r="C34" s="170"/>
      <c r="D34" s="170"/>
      <c r="E34" s="166"/>
      <c r="F34" s="165"/>
      <c r="G34" s="166"/>
      <c r="H34" s="171">
        <v>80268</v>
      </c>
      <c r="I34" s="172"/>
      <c r="J34" s="171">
        <v>3431</v>
      </c>
      <c r="K34" s="172"/>
      <c r="L34" s="171">
        <v>89412</v>
      </c>
      <c r="M34" s="172"/>
      <c r="N34" s="171">
        <v>-22530</v>
      </c>
      <c r="O34" s="152"/>
      <c r="P34" s="152"/>
      <c r="Q34" s="152"/>
      <c r="R34" s="152"/>
      <c r="S34" s="152"/>
      <c r="T34" s="152"/>
      <c r="U34" s="152"/>
      <c r="V34" s="152"/>
    </row>
    <row r="35" spans="1:22" s="169" customFormat="1" ht="15" customHeight="1">
      <c r="B35" s="170" t="s">
        <v>158</v>
      </c>
      <c r="C35" s="170"/>
      <c r="D35" s="170"/>
      <c r="E35" s="166"/>
      <c r="F35" s="165"/>
      <c r="G35" s="166"/>
      <c r="H35" s="171">
        <v>8788</v>
      </c>
      <c r="I35" s="172"/>
      <c r="J35" s="171">
        <v>-1259</v>
      </c>
      <c r="K35" s="172"/>
      <c r="L35" s="179">
        <v>0</v>
      </c>
      <c r="M35" s="172"/>
      <c r="N35" s="179">
        <v>0</v>
      </c>
      <c r="O35" s="152"/>
      <c r="P35" s="152"/>
      <c r="Q35" s="152"/>
      <c r="R35" s="152"/>
      <c r="S35" s="152"/>
      <c r="T35" s="152"/>
      <c r="U35" s="152"/>
      <c r="V35" s="152"/>
    </row>
    <row r="36" spans="1:22" s="169" customFormat="1" ht="15" customHeight="1">
      <c r="B36" s="170" t="s">
        <v>104</v>
      </c>
      <c r="C36" s="170"/>
      <c r="D36" s="170"/>
      <c r="E36" s="166"/>
      <c r="F36" s="165"/>
      <c r="G36" s="166"/>
      <c r="H36" s="171">
        <v>99943</v>
      </c>
      <c r="I36" s="172"/>
      <c r="J36" s="171">
        <v>31639</v>
      </c>
      <c r="K36" s="172"/>
      <c r="L36" s="171">
        <v>95537</v>
      </c>
      <c r="M36" s="172"/>
      <c r="N36" s="171">
        <v>39399</v>
      </c>
      <c r="O36" s="152"/>
      <c r="P36" s="152"/>
      <c r="Q36" s="152"/>
      <c r="R36" s="152"/>
      <c r="S36" s="152"/>
      <c r="T36" s="152"/>
      <c r="U36" s="152"/>
      <c r="V36" s="152"/>
    </row>
    <row r="37" spans="1:22" s="169" customFormat="1" ht="15" customHeight="1">
      <c r="B37" s="174" t="s">
        <v>30</v>
      </c>
      <c r="C37" s="174"/>
      <c r="D37" s="174"/>
      <c r="E37" s="187"/>
      <c r="F37" s="165"/>
      <c r="G37" s="166"/>
      <c r="H37" s="171">
        <v>-1670</v>
      </c>
      <c r="I37" s="172"/>
      <c r="J37" s="171">
        <v>14422</v>
      </c>
      <c r="K37" s="172"/>
      <c r="L37" s="171">
        <v>-1710</v>
      </c>
      <c r="M37" s="172"/>
      <c r="N37" s="171">
        <v>14458</v>
      </c>
      <c r="O37" s="152"/>
      <c r="P37" s="152"/>
      <c r="Q37" s="152"/>
      <c r="R37" s="152"/>
      <c r="S37" s="152"/>
      <c r="T37" s="152"/>
      <c r="U37" s="152"/>
      <c r="V37" s="152"/>
    </row>
    <row r="38" spans="1:22" s="169" customFormat="1" ht="15" customHeight="1">
      <c r="B38" s="174" t="s">
        <v>31</v>
      </c>
      <c r="C38" s="174"/>
      <c r="D38" s="174"/>
      <c r="E38" s="187"/>
      <c r="F38" s="165"/>
      <c r="G38" s="166"/>
      <c r="H38" s="171">
        <v>583</v>
      </c>
      <c r="I38" s="172"/>
      <c r="J38" s="171">
        <v>-635</v>
      </c>
      <c r="K38" s="172"/>
      <c r="L38" s="171">
        <v>583</v>
      </c>
      <c r="M38" s="172"/>
      <c r="N38" s="171">
        <v>-645</v>
      </c>
      <c r="O38" s="152"/>
      <c r="P38" s="152"/>
      <c r="Q38" s="152"/>
      <c r="R38" s="152"/>
      <c r="S38" s="152"/>
      <c r="T38" s="152"/>
      <c r="U38" s="152"/>
      <c r="V38" s="152"/>
    </row>
    <row r="39" spans="1:22" s="169" customFormat="1" ht="15" customHeight="1">
      <c r="A39" s="170" t="s">
        <v>32</v>
      </c>
      <c r="B39" s="170"/>
      <c r="C39" s="170"/>
      <c r="D39" s="170"/>
      <c r="E39" s="166"/>
      <c r="F39" s="165"/>
      <c r="G39" s="166"/>
      <c r="H39" s="173"/>
      <c r="I39" s="172"/>
      <c r="J39" s="173"/>
      <c r="K39" s="172"/>
      <c r="L39" s="173"/>
      <c r="M39" s="172"/>
      <c r="N39" s="173"/>
      <c r="O39" s="152"/>
      <c r="P39" s="152"/>
      <c r="Q39" s="152"/>
      <c r="R39" s="152"/>
      <c r="S39" s="152"/>
      <c r="T39" s="152"/>
      <c r="U39" s="152"/>
      <c r="V39" s="152"/>
    </row>
    <row r="40" spans="1:22" s="169" customFormat="1" ht="15" customHeight="1">
      <c r="B40" s="174" t="s">
        <v>142</v>
      </c>
      <c r="D40" s="174"/>
      <c r="E40" s="181"/>
      <c r="F40" s="165"/>
      <c r="G40" s="166"/>
      <c r="H40" s="171">
        <v>-22291</v>
      </c>
      <c r="I40" s="172"/>
      <c r="J40" s="171">
        <v>-9095</v>
      </c>
      <c r="K40" s="172"/>
      <c r="L40" s="171">
        <v>-21990</v>
      </c>
      <c r="M40" s="172"/>
      <c r="N40" s="171">
        <v>388</v>
      </c>
      <c r="O40" s="152"/>
      <c r="P40" s="152"/>
      <c r="Q40" s="152"/>
      <c r="R40" s="152"/>
      <c r="S40" s="152"/>
      <c r="T40" s="152"/>
      <c r="U40" s="152"/>
      <c r="V40" s="152"/>
    </row>
    <row r="41" spans="1:22" s="169" customFormat="1" ht="15" customHeight="1">
      <c r="B41" s="174" t="s">
        <v>33</v>
      </c>
      <c r="D41" s="174"/>
      <c r="E41" s="181"/>
      <c r="F41" s="165"/>
      <c r="G41" s="166"/>
      <c r="H41" s="171">
        <v>-1170</v>
      </c>
      <c r="I41" s="172"/>
      <c r="J41" s="171">
        <v>-1373</v>
      </c>
      <c r="K41" s="172"/>
      <c r="L41" s="171">
        <v>-1497</v>
      </c>
      <c r="M41" s="172"/>
      <c r="N41" s="171">
        <v>315</v>
      </c>
      <c r="O41" s="178"/>
      <c r="P41" s="178"/>
      <c r="Q41" s="178"/>
      <c r="R41" s="178"/>
      <c r="S41" s="178"/>
      <c r="T41" s="178"/>
      <c r="U41" s="178"/>
      <c r="V41" s="152"/>
    </row>
    <row r="42" spans="1:22" s="169" customFormat="1" ht="15" customHeight="1">
      <c r="A42" s="174" t="s">
        <v>98</v>
      </c>
      <c r="B42" s="174"/>
      <c r="C42" s="174"/>
      <c r="D42" s="174"/>
      <c r="E42" s="181"/>
      <c r="F42" s="165"/>
      <c r="G42" s="166"/>
      <c r="H42" s="188">
        <v>160069</v>
      </c>
      <c r="I42" s="172"/>
      <c r="J42" s="188">
        <v>103684</v>
      </c>
      <c r="K42" s="172"/>
      <c r="L42" s="188">
        <v>156160</v>
      </c>
      <c r="M42" s="172"/>
      <c r="N42" s="188">
        <v>99608</v>
      </c>
      <c r="O42" s="186">
        <f>SUM(H32:H41)-H42</f>
        <v>0</v>
      </c>
      <c r="P42" s="186"/>
      <c r="Q42" s="186">
        <f>SUM(J32:J41)-J42</f>
        <v>0</v>
      </c>
      <c r="R42" s="186"/>
      <c r="S42" s="186">
        <f>SUM(L32:L41)-L42</f>
        <v>0</v>
      </c>
      <c r="T42" s="186"/>
      <c r="U42" s="186">
        <f>SUM(N32:N41)-N42</f>
        <v>0</v>
      </c>
      <c r="V42" s="152"/>
    </row>
    <row r="43" spans="1:22" s="169" customFormat="1" ht="15" customHeight="1">
      <c r="A43" s="174" t="s">
        <v>214</v>
      </c>
      <c r="B43" s="174"/>
      <c r="C43" s="174"/>
      <c r="D43" s="174"/>
      <c r="E43" s="181"/>
      <c r="F43" s="165"/>
      <c r="G43" s="166"/>
      <c r="H43" s="179">
        <v>0</v>
      </c>
      <c r="I43" s="172"/>
      <c r="J43" s="171">
        <v>-400</v>
      </c>
      <c r="K43" s="172"/>
      <c r="L43" s="179">
        <v>0</v>
      </c>
      <c r="M43" s="172"/>
      <c r="N43" s="171">
        <v>-400</v>
      </c>
      <c r="O43" s="186"/>
      <c r="P43" s="186"/>
      <c r="Q43" s="186"/>
      <c r="R43" s="186"/>
      <c r="S43" s="186"/>
      <c r="T43" s="186"/>
      <c r="U43" s="186"/>
      <c r="V43" s="152"/>
    </row>
    <row r="44" spans="1:22" s="169" customFormat="1" ht="15" customHeight="1">
      <c r="A44" s="174" t="s">
        <v>105</v>
      </c>
      <c r="C44" s="174"/>
      <c r="D44" s="174"/>
      <c r="H44" s="183">
        <v>-1280</v>
      </c>
      <c r="J44" s="183">
        <v>-12364</v>
      </c>
      <c r="L44" s="183">
        <v>-894</v>
      </c>
      <c r="N44" s="183">
        <v>-11615</v>
      </c>
      <c r="O44" s="186"/>
      <c r="P44" s="186"/>
      <c r="Q44" s="186"/>
      <c r="R44" s="186"/>
      <c r="S44" s="186"/>
      <c r="T44" s="186"/>
      <c r="U44" s="186"/>
      <c r="V44" s="152"/>
    </row>
    <row r="45" spans="1:22" s="169" customFormat="1" ht="15" customHeight="1">
      <c r="B45" s="189"/>
      <c r="C45" s="189"/>
      <c r="D45" s="189" t="s">
        <v>115</v>
      </c>
      <c r="E45" s="187"/>
      <c r="F45" s="165"/>
      <c r="G45" s="166"/>
      <c r="H45" s="183">
        <v>158789</v>
      </c>
      <c r="I45" s="172"/>
      <c r="J45" s="183">
        <v>90920</v>
      </c>
      <c r="K45" s="172"/>
      <c r="L45" s="183">
        <v>155266</v>
      </c>
      <c r="M45" s="172"/>
      <c r="N45" s="183">
        <v>87593</v>
      </c>
      <c r="O45" s="152">
        <f>SUM(H42:H44)-H45</f>
        <v>0</v>
      </c>
      <c r="P45" s="152">
        <f t="shared" ref="P45:U45" si="0">SUM(I42:I44)-I45</f>
        <v>0</v>
      </c>
      <c r="Q45" s="152">
        <f t="shared" si="0"/>
        <v>0</v>
      </c>
      <c r="R45" s="152">
        <f t="shared" si="0"/>
        <v>0</v>
      </c>
      <c r="S45" s="152">
        <f t="shared" si="0"/>
        <v>0</v>
      </c>
      <c r="T45" s="152">
        <f t="shared" si="0"/>
        <v>0</v>
      </c>
      <c r="U45" s="152">
        <f t="shared" si="0"/>
        <v>0</v>
      </c>
      <c r="V45" s="152"/>
    </row>
    <row r="46" spans="1:22" ht="17.25" customHeight="1">
      <c r="H46" s="2"/>
      <c r="L46" s="2"/>
      <c r="N46" s="116" t="s">
        <v>176</v>
      </c>
      <c r="O46" s="67"/>
      <c r="P46" s="67"/>
      <c r="Q46" s="67"/>
      <c r="R46" s="67"/>
      <c r="S46" s="67"/>
      <c r="T46" s="67"/>
      <c r="U46" s="67"/>
      <c r="V46" s="67"/>
    </row>
    <row r="47" spans="1:22" ht="17.25" customHeight="1">
      <c r="H47" s="2"/>
      <c r="L47" s="2"/>
      <c r="N47" s="96" t="s">
        <v>177</v>
      </c>
      <c r="O47" s="67"/>
      <c r="P47" s="67"/>
      <c r="Q47" s="67"/>
      <c r="R47" s="67"/>
      <c r="S47" s="67"/>
      <c r="T47" s="67"/>
      <c r="U47" s="67"/>
      <c r="V47" s="67"/>
    </row>
    <row r="48" spans="1:22" s="4" customFormat="1" ht="23.25" customHeight="1">
      <c r="A48" s="287" t="s">
        <v>215</v>
      </c>
      <c r="B48" s="287"/>
      <c r="C48" s="287"/>
      <c r="D48" s="287"/>
      <c r="E48" s="305"/>
      <c r="F48" s="305"/>
      <c r="G48" s="305"/>
      <c r="H48" s="305"/>
      <c r="I48" s="305"/>
      <c r="J48" s="305"/>
      <c r="K48" s="305"/>
      <c r="L48" s="305"/>
      <c r="M48" s="305"/>
      <c r="N48" s="305"/>
    </row>
    <row r="49" spans="1:22" s="4" customFormat="1" ht="22.15" customHeight="1">
      <c r="A49" s="288" t="s">
        <v>42</v>
      </c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  <c r="N49" s="288"/>
      <c r="O49" s="68"/>
      <c r="P49" s="68"/>
      <c r="Q49" s="68"/>
      <c r="R49" s="68"/>
      <c r="S49" s="68"/>
      <c r="T49" s="68"/>
      <c r="U49" s="68"/>
      <c r="V49" s="68"/>
    </row>
    <row r="50" spans="1:22" s="4" customFormat="1" ht="22.15" customHeight="1">
      <c r="A50" s="288" t="s">
        <v>74</v>
      </c>
      <c r="B50" s="288"/>
      <c r="C50" s="288"/>
      <c r="D50" s="288"/>
      <c r="E50" s="288"/>
      <c r="F50" s="288"/>
      <c r="G50" s="288"/>
      <c r="H50" s="288"/>
      <c r="I50" s="288"/>
      <c r="J50" s="288"/>
      <c r="K50" s="288"/>
      <c r="L50" s="288"/>
      <c r="M50" s="288"/>
      <c r="N50" s="288"/>
      <c r="O50" s="68"/>
      <c r="P50" s="68"/>
      <c r="Q50" s="68"/>
      <c r="R50" s="68"/>
      <c r="S50" s="68"/>
      <c r="T50" s="68"/>
      <c r="U50" s="68"/>
      <c r="V50" s="68"/>
    </row>
    <row r="51" spans="1:22" s="4" customFormat="1" ht="22.15" customHeight="1">
      <c r="A51" s="288" t="s">
        <v>209</v>
      </c>
      <c r="B51" s="288"/>
      <c r="C51" s="288"/>
      <c r="D51" s="288"/>
      <c r="E51" s="288"/>
      <c r="F51" s="288"/>
      <c r="G51" s="288"/>
      <c r="H51" s="288"/>
      <c r="I51" s="288"/>
      <c r="J51" s="288"/>
      <c r="K51" s="288"/>
      <c r="L51" s="288"/>
      <c r="M51" s="288"/>
      <c r="N51" s="288"/>
      <c r="O51" s="68"/>
      <c r="P51" s="68"/>
      <c r="Q51" s="68"/>
      <c r="R51" s="68"/>
      <c r="S51" s="68"/>
      <c r="T51" s="68"/>
      <c r="U51" s="68"/>
      <c r="V51" s="68"/>
    </row>
    <row r="52" spans="1:22" s="153" customFormat="1" ht="15" customHeight="1">
      <c r="A52" s="147"/>
      <c r="B52" s="147"/>
      <c r="C52" s="147"/>
      <c r="D52" s="147"/>
      <c r="E52" s="148"/>
      <c r="F52" s="148"/>
      <c r="G52" s="148"/>
      <c r="H52" s="149"/>
      <c r="I52" s="150"/>
      <c r="J52" s="150"/>
      <c r="K52" s="150"/>
      <c r="L52" s="149"/>
      <c r="M52" s="150"/>
      <c r="N52" s="151" t="s">
        <v>175</v>
      </c>
      <c r="O52" s="152"/>
      <c r="P52" s="152"/>
      <c r="Q52" s="152"/>
      <c r="R52" s="152"/>
      <c r="S52" s="152"/>
      <c r="T52" s="152"/>
      <c r="U52" s="152"/>
      <c r="V52" s="152"/>
    </row>
    <row r="53" spans="1:22" s="158" customFormat="1" ht="15" customHeight="1">
      <c r="E53" s="190"/>
      <c r="F53" s="190"/>
      <c r="G53" s="190"/>
      <c r="H53" s="155"/>
      <c r="I53" s="156" t="s">
        <v>1</v>
      </c>
      <c r="J53" s="156"/>
      <c r="K53" s="157"/>
      <c r="L53" s="290" t="s">
        <v>77</v>
      </c>
      <c r="M53" s="290"/>
      <c r="N53" s="290"/>
      <c r="O53" s="152"/>
      <c r="P53" s="152"/>
      <c r="Q53" s="152"/>
      <c r="R53" s="152"/>
      <c r="S53" s="152"/>
      <c r="T53" s="152"/>
      <c r="U53" s="152"/>
      <c r="V53" s="152"/>
    </row>
    <row r="54" spans="1:22" s="158" customFormat="1" ht="15" customHeight="1">
      <c r="E54" s="304" t="s">
        <v>2</v>
      </c>
      <c r="F54" s="304"/>
      <c r="G54" s="154"/>
      <c r="H54" s="160">
        <v>2566</v>
      </c>
      <c r="I54" s="161"/>
      <c r="J54" s="160">
        <v>2565</v>
      </c>
      <c r="K54" s="161"/>
      <c r="L54" s="160">
        <v>2566</v>
      </c>
      <c r="M54" s="161"/>
      <c r="N54" s="160">
        <v>2565</v>
      </c>
      <c r="O54" s="152"/>
      <c r="P54" s="152"/>
      <c r="Q54" s="152"/>
      <c r="R54" s="152"/>
      <c r="S54" s="152"/>
      <c r="T54" s="152"/>
      <c r="U54" s="152"/>
      <c r="V54" s="152"/>
    </row>
    <row r="55" spans="1:22" s="169" customFormat="1" ht="17.45" customHeight="1">
      <c r="A55" s="162" t="s">
        <v>58</v>
      </c>
      <c r="B55" s="163"/>
      <c r="C55" s="163"/>
      <c r="D55" s="163"/>
      <c r="E55" s="164"/>
      <c r="F55" s="165"/>
      <c r="G55" s="166"/>
      <c r="H55" s="191"/>
      <c r="I55" s="192"/>
      <c r="J55" s="191"/>
      <c r="K55" s="166"/>
      <c r="L55" s="191"/>
      <c r="M55" s="192"/>
      <c r="N55" s="191"/>
      <c r="O55" s="178"/>
      <c r="P55" s="178"/>
      <c r="Q55" s="178"/>
      <c r="R55" s="178"/>
      <c r="S55" s="178"/>
      <c r="T55" s="178"/>
      <c r="U55" s="178"/>
      <c r="V55" s="152"/>
    </row>
    <row r="56" spans="1:22" s="169" customFormat="1" ht="17.45" customHeight="1">
      <c r="A56" s="170" t="s">
        <v>192</v>
      </c>
      <c r="B56" s="163"/>
      <c r="C56" s="163"/>
      <c r="D56" s="163"/>
      <c r="E56" s="164"/>
      <c r="F56" s="165"/>
      <c r="G56" s="166"/>
      <c r="H56" s="193">
        <v>365634</v>
      </c>
      <c r="I56" s="192"/>
      <c r="J56" s="179">
        <v>0</v>
      </c>
      <c r="K56" s="166"/>
      <c r="L56" s="193">
        <v>365634</v>
      </c>
      <c r="M56" s="192"/>
      <c r="N56" s="179">
        <v>0</v>
      </c>
      <c r="O56" s="178"/>
      <c r="P56" s="178"/>
      <c r="Q56" s="178"/>
      <c r="R56" s="178"/>
      <c r="S56" s="178"/>
      <c r="T56" s="178"/>
      <c r="U56" s="178"/>
      <c r="V56" s="152"/>
    </row>
    <row r="57" spans="1:22" s="169" customFormat="1" ht="17.45" customHeight="1">
      <c r="A57" s="170" t="s">
        <v>132</v>
      </c>
      <c r="B57" s="163"/>
      <c r="C57" s="163"/>
      <c r="D57" s="163"/>
      <c r="E57" s="164"/>
      <c r="F57" s="165"/>
      <c r="G57" s="166"/>
      <c r="H57" s="193">
        <v>1000</v>
      </c>
      <c r="I57" s="192"/>
      <c r="J57" s="193">
        <v>500</v>
      </c>
      <c r="K57" s="166"/>
      <c r="L57" s="193">
        <v>1000</v>
      </c>
      <c r="M57" s="192"/>
      <c r="N57" s="193">
        <v>500</v>
      </c>
      <c r="O57" s="178"/>
      <c r="P57" s="178"/>
      <c r="Q57" s="178"/>
      <c r="R57" s="178"/>
      <c r="S57" s="178"/>
      <c r="T57" s="178"/>
      <c r="U57" s="178"/>
      <c r="V57" s="152"/>
    </row>
    <row r="58" spans="1:22" s="169" customFormat="1" ht="17.45" customHeight="1">
      <c r="A58" s="170" t="s">
        <v>131</v>
      </c>
      <c r="B58" s="163"/>
      <c r="C58" s="163"/>
      <c r="D58" s="163"/>
      <c r="E58" s="164"/>
      <c r="F58" s="165"/>
      <c r="G58" s="166"/>
      <c r="H58" s="179">
        <v>0</v>
      </c>
      <c r="I58" s="192"/>
      <c r="J58" s="193">
        <v>-2000</v>
      </c>
      <c r="K58" s="166"/>
      <c r="L58" s="179">
        <v>0</v>
      </c>
      <c r="M58" s="192"/>
      <c r="N58" s="193">
        <v>-2000</v>
      </c>
      <c r="O58" s="178"/>
      <c r="P58" s="178"/>
      <c r="Q58" s="178"/>
      <c r="R58" s="178"/>
      <c r="S58" s="178"/>
      <c r="T58" s="178"/>
      <c r="U58" s="178"/>
      <c r="V58" s="152"/>
    </row>
    <row r="59" spans="1:22" s="169" customFormat="1" ht="17.45" customHeight="1">
      <c r="A59" s="170" t="s">
        <v>133</v>
      </c>
      <c r="B59" s="170"/>
      <c r="C59" s="170"/>
      <c r="D59" s="170"/>
      <c r="E59" s="166"/>
      <c r="F59" s="165"/>
      <c r="G59" s="166"/>
      <c r="H59" s="171">
        <v>-20339</v>
      </c>
      <c r="I59" s="172"/>
      <c r="J59" s="171">
        <v>-2297</v>
      </c>
      <c r="K59" s="172"/>
      <c r="L59" s="171">
        <v>-20338</v>
      </c>
      <c r="M59" s="172"/>
      <c r="N59" s="171">
        <v>-2242</v>
      </c>
      <c r="O59" s="152"/>
      <c r="P59" s="152"/>
      <c r="Q59" s="152"/>
      <c r="R59" s="152"/>
      <c r="S59" s="152"/>
      <c r="T59" s="152"/>
      <c r="U59" s="152"/>
      <c r="V59" s="152"/>
    </row>
    <row r="60" spans="1:22" s="169" customFormat="1" ht="17.45" customHeight="1">
      <c r="A60" s="170" t="s">
        <v>221</v>
      </c>
      <c r="B60" s="170"/>
      <c r="C60" s="170"/>
      <c r="D60" s="170"/>
      <c r="E60" s="166"/>
      <c r="F60" s="165"/>
      <c r="G60" s="166"/>
      <c r="H60" s="171">
        <v>-14497</v>
      </c>
      <c r="I60" s="172"/>
      <c r="J60" s="179">
        <v>0</v>
      </c>
      <c r="K60" s="172"/>
      <c r="L60" s="171">
        <v>-14497</v>
      </c>
      <c r="M60" s="172"/>
      <c r="N60" s="179">
        <v>0</v>
      </c>
      <c r="O60" s="152"/>
      <c r="P60" s="152"/>
      <c r="Q60" s="152"/>
      <c r="R60" s="152"/>
      <c r="S60" s="152"/>
      <c r="T60" s="152"/>
      <c r="U60" s="152"/>
      <c r="V60" s="152"/>
    </row>
    <row r="61" spans="1:22" s="169" customFormat="1" ht="17.45" customHeight="1">
      <c r="A61" s="170" t="s">
        <v>111</v>
      </c>
      <c r="B61" s="170"/>
      <c r="C61" s="170"/>
      <c r="D61" s="170"/>
      <c r="E61" s="166"/>
      <c r="F61" s="165"/>
      <c r="G61" s="166"/>
      <c r="H61" s="179">
        <v>402</v>
      </c>
      <c r="I61" s="172"/>
      <c r="J61" s="171">
        <v>107</v>
      </c>
      <c r="K61" s="172"/>
      <c r="L61" s="179">
        <v>402</v>
      </c>
      <c r="M61" s="172"/>
      <c r="N61" s="179">
        <v>19</v>
      </c>
      <c r="O61" s="152"/>
      <c r="P61" s="152"/>
      <c r="Q61" s="152"/>
      <c r="R61" s="152"/>
      <c r="S61" s="152"/>
      <c r="T61" s="152"/>
      <c r="U61" s="152"/>
      <c r="V61" s="152"/>
    </row>
    <row r="62" spans="1:22" s="169" customFormat="1" ht="17.45" customHeight="1">
      <c r="A62" s="170" t="s">
        <v>135</v>
      </c>
      <c r="B62" s="170"/>
      <c r="C62" s="170"/>
      <c r="D62" s="170"/>
      <c r="E62" s="166"/>
      <c r="F62" s="165"/>
      <c r="G62" s="166"/>
      <c r="H62" s="171">
        <v>-89</v>
      </c>
      <c r="I62" s="172"/>
      <c r="J62" s="179">
        <v>0</v>
      </c>
      <c r="K62" s="172"/>
      <c r="L62" s="179"/>
      <c r="M62" s="172"/>
      <c r="N62" s="179">
        <v>0</v>
      </c>
      <c r="O62" s="152"/>
      <c r="P62" s="152"/>
      <c r="Q62" s="152"/>
      <c r="R62" s="152"/>
      <c r="S62" s="152"/>
      <c r="T62" s="152"/>
      <c r="U62" s="152"/>
      <c r="V62" s="152"/>
    </row>
    <row r="63" spans="1:22" s="169" customFormat="1" ht="17.45" customHeight="1">
      <c r="A63" s="170" t="s">
        <v>134</v>
      </c>
      <c r="B63" s="170"/>
      <c r="C63" s="170"/>
      <c r="D63" s="170"/>
      <c r="E63" s="166"/>
      <c r="F63" s="165"/>
      <c r="G63" s="166"/>
      <c r="H63" s="171">
        <v>3088</v>
      </c>
      <c r="I63" s="172"/>
      <c r="J63" s="171">
        <v>2519</v>
      </c>
      <c r="K63" s="172"/>
      <c r="L63" s="171">
        <v>835</v>
      </c>
      <c r="M63" s="172"/>
      <c r="N63" s="193">
        <v>191</v>
      </c>
      <c r="O63" s="152"/>
      <c r="P63" s="152"/>
      <c r="Q63" s="152"/>
      <c r="R63" s="152"/>
      <c r="S63" s="152"/>
      <c r="T63" s="152"/>
      <c r="U63" s="152"/>
      <c r="V63" s="152"/>
    </row>
    <row r="64" spans="1:22" s="169" customFormat="1" ht="17.45" customHeight="1">
      <c r="A64" s="170" t="s">
        <v>216</v>
      </c>
      <c r="B64" s="170"/>
      <c r="C64" s="170"/>
      <c r="D64" s="170"/>
      <c r="E64" s="166"/>
      <c r="F64" s="165"/>
      <c r="G64" s="166"/>
      <c r="H64" s="179">
        <v>0</v>
      </c>
      <c r="I64" s="172"/>
      <c r="J64" s="171">
        <v>3370</v>
      </c>
      <c r="K64" s="172"/>
      <c r="L64" s="193">
        <v>0</v>
      </c>
      <c r="M64" s="172"/>
      <c r="N64" s="193">
        <v>0</v>
      </c>
      <c r="O64" s="152"/>
      <c r="P64" s="152"/>
      <c r="Q64" s="152"/>
      <c r="R64" s="152"/>
      <c r="S64" s="152"/>
      <c r="T64" s="152"/>
      <c r="U64" s="152"/>
      <c r="V64" s="152"/>
    </row>
    <row r="65" spans="1:22" s="169" customFormat="1" ht="17.45" customHeight="1">
      <c r="A65" s="170" t="s">
        <v>217</v>
      </c>
      <c r="B65" s="170"/>
      <c r="C65" s="170"/>
      <c r="D65" s="170"/>
      <c r="E65" s="166"/>
      <c r="F65" s="165"/>
      <c r="G65" s="166"/>
      <c r="H65" s="179">
        <v>0</v>
      </c>
      <c r="I65" s="172"/>
      <c r="J65" s="171">
        <v>-85718</v>
      </c>
      <c r="K65" s="172"/>
      <c r="L65" s="179">
        <v>0</v>
      </c>
      <c r="M65" s="172"/>
      <c r="N65" s="179">
        <v>0</v>
      </c>
      <c r="O65" s="152"/>
      <c r="P65" s="152"/>
      <c r="Q65" s="152"/>
      <c r="R65" s="152"/>
      <c r="S65" s="152"/>
      <c r="T65" s="152"/>
      <c r="U65" s="152"/>
      <c r="V65" s="152"/>
    </row>
    <row r="66" spans="1:22" s="169" customFormat="1" ht="17.45" customHeight="1">
      <c r="B66" s="163"/>
      <c r="C66" s="163" t="s">
        <v>107</v>
      </c>
      <c r="D66" s="163"/>
      <c r="E66" s="166"/>
      <c r="F66" s="165"/>
      <c r="G66" s="166"/>
      <c r="H66" s="194">
        <v>335199</v>
      </c>
      <c r="I66" s="172"/>
      <c r="J66" s="194">
        <v>-83519</v>
      </c>
      <c r="K66" s="172"/>
      <c r="L66" s="194">
        <v>333036</v>
      </c>
      <c r="M66" s="172"/>
      <c r="N66" s="194">
        <v>-3532</v>
      </c>
      <c r="O66" s="152">
        <f>SUM(H56:H65)-H66</f>
        <v>0</v>
      </c>
      <c r="P66" s="152">
        <f>SUM(I56:I63)-I66</f>
        <v>0</v>
      </c>
      <c r="Q66" s="152">
        <f>SUM(J56:J65)-J66</f>
        <v>0</v>
      </c>
      <c r="R66" s="152">
        <f>SUM(K56:K65)-K66</f>
        <v>0</v>
      </c>
      <c r="S66" s="152">
        <f>SUM(L56:L65)-L66</f>
        <v>0</v>
      </c>
      <c r="T66" s="152">
        <f>SUM(M56:M65)-M66</f>
        <v>0</v>
      </c>
      <c r="U66" s="152">
        <f>SUM(N56:N65)-N66</f>
        <v>0</v>
      </c>
      <c r="V66" s="152"/>
    </row>
    <row r="67" spans="1:22" s="169" customFormat="1" ht="17.45" customHeight="1">
      <c r="A67" s="162" t="s">
        <v>59</v>
      </c>
      <c r="B67" s="163"/>
      <c r="C67" s="163"/>
      <c r="D67" s="163"/>
      <c r="E67" s="164"/>
      <c r="F67" s="165"/>
      <c r="G67" s="166"/>
      <c r="H67" s="173"/>
      <c r="I67" s="172"/>
      <c r="J67" s="173"/>
      <c r="K67" s="172"/>
      <c r="L67" s="173"/>
      <c r="M67" s="172"/>
      <c r="N67" s="173"/>
      <c r="O67" s="152"/>
      <c r="P67" s="152"/>
      <c r="Q67" s="152"/>
      <c r="R67" s="152"/>
      <c r="S67" s="152"/>
      <c r="T67" s="152"/>
      <c r="U67" s="152"/>
      <c r="V67" s="152"/>
    </row>
    <row r="68" spans="1:22" s="169" customFormat="1" ht="17.45" customHeight="1">
      <c r="A68" s="195" t="s">
        <v>136</v>
      </c>
      <c r="B68" s="195"/>
      <c r="C68" s="195"/>
      <c r="D68" s="195"/>
      <c r="E68" s="187"/>
      <c r="F68" s="165"/>
      <c r="G68" s="166"/>
      <c r="H68" s="171">
        <v>-273944</v>
      </c>
      <c r="I68" s="172"/>
      <c r="J68" s="171">
        <v>94110</v>
      </c>
      <c r="K68" s="172"/>
      <c r="L68" s="171">
        <v>-273944</v>
      </c>
      <c r="M68" s="172"/>
      <c r="N68" s="171">
        <v>88097</v>
      </c>
      <c r="O68" s="152"/>
      <c r="P68" s="152"/>
      <c r="Q68" s="152"/>
      <c r="R68" s="152"/>
      <c r="S68" s="152"/>
      <c r="T68" s="152"/>
      <c r="U68" s="152"/>
      <c r="V68" s="152"/>
    </row>
    <row r="69" spans="1:22" s="169" customFormat="1" ht="17.45" customHeight="1">
      <c r="A69" s="170" t="s">
        <v>121</v>
      </c>
      <c r="B69" s="170"/>
      <c r="C69" s="170"/>
      <c r="D69" s="170"/>
      <c r="E69" s="166"/>
      <c r="F69" s="165"/>
      <c r="G69" s="166"/>
      <c r="H69" s="171">
        <v>-13706</v>
      </c>
      <c r="I69" s="172"/>
      <c r="J69" s="171">
        <v>-11974</v>
      </c>
      <c r="K69" s="172"/>
      <c r="L69" s="171">
        <v>-13655</v>
      </c>
      <c r="M69" s="172"/>
      <c r="N69" s="171">
        <v>-11756</v>
      </c>
      <c r="O69" s="152"/>
      <c r="P69" s="152"/>
      <c r="Q69" s="152"/>
      <c r="R69" s="152"/>
      <c r="S69" s="152"/>
      <c r="T69" s="152"/>
      <c r="U69" s="152"/>
      <c r="V69" s="152"/>
    </row>
    <row r="70" spans="1:22" s="169" customFormat="1" ht="17.45" customHeight="1">
      <c r="A70" s="170" t="s">
        <v>218</v>
      </c>
      <c r="B70" s="170"/>
      <c r="C70" s="170"/>
      <c r="D70" s="170"/>
      <c r="E70" s="166"/>
      <c r="F70" s="165"/>
      <c r="G70" s="166"/>
      <c r="H70" s="171">
        <v>-17428</v>
      </c>
      <c r="I70" s="172"/>
      <c r="J70" s="171">
        <v>-130131</v>
      </c>
      <c r="K70" s="172"/>
      <c r="L70" s="171">
        <v>-17428</v>
      </c>
      <c r="M70" s="172"/>
      <c r="N70" s="171">
        <v>-130131</v>
      </c>
      <c r="O70" s="152"/>
      <c r="P70" s="152"/>
      <c r="Q70" s="152"/>
      <c r="R70" s="152"/>
      <c r="S70" s="152"/>
      <c r="T70" s="152"/>
      <c r="U70" s="152"/>
      <c r="V70" s="152"/>
    </row>
    <row r="71" spans="1:22" s="169" customFormat="1" ht="17.45" customHeight="1">
      <c r="A71" s="170" t="s">
        <v>201</v>
      </c>
      <c r="B71" s="170"/>
      <c r="C71" s="170"/>
      <c r="D71" s="170"/>
      <c r="E71" s="166"/>
      <c r="F71" s="165"/>
      <c r="G71" s="166"/>
      <c r="H71" s="171">
        <v>-10014</v>
      </c>
      <c r="I71" s="172"/>
      <c r="J71" s="179">
        <v>0</v>
      </c>
      <c r="K71" s="172"/>
      <c r="L71" s="179">
        <v>0</v>
      </c>
      <c r="M71" s="172"/>
      <c r="N71" s="179">
        <v>0</v>
      </c>
      <c r="O71" s="152"/>
      <c r="P71" s="152"/>
      <c r="Q71" s="152"/>
      <c r="R71" s="152"/>
      <c r="S71" s="152"/>
      <c r="T71" s="152"/>
      <c r="U71" s="152"/>
      <c r="V71" s="152"/>
    </row>
    <row r="72" spans="1:22" s="169" customFormat="1" ht="17.45" customHeight="1">
      <c r="A72" s="195" t="s">
        <v>137</v>
      </c>
      <c r="B72" s="195"/>
      <c r="C72" s="195"/>
      <c r="D72" s="195"/>
      <c r="E72" s="187"/>
      <c r="F72" s="165"/>
      <c r="G72" s="166"/>
      <c r="H72" s="171">
        <v>-9188</v>
      </c>
      <c r="I72" s="172"/>
      <c r="J72" s="171">
        <v>-5868</v>
      </c>
      <c r="K72" s="172"/>
      <c r="L72" s="171">
        <v>-9094</v>
      </c>
      <c r="M72" s="172"/>
      <c r="N72" s="171">
        <v>-5791</v>
      </c>
      <c r="O72" s="152"/>
      <c r="P72" s="152"/>
      <c r="Q72" s="152"/>
      <c r="R72" s="152"/>
      <c r="S72" s="152"/>
      <c r="T72" s="152"/>
      <c r="U72" s="152"/>
      <c r="V72" s="152"/>
    </row>
    <row r="73" spans="1:22" s="169" customFormat="1" ht="17.45" customHeight="1">
      <c r="C73" s="163" t="s">
        <v>108</v>
      </c>
      <c r="E73" s="166"/>
      <c r="F73" s="165"/>
      <c r="G73" s="166"/>
      <c r="H73" s="194">
        <v>-324280</v>
      </c>
      <c r="I73" s="172"/>
      <c r="J73" s="194">
        <v>-53863</v>
      </c>
      <c r="K73" s="172"/>
      <c r="L73" s="194">
        <v>-314121</v>
      </c>
      <c r="M73" s="172"/>
      <c r="N73" s="194">
        <v>-59581</v>
      </c>
      <c r="O73" s="152">
        <f t="shared" ref="O73:U73" si="1">SUM(H68:H72)-H73</f>
        <v>0</v>
      </c>
      <c r="P73" s="152">
        <f t="shared" si="1"/>
        <v>0</v>
      </c>
      <c r="Q73" s="152">
        <f t="shared" si="1"/>
        <v>0</v>
      </c>
      <c r="R73" s="152">
        <f t="shared" si="1"/>
        <v>0</v>
      </c>
      <c r="S73" s="152">
        <f t="shared" si="1"/>
        <v>0</v>
      </c>
      <c r="T73" s="152">
        <f t="shared" si="1"/>
        <v>0</v>
      </c>
      <c r="U73" s="152">
        <f t="shared" si="1"/>
        <v>0</v>
      </c>
      <c r="V73" s="152"/>
    </row>
    <row r="74" spans="1:22" s="169" customFormat="1" ht="17.45" customHeight="1">
      <c r="A74" s="163" t="s">
        <v>148</v>
      </c>
      <c r="E74" s="166"/>
      <c r="F74" s="165"/>
      <c r="G74" s="166"/>
      <c r="H74" s="171">
        <v>169708</v>
      </c>
      <c r="I74" s="172"/>
      <c r="J74" s="171">
        <v>-46462</v>
      </c>
      <c r="K74" s="172"/>
      <c r="L74" s="171">
        <v>174181</v>
      </c>
      <c r="M74" s="172"/>
      <c r="N74" s="171">
        <v>24480</v>
      </c>
      <c r="O74" s="152">
        <f t="shared" ref="O74:U74" si="2">H45+H66+H73-H74</f>
        <v>0</v>
      </c>
      <c r="P74" s="152">
        <f t="shared" si="2"/>
        <v>0</v>
      </c>
      <c r="Q74" s="152">
        <f t="shared" si="2"/>
        <v>0</v>
      </c>
      <c r="R74" s="152">
        <f t="shared" si="2"/>
        <v>0</v>
      </c>
      <c r="S74" s="152">
        <f t="shared" si="2"/>
        <v>0</v>
      </c>
      <c r="T74" s="152">
        <f t="shared" si="2"/>
        <v>0</v>
      </c>
      <c r="U74" s="152">
        <f t="shared" si="2"/>
        <v>0</v>
      </c>
      <c r="V74" s="152"/>
    </row>
    <row r="75" spans="1:22" s="169" customFormat="1" ht="17.45" customHeight="1">
      <c r="A75" s="174" t="s">
        <v>198</v>
      </c>
      <c r="B75" s="174"/>
      <c r="C75" s="174"/>
      <c r="D75" s="174"/>
      <c r="E75" s="181"/>
      <c r="F75" s="165"/>
      <c r="G75" s="166"/>
      <c r="H75" s="183">
        <v>129318</v>
      </c>
      <c r="I75" s="172"/>
      <c r="J75" s="183">
        <v>389133</v>
      </c>
      <c r="K75" s="172"/>
      <c r="L75" s="183">
        <v>120315</v>
      </c>
      <c r="M75" s="172"/>
      <c r="N75" s="183">
        <v>146370</v>
      </c>
      <c r="O75" s="152"/>
      <c r="P75" s="152"/>
      <c r="Q75" s="152"/>
      <c r="R75" s="152"/>
      <c r="S75" s="152"/>
      <c r="T75" s="152"/>
      <c r="U75" s="152"/>
      <c r="V75" s="152"/>
    </row>
    <row r="76" spans="1:22" s="169" customFormat="1" ht="17.45" customHeight="1" thickBot="1">
      <c r="A76" s="196" t="s">
        <v>199</v>
      </c>
      <c r="B76" s="196"/>
      <c r="D76" s="196"/>
      <c r="E76" s="187"/>
      <c r="F76" s="165"/>
      <c r="G76" s="166"/>
      <c r="H76" s="197">
        <v>299026</v>
      </c>
      <c r="I76" s="172"/>
      <c r="J76" s="197">
        <v>342671</v>
      </c>
      <c r="K76" s="172"/>
      <c r="L76" s="197">
        <v>294496</v>
      </c>
      <c r="M76" s="172"/>
      <c r="N76" s="197">
        <v>170850</v>
      </c>
      <c r="O76" s="152">
        <f>SUM(H74:H75)-H76</f>
        <v>0</v>
      </c>
      <c r="P76" s="152">
        <f t="shared" ref="P76:T76" si="3">SUM(I74:I75)-I76</f>
        <v>0</v>
      </c>
      <c r="Q76" s="152">
        <f t="shared" si="3"/>
        <v>0</v>
      </c>
      <c r="R76" s="152">
        <f t="shared" si="3"/>
        <v>0</v>
      </c>
      <c r="S76" s="152">
        <f>SUM(L74:L75)-L76</f>
        <v>0</v>
      </c>
      <c r="T76" s="152">
        <f t="shared" si="3"/>
        <v>0</v>
      </c>
      <c r="U76" s="152">
        <f>SUM(N74:N75)-N76</f>
        <v>0</v>
      </c>
      <c r="V76" s="152"/>
    </row>
    <row r="77" spans="1:22" s="10" customFormat="1" ht="10.15" customHeight="1" thickTop="1">
      <c r="A77" s="74"/>
      <c r="B77" s="74"/>
      <c r="C77" s="74"/>
      <c r="D77" s="74"/>
      <c r="E77" s="73"/>
      <c r="F77" s="76"/>
      <c r="G77" s="78"/>
      <c r="H77" s="77"/>
      <c r="I77" s="75"/>
      <c r="J77" s="77"/>
      <c r="K77" s="75"/>
      <c r="L77" s="77"/>
      <c r="M77" s="75"/>
      <c r="N77" s="77"/>
      <c r="O77" s="68"/>
      <c r="P77" s="68"/>
      <c r="Q77" s="68"/>
      <c r="R77" s="68"/>
      <c r="S77" s="68"/>
      <c r="T77" s="68"/>
      <c r="U77" s="68"/>
      <c r="V77" s="68"/>
    </row>
    <row r="78" spans="1:22" ht="24" customHeight="1">
      <c r="H78" s="72"/>
      <c r="I78" s="70"/>
      <c r="J78" s="70"/>
      <c r="K78" s="70"/>
      <c r="L78" s="72"/>
    </row>
    <row r="79" spans="1:22" ht="24" customHeight="1">
      <c r="H79" s="68"/>
      <c r="I79" s="68"/>
      <c r="J79" s="68"/>
      <c r="K79" s="68"/>
      <c r="L79" s="68"/>
      <c r="M79" s="68"/>
      <c r="N79" s="68"/>
    </row>
    <row r="80" spans="1:22" ht="24" customHeight="1">
      <c r="H80" s="68"/>
      <c r="I80" s="68"/>
      <c r="J80" s="68"/>
      <c r="K80" s="68"/>
      <c r="L80" s="68"/>
      <c r="M80" s="68"/>
      <c r="N80" s="68"/>
    </row>
  </sheetData>
  <mergeCells count="12">
    <mergeCell ref="A3:N3"/>
    <mergeCell ref="A4:N4"/>
    <mergeCell ref="A5:N5"/>
    <mergeCell ref="A6:N6"/>
    <mergeCell ref="L8:N8"/>
    <mergeCell ref="E9:F9"/>
    <mergeCell ref="E54:F54"/>
    <mergeCell ref="A48:N48"/>
    <mergeCell ref="A49:N49"/>
    <mergeCell ref="A50:N50"/>
    <mergeCell ref="A51:N51"/>
    <mergeCell ref="L53:N53"/>
  </mergeCells>
  <printOptions horizontalCentered="1"/>
  <pageMargins left="0.6692913385826772" right="0.31496062992125984" top="0.82677165354330717" bottom="0.39370078740157483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 1</vt:lpstr>
      <vt:lpstr>งบการเปลี่ยนแปลงผู้ถือหุ้น (2)</vt:lpstr>
      <vt:lpstr>งบกระแสเงินสด</vt:lpstr>
      <vt:lpstr>งบกระแสเงินสด!Print_Area</vt:lpstr>
      <vt:lpstr>'งบการเปลี่ยนแปลงผู้ถือหุ้น (2)'!Print_Area</vt:lpstr>
      <vt:lpstr>'งบการเปลี่ยนแปลงผู้ถือหุ้น 1'!Print_Area</vt:lpstr>
      <vt:lpstr>งบกำไรขาดทุนเบ็ดเสร็จ!Print_Area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union</cp:lastModifiedBy>
  <cp:lastPrinted>2023-08-11T12:37:20Z</cp:lastPrinted>
  <dcterms:created xsi:type="dcterms:W3CDTF">2014-05-02T07:47:33Z</dcterms:created>
  <dcterms:modified xsi:type="dcterms:W3CDTF">2023-08-11T16:02:00Z</dcterms:modified>
</cp:coreProperties>
</file>