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\\172.16.31.31\account2\$งบการเงิน-ผู้สอบบัญชี$\DEMCO\2023\23 Q2\SET\"/>
    </mc:Choice>
  </mc:AlternateContent>
  <xr:revisionPtr revIDLastSave="0" documentId="13_ncr:1_{9514722A-F1D9-4F4F-BAFD-FA239D87717A}" xr6:coauthVersionLast="47" xr6:coauthVersionMax="47" xr10:uidLastSave="{00000000-0000-0000-0000-000000000000}"/>
  <bookViews>
    <workbookView xWindow="-108" yWindow="-108" windowWidth="23256" windowHeight="12576" tabRatio="856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SE งบเฉพาะกิจการ" sheetId="20" state="hidden" r:id="rId4"/>
    <sheet name="SE งบรวม" sheetId="21" state="hidden" r:id="rId5"/>
    <sheet name="SCF" sheetId="9" state="hidden" r:id="rId6"/>
    <sheet name="PL_พันบาท3M" sheetId="11" r:id="rId7"/>
    <sheet name="PL_พันบาท6M" sheetId="23" r:id="rId8"/>
    <sheet name="SCF_พันบาท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'[1]QR_4.1'!#REF!</definedName>
    <definedName name="A">'[1]QR_4.1'!#REF!</definedName>
    <definedName name="aa" localSheetId="8">'[2]U-2.1'!#REF!</definedName>
    <definedName name="aa">'[2]U-2.1'!#REF!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'[2]U-2.1'!#REF!</definedName>
    <definedName name="aad">'[2]U-2.1'!#REF!</definedName>
    <definedName name="AB" localSheetId="8">'[1]QR_4.1'!#REF!</definedName>
    <definedName name="AB">'[1]QR_4.1'!#REF!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[3]data!$C$1</definedName>
    <definedName name="ccc" localSheetId="8">#REF!</definedName>
    <definedName name="ccc">#REF!</definedName>
    <definedName name="D" localSheetId="8">'[1]QR_4.1'!#REF!</definedName>
    <definedName name="D">'[1]QR_4.1'!#REF!</definedName>
    <definedName name="data">[4]BAL42!$A$1:$L$10000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'[2]U-2.1'!#REF!</definedName>
    <definedName name="ddddd">'[2]U-2.1'!#REF!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'[2]U-2.1'!#REF!</definedName>
    <definedName name="ii">'[2]U-2.1'!#REF!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'[5]Stock Aging'!$A$2:$S$1606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'[6]Non-Statistical Sampling Master'!$C$63</definedName>
    <definedName name="NSRequiredLevelOfEvidenceItems">'[6]Non-Statistical Sampling Master'!$C$50:$C$53</definedName>
    <definedName name="NSTargetedTestingItems">'[6]Two Step Revenue Testing Master'!$E$47</definedName>
    <definedName name="PIE">'[6]Two Step Revenue Testing Master'!$C$87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BS_พันบาท!$A$1:$J$120</definedName>
    <definedName name="_xlnm.Print_Area" localSheetId="6">PL_พันบาท3M!$A$1:$J$82</definedName>
    <definedName name="_xlnm.Print_Area" localSheetId="7">PL_พันบาท6M!$A$1:$J$82</definedName>
    <definedName name="_xlnm.Print_Area" localSheetId="5">SCF!$A$1:$I$104</definedName>
    <definedName name="_xlnm.Print_Area" localSheetId="8">SCF_พันบาท!$A$1:$I$79</definedName>
    <definedName name="_xlnm.Print_Area" localSheetId="3">'SE งบเฉพาะกิจการ'!$A$1:$T$26</definedName>
    <definedName name="_xlnm.Print_Area" localSheetId="2">'SE งบเฉพาะกิจการ_พันบาท'!$A$1:$R$26</definedName>
    <definedName name="_xlnm.Print_Area" localSheetId="4">'SE งบรวม'!$A$1:$AD$26</definedName>
    <definedName name="_xlnm.Print_Area" localSheetId="1">'SE งบรวม_พันบาท'!$A$1:$AB$24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'[2]U-2.1'!#REF!</definedName>
    <definedName name="qqq">'[2]U-2.1'!#REF!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'[1]QR_4.1'!#REF!</definedName>
    <definedName name="sadadad">'[1]QR_4.1'!#REF!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'[1]QR_4.1'!#REF!</definedName>
    <definedName name="tt">'[1]QR_4.1'!#REF!</definedName>
    <definedName name="TTDesiredLevelOfEvidenceItems">'[6]Global Data'!$B$92:$B$95</definedName>
    <definedName name="ttttt" localSheetId="8">#REF!</definedName>
    <definedName name="ttttt">#REF!</definedName>
    <definedName name="TwoStepMisstatementIdentified">'[6]Two Step Revenue Testing Master'!$C$85</definedName>
    <definedName name="TwoStepTolerableEstMisstmtCalc">'[6]Two Step Revenue Testing Master'!$T$45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'[1]QR_4.1'!#REF!</definedName>
    <definedName name="ฟฟก">'[1]QR_4.1'!#REF!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'[1]QR_4.1'!#REF!</definedName>
    <definedName name="ร่าง">'[1]QR_4.1'!#REF!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'[1]QR_4.1'!#REF!</definedName>
    <definedName name="สส">'[1]QR_4.1'!#REF!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12" l="1"/>
  <c r="G66" i="12" l="1"/>
  <c r="I66" i="12"/>
  <c r="E66" i="12"/>
  <c r="C66" i="12"/>
  <c r="P18" i="16" l="1"/>
  <c r="C29" i="12" l="1"/>
  <c r="C40" i="12" s="1"/>
  <c r="V14" i="22" l="1"/>
  <c r="V13" i="22"/>
  <c r="V15" i="22"/>
  <c r="AB13" i="22" l="1"/>
  <c r="R15" i="16"/>
  <c r="R17" i="16"/>
  <c r="Z14" i="22"/>
  <c r="X15" i="22"/>
  <c r="AB15" i="22" s="1"/>
  <c r="AB22" i="22" l="1"/>
  <c r="C75" i="12" l="1"/>
  <c r="G75" i="12"/>
  <c r="I75" i="12"/>
  <c r="E75" i="12"/>
  <c r="E29" i="12"/>
  <c r="A6" i="12"/>
  <c r="D22" i="22" l="1"/>
  <c r="N16" i="16" l="1"/>
  <c r="R16" i="16" s="1"/>
  <c r="P14" i="22" l="1"/>
  <c r="X14" i="22" s="1"/>
  <c r="AB14" i="22" s="1"/>
  <c r="A6" i="16"/>
  <c r="X12" i="22" l="1"/>
  <c r="AB12" i="22" s="1"/>
  <c r="D55" i="12" l="1"/>
  <c r="F55" i="12"/>
  <c r="H55" i="12"/>
  <c r="R14" i="16" l="1"/>
  <c r="R18" i="16" l="1"/>
  <c r="I29" i="12" l="1"/>
  <c r="Z16" i="22"/>
  <c r="V16" i="22"/>
  <c r="T16" i="22"/>
  <c r="R16" i="22"/>
  <c r="N16" i="22"/>
  <c r="L16" i="22"/>
  <c r="J16" i="22"/>
  <c r="H16" i="22"/>
  <c r="F16" i="22"/>
  <c r="D16" i="22"/>
  <c r="N18" i="16"/>
  <c r="L18" i="16"/>
  <c r="J18" i="16"/>
  <c r="H18" i="16"/>
  <c r="F18" i="16"/>
  <c r="D18" i="16"/>
  <c r="D24" i="16"/>
  <c r="P24" i="16"/>
  <c r="L24" i="16"/>
  <c r="J24" i="16"/>
  <c r="H24" i="16"/>
  <c r="F24" i="16"/>
  <c r="R24" i="16"/>
  <c r="N24" i="16"/>
  <c r="R22" i="22"/>
  <c r="Z22" i="22"/>
  <c r="T22" i="22"/>
  <c r="N22" i="22"/>
  <c r="L22" i="22"/>
  <c r="J22" i="22"/>
  <c r="H22" i="22"/>
  <c r="F22" i="22"/>
  <c r="V22" i="22"/>
  <c r="X22" i="22"/>
  <c r="P22" i="22"/>
  <c r="C55" i="12" l="1"/>
  <c r="C76" i="12" s="1"/>
  <c r="C78" i="12" s="1"/>
  <c r="C80" i="12" s="1"/>
  <c r="E40" i="12"/>
  <c r="E55" i="12" s="1"/>
  <c r="E76" i="12" s="1"/>
  <c r="I40" i="12"/>
  <c r="I55" i="12" l="1"/>
  <c r="I76" i="12" s="1"/>
  <c r="I78" i="12" s="1"/>
  <c r="E78" i="12"/>
  <c r="S14" i="16" l="1"/>
  <c r="G29" i="12"/>
  <c r="G40" i="12" s="1"/>
  <c r="A47" i="12"/>
  <c r="G93" i="9"/>
  <c r="C93" i="9"/>
  <c r="I91" i="9"/>
  <c r="E91" i="9"/>
  <c r="I82" i="9"/>
  <c r="E82" i="9"/>
  <c r="I46" i="9"/>
  <c r="I70" i="9" s="1"/>
  <c r="E46" i="9"/>
  <c r="E70" i="9" s="1"/>
  <c r="AB23" i="21"/>
  <c r="V23" i="21"/>
  <c r="R23" i="21"/>
  <c r="T22" i="21"/>
  <c r="T23" i="21" s="1"/>
  <c r="P22" i="21"/>
  <c r="Z22" i="21" s="1"/>
  <c r="AD22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R18" i="21" s="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20" i="21" s="1"/>
  <c r="J23" i="21" s="1"/>
  <c r="H15" i="21"/>
  <c r="H20" i="21" s="1"/>
  <c r="H23" i="21" s="1"/>
  <c r="F15" i="21"/>
  <c r="F20" i="21" s="1"/>
  <c r="F23" i="21" s="1"/>
  <c r="D15" i="21"/>
  <c r="D20" i="21" s="1"/>
  <c r="R23" i="20"/>
  <c r="N22" i="20"/>
  <c r="T22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18" i="20" s="1"/>
  <c r="D16" i="20"/>
  <c r="D18" i="20" s="1"/>
  <c r="S18" i="16"/>
  <c r="V26" i="22"/>
  <c r="P16" i="22" l="1"/>
  <c r="T16" i="20"/>
  <c r="T18" i="20" s="1"/>
  <c r="G55" i="12"/>
  <c r="F18" i="21"/>
  <c r="D18" i="21"/>
  <c r="J18" i="21"/>
  <c r="E106" i="9"/>
  <c r="E107" i="9" s="1"/>
  <c r="J18" i="20"/>
  <c r="I106" i="9"/>
  <c r="I107" i="9" s="1"/>
  <c r="P23" i="21"/>
  <c r="X22" i="21"/>
  <c r="X23" i="21" s="1"/>
  <c r="P18" i="20"/>
  <c r="N20" i="21"/>
  <c r="N23" i="21" s="1"/>
  <c r="D20" i="20"/>
  <c r="T20" i="20" s="1"/>
  <c r="T23" i="20" s="1"/>
  <c r="G34" i="9"/>
  <c r="G46" i="9" s="1"/>
  <c r="G70" i="9" s="1"/>
  <c r="C34" i="9"/>
  <c r="C46" i="9" s="1"/>
  <c r="C70" i="9" s="1"/>
  <c r="G82" i="9"/>
  <c r="C91" i="9"/>
  <c r="C82" i="9"/>
  <c r="G91" i="9"/>
  <c r="Z20" i="21"/>
  <c r="D23" i="21"/>
  <c r="N23" i="20"/>
  <c r="L20" i="21"/>
  <c r="L23" i="21" s="1"/>
  <c r="F20" i="20"/>
  <c r="F23" i="20" s="1"/>
  <c r="H18" i="21"/>
  <c r="Z15" i="21"/>
  <c r="H18" i="20"/>
  <c r="X17" i="21"/>
  <c r="X18" i="21" s="1"/>
  <c r="L18" i="20"/>
  <c r="G76" i="12" l="1"/>
  <c r="G78" i="12" s="1"/>
  <c r="G80" i="12" s="1"/>
  <c r="D23" i="20"/>
  <c r="P26" i="22"/>
  <c r="AB16" i="22"/>
  <c r="X16" i="22"/>
  <c r="G106" i="9"/>
  <c r="C92" i="9"/>
  <c r="C94" i="9" s="1"/>
  <c r="C95" i="9" s="1"/>
  <c r="C106" i="9"/>
  <c r="G92" i="9"/>
  <c r="G94" i="9" s="1"/>
  <c r="AD15" i="21"/>
  <c r="AD18" i="21" s="1"/>
  <c r="AD29" i="21" s="1"/>
  <c r="AD30" i="21" s="1"/>
  <c r="Z18" i="21"/>
  <c r="AD20" i="21"/>
  <c r="AD23" i="21" s="1"/>
  <c r="Z23" i="21"/>
  <c r="G107" i="9" l="1"/>
  <c r="X26" i="22"/>
  <c r="C107" i="9"/>
  <c r="AC16" i="22" l="1"/>
</calcChain>
</file>

<file path=xl/sharedStrings.xml><?xml version="1.0" encoding="utf-8"?>
<sst xmlns="http://schemas.openxmlformats.org/spreadsheetml/2006/main" count="627" uniqueCount="288">
  <si>
    <t>บริษัท เด็มโก้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</si>
  <si>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</si>
  <si>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</si>
  <si>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</si>
  <si>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</si>
  <si>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</si>
  <si>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</si>
  <si>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ธันวาคม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</si>
  <si>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</si>
  <si>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</si>
  <si>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</si>
  <si>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</si>
  <si>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</si>
  <si>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</si>
  <si>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</si>
  <si>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</si>
  <si>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</si>
  <si>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</si>
  <si>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</si>
  <si>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</si>
  <si>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</si>
  <si>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</si>
  <si>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</si>
  <si>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</si>
  <si>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</si>
  <si>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ลูกหนี้การค้าและลูกหนี้ไม่หมุนเวียนอื่น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</si>
  <si>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</si>
  <si>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</si>
  <si>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</si>
  <si>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</si>
  <si>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</si>
  <si>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</si>
  <si>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</si>
  <si>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</si>
  <si>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</si>
  <si>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- 3 -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</si>
  <si>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</si>
  <si>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</si>
  <si>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</si>
  <si>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</si>
  <si>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</si>
  <si>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</si>
  <si>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</si>
  <si>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</si>
  <si>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</si>
  <si>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</si>
  <si>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</si>
  <si>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</si>
  <si>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</si>
  <si>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</si>
  <si>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</si>
  <si>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</si>
  <si>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</si>
  <si>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</si>
  <si>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</si>
  <si>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</si>
  <si>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</si>
  <si>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</si>
  <si>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</si>
  <si>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822,683,573 หุ้น มูลค่าหุ้นละ 1.00 บาท</t>
  </si>
  <si>
    <t xml:space="preserve">   ทุนที่ออกและชำระแล้ว</t>
  </si>
  <si>
    <t>หุ้นสามัญ 730,344,251 หุ้น มูลค่าหุ้นละ 1.00 บาท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</si>
  <si>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</si>
  <si>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</si>
  <si>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</si>
  <si>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ส่วนต่ำกว่าทุนจากการเปลี่ยนแปลงส่วนได้เสียในบริษัทย่อย</t>
  </si>
  <si>
    <t xml:space="preserve">   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</si>
  <si>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</si>
  <si>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</si>
  <si>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</si>
  <si>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</si>
  <si>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</si>
  <si>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</si>
  <si>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</si>
  <si>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</si>
  <si>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</si>
  <si>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</si>
  <si>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รายได้จากการขายสินค้าและบริการ</t>
  </si>
  <si>
    <t>รายได้จากการบริการรับเหมาก่อสร้าง</t>
  </si>
  <si>
    <t>รายได้อื่น</t>
  </si>
  <si>
    <t>รวมรายได้</t>
  </si>
  <si>
    <t>ค่าใช้จ่าย</t>
  </si>
  <si>
    <t>ต้นทุนขายสินค้าและบริการ</t>
  </si>
  <si>
    <t>ต้นทุนบริการรับเหมาก่อสร้าง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</si>
  <si>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</si>
  <si>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</si>
  <si>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</si>
  <si>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</si>
  <si>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</si>
  <si>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</si>
  <si>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</si>
  <si>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และการร่วมค้า</t>
  </si>
  <si>
    <t>14,16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</si>
  <si>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</si>
  <si>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</si>
  <si>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เบ็ดเสร็จอื่น</t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</si>
  <si>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</si>
  <si>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</si>
  <si>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กำไร (ขาดทุน) จากการวัดมูลค่ายุติธรรมของตราสารทุน</t>
  </si>
  <si>
    <t xml:space="preserve">     กำไร (ขาดทุน) จากการเปลี่ยนแปลงมูลค่ายุติธรรม</t>
  </si>
  <si>
    <t xml:space="preserve">         ของสัญญาอนุพันธ์-บริษัทร่วม</t>
  </si>
  <si>
    <t>ภาษีเงินได้เกี่ยวกับองค์ประกอบของกำไรขาดทุน</t>
  </si>
  <si>
    <t xml:space="preserve">     เบ็ดเสร็จอื่น</t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</si>
  <si>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</si>
  <si>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</si>
  <si>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</si>
  <si>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</si>
  <si>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</si>
  <si>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</si>
  <si>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</si>
  <si>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</si>
  <si>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 (บาท)</t>
  </si>
  <si>
    <t>- 7 -</t>
  </si>
  <si>
    <t>งบแสดงการเปลี่ยนแปลงส่วนของผู้ถือหุ้น</t>
  </si>
  <si>
    <t>ส่วนเกิน</t>
  </si>
  <si>
    <t>ส่วนเกินทุน</t>
  </si>
  <si>
    <t>ส่วนทุน</t>
  </si>
  <si>
    <t>ส่วนต่ำกว่าทุน</t>
  </si>
  <si>
    <t>กำไร (ขาดทุน) สะสม</t>
  </si>
  <si>
    <t>รวมส่วนของ</t>
  </si>
  <si>
    <t>ส่วนได้เสีย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</si>
  <si>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</si>
  <si>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</si>
  <si>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</si>
  <si>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</si>
  <si>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จากการเปลี่ยนแปลง</t>
  </si>
  <si>
    <t>จัดสรรแล้ว -</t>
  </si>
  <si>
    <t>ยังไม่ได้</t>
  </si>
  <si>
    <t>ผู้ถือหุ้น</t>
  </si>
  <si>
    <t>ที่ไม่มีอำนาจ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</si>
  <si>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</si>
  <si>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</si>
  <si>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</si>
  <si>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</si>
  <si>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</si>
  <si>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ของบริษัทใหญ่</t>
  </si>
  <si>
    <t>ควบคุม</t>
  </si>
  <si>
    <t>ที่หมดอายุแล้ว</t>
  </si>
  <si>
    <t>ในบริษัทย่อย</t>
  </si>
  <si>
    <t>กฎหมาย</t>
  </si>
  <si>
    <t>ของตราสารทุน</t>
  </si>
  <si>
    <t>ยอดคงเหลือ ณ วันที่ 1 มกราคม 2565</t>
  </si>
  <si>
    <t>ยอดคงเหลือ ณ วันที่ 1 มกราคม 2564</t>
  </si>
  <si>
    <t>- 8 -</t>
  </si>
  <si>
    <t>กำไร (ขาดทุน)</t>
  </si>
  <si>
    <t>จากการวัด</t>
  </si>
  <si>
    <t>มูลค่ายุติธรรม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</si>
  <si>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</si>
  <si>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</si>
  <si>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</si>
  <si>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สำหรับงวดเก้าเดือนสิ้นสุดวันที่ 30 กันยายน 2564</t>
  </si>
  <si>
    <t>หน่วย : บาท</t>
  </si>
  <si>
    <t>กำไร(ขาดทุน)สะสม</t>
  </si>
  <si>
    <t>องค์ประกอบอื่นอื่นของส่วนของผู้ถือหุ้น</t>
  </si>
  <si>
    <t>ภาษีเงินได้เกี่ยว</t>
  </si>
  <si>
    <t>กับองค์ประกอบ</t>
  </si>
  <si>
    <t>ของกำไรขาดทุน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</si>
  <si>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</si>
  <si>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</si>
  <si>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</si>
  <si>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</si>
  <si>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</si>
  <si>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</si>
  <si>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</si>
  <si>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</si>
  <si>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</si>
  <si>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</si>
  <si>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</si>
  <si>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</si>
  <si>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</si>
  <si>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</si>
  <si>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</si>
  <si>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</si>
  <si>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</si>
  <si>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</si>
  <si>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</si>
  <si>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</si>
  <si>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</si>
  <si>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</si>
  <si>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</si>
  <si>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</si>
  <si>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</si>
  <si>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</si>
  <si>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</si>
  <si>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</si>
  <si>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</si>
  <si>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</si>
  <si>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</si>
  <si>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</si>
  <si>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</si>
  <si>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</si>
  <si>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</si>
  <si>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</si>
  <si>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</si>
  <si>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</si>
  <si>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</si>
  <si>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</si>
  <si>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</si>
  <si>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</si>
  <si>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</si>
  <si>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</si>
  <si>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</si>
  <si>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</si>
  <si>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</si>
  <si>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</si>
  <si>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</si>
  <si>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</si>
  <si>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</si>
  <si>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</si>
  <si>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</si>
  <si>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</si>
  <si>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</si>
  <si>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</si>
  <si>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</si>
  <si>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</si>
  <si>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</si>
  <si>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</si>
  <si>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</si>
  <si>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</si>
  <si>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</si>
  <si>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</si>
  <si>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</si>
  <si>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</si>
  <si>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</si>
  <si>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</si>
  <si>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</si>
  <si>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</si>
  <si>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</si>
  <si>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</si>
  <si>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</si>
  <si>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</si>
  <si>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</si>
  <si>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</si>
  <si>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</si>
  <si>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</si>
  <si>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</si>
  <si>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</si>
  <si>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</si>
  <si>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</si>
  <si>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</si>
  <si>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กำไร (ขาดทุน) ก่อนค่าใช้จ่ายภาษีเงินได้</t>
  </si>
  <si>
    <t>ค่าเผื่อผลขาดทุนด้านเครดิต-ลูกหนี้ (โอนกลับ)</t>
  </si>
  <si>
    <t>ค่าเผื่อการด้อยค่า-เงินลงทุน (โอนกลับ)</t>
  </si>
  <si>
    <t>(กำไร) ขาดทุนจากการขายและตัดจำหน่ายสินทรัพย์ถาวร</t>
  </si>
  <si>
    <t>(กำไร) ขาดทุนจากการตัดจำหน่ายสินทรัพย์สิทธิการใช้</t>
  </si>
  <si>
    <t>ค่าเผื่อการลดมูลค่าของสินค้า (โอนกลับ)</t>
  </si>
  <si>
    <t>(กำไร) ขาดทุนจากอัตราแลกเปลี่ยนที่ยังไม่เกิดขึ้นจริง</t>
  </si>
  <si>
    <t>ส่วนแบ่ง (กำไร) ขาดทุนจากเงินลงทุนในบริษัทร่วม และการร่วมค้า</t>
  </si>
  <si>
    <t xml:space="preserve">เงินสดรับ (จ่าย) จากกิจกรรมดำเนินงาน  </t>
  </si>
  <si>
    <t>งบกระแสเงินสด (ต่อ)</t>
  </si>
  <si>
    <t>(เพิ่มขึ้น) ลดลงเงินฝากสถาบันการเงินที่มีภาระผูกพัน</t>
  </si>
  <si>
    <t>เงินสดรับจากการขายสินทรัพย์สิทธิการใช้</t>
  </si>
  <si>
    <t>เงินสดรับดอกเบี้ย</t>
  </si>
  <si>
    <t>เงินสดจ่ายต้นทุนทางการเงิน</t>
  </si>
  <si>
    <t>เงินสดรับคืน (จ่าย) ภาษีเงินได้</t>
  </si>
  <si>
    <t>กำไร (ขาดทุน) สำหรับงวด</t>
  </si>
  <si>
    <t>กำไร (ขาดทุน) เบ็ดเสร็จอื่นรวมสำหรับงวดสุทธิจากภาษี</t>
  </si>
  <si>
    <t>กำไร (ขาดทุน) เบ็ดเสร็จรวมสำหรับงวด</t>
  </si>
  <si>
    <t>กำไร (ขาดทุน) เบ็ดเสร็จอื่นสำหรับงวดสุทธิจากภาษี</t>
  </si>
  <si>
    <t>2566</t>
  </si>
  <si>
    <t>เงินกู้ยืมระยะสั้น</t>
  </si>
  <si>
    <t>ยอดคงเหลือ ณ วันที่ 1 มกราคม 2566</t>
  </si>
  <si>
    <t>ทุนเรือนหุ้นที่ออกและชำระแล้ว</t>
  </si>
  <si>
    <t>ส่วนทุนจากการจ่ายโดยใช้หุ้นเป็นเกณท์ที่หมดอายุแล้ว</t>
  </si>
  <si>
    <t>จัดสรรแล้ว - ทุนสำรองตามกฎหมาย</t>
  </si>
  <si>
    <t>ส่วนแบ่งกำไร(ขาดทุน) เบ็ดเสร็จอื่นของบริษัทร่วม</t>
  </si>
  <si>
    <t>รวมส่วนของผู้ถือหุ้นของบริษัทใหญ่</t>
  </si>
  <si>
    <t>รวมส่วนของผู้ถือหุ้น</t>
  </si>
  <si>
    <t>"สอบทานแล้ว"</t>
  </si>
  <si>
    <t>"ยังไม่ได้ตรวจสอบ"</t>
  </si>
  <si>
    <t>- 1 -</t>
  </si>
  <si>
    <t>- 2 -</t>
  </si>
  <si>
    <t>- 4 -</t>
  </si>
  <si>
    <t>- 5 -</t>
  </si>
  <si>
    <t>ส่วนแบ่งกำไร (ขาดทุน) เบ็ดเสร็จอื่นจากบริษัทร่วม</t>
  </si>
  <si>
    <t>ประมาณการค่าใช้จ่ายเกี่ยวข้องกับงานโครงการ</t>
  </si>
  <si>
    <t>เงินสดรับ (จ่าย) สำหรับเงินกู้ยืมระยะสั้น</t>
  </si>
  <si>
    <t>ณ วันที่ 30 มิถุนายน 2566</t>
  </si>
  <si>
    <t>30 มิถุนายน</t>
  </si>
  <si>
    <t>ยอดคงเหลือ ณ วันที่ 30 มิถุนายน 2566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</si>
  <si>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</si>
  <si>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</si>
  <si>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สำหรับงวดหกเดือนสิ้นสุดวันที่ 30 มิถุนายน 2566</t>
  </si>
  <si>
    <t>สำหรับงวดสามเดือนสิ้นสุดวันที่ 30 มิถุนายน 2566</t>
  </si>
  <si>
    <t>(กำไร) ขาดทุนจากการตัดจำหน่ายสินทรัพย์ไม่มีตัวตน</t>
  </si>
  <si>
    <t>กำไร(ขาดทุน) จากกิจกรรมดำเนินงานก่อนการเปลี่ยนแปลง</t>
  </si>
  <si>
    <t>หุ้นสามัญ 876,413,101 หุ้น มูลค่าหุ้นละ 1.00 บาท</t>
  </si>
  <si>
    <t>เพิ่มขึ้น (ลดลง) หนี้สินหมุนเวียนอื่น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</si>
</sst>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_);_(* \(#,##0.00\);_(* &quot;-&quot;_);_(@_)"/>
    <numFmt numFmtId="169" formatCode="_(* #,##0_);[Red]_(* \(#,##0\);_(* &quot;-&quot;_);_(@_)"/>
    <numFmt numFmtId="170" formatCode="dd\-mmm\-yy_)"/>
    <numFmt numFmtId="171" formatCode="_(* #,##0.0_);_(* \(#,##0.0\);_(* &quot;-&quot;??_);_(@_)"/>
    <numFmt numFmtId="172" formatCode="_-&quot;?&quot;* #,##0.00_-;\-&quot;?&quot;* #,##0.00_-;_-&quot;?&quot;* &quot;-&quot;??_-;_-@_-"/>
    <numFmt numFmtId="173" formatCode="#,##0.000000"/>
    <numFmt numFmtId="174" formatCode="* \(#,##0\);* #,##0_);&quot;-&quot;??_);@"/>
    <numFmt numFmtId="175" formatCode="#."/>
    <numFmt numFmtId="176" formatCode="#,##0\ &quot; &quot;;\(#,##0\)\ ;&quot;—&quot;&quot; &quot;&quot; &quot;&quot; &quot;&quot; &quot;"/>
    <numFmt numFmtId="177" formatCode="_-&quot;?&quot;* #,##0_-;\-&quot;?&quot;* #,##0_-;_-&quot;?&quot;* &quot;-&quot;_-;_-@_-"/>
    <numFmt numFmtId="178" formatCode="[$-1070000]d/mm/yyyy;@"/>
    <numFmt numFmtId="179" formatCode="0.00_)"/>
    <numFmt numFmtId="180" formatCode="#,##0.00;[Red]\(#,##0.00\)"/>
    <numFmt numFmtId="181" formatCode="_(* #,##0_);_(* \(#,##0\);_(* &quot;-&quot;??_);_(@_)"/>
    <numFmt numFmtId="182" formatCode="#,##0.0_);[Red]\(#,##0.0\)"/>
    <numFmt numFmtId="183" formatCode="0_);\(0\)"/>
    <numFmt numFmtId="184" formatCode="&quot;\&quot;#,##0.00;[Red]&quot;\&quot;&quot;\&quot;&quot;\&quot;&quot;\&quot;&quot;\&quot;&quot;\&quot;&quot;\&quot;&quot;\&quot;&quot;\&quot;\-&quot;\&quot;#,##0.00"/>
    <numFmt numFmtId="185" formatCode="0.00_);\(0.00\)"/>
    <numFmt numFmtId="186" formatCode="#,##0.00\ &quot;F&quot;;\-#,##0.00\ &quot;F&quot;"/>
    <numFmt numFmtId="187" formatCode="_(&quot;$&quot;* #,##0.0_);_(&quot;$&quot;* \(#,##0.0\);_(&quot;$&quot;* &quot;0.0&quot;_);_(@_)"/>
    <numFmt numFmtId="188" formatCode="0&quot;  &quot;"/>
    <numFmt numFmtId="189" formatCode="#,##0.00;[Black]\(#,##0.00\)"/>
    <numFmt numFmtId="190" formatCode="0.000000000000"/>
    <numFmt numFmtId="191" formatCode="mm/dd/yy"/>
    <numFmt numFmtId="192" formatCode="* #,##0_);* \(#,##0\);&quot;-&quot;??_);@"/>
    <numFmt numFmtId="193" formatCode="_-[$€-2]* #,##0.00_-;\-[$€-2]* #,##0.00_-;_-[$€-2]* &quot;-&quot;??_-"/>
    <numFmt numFmtId="194" formatCode="&quot;วันที่&quot;\ &quot;ว&quot;\ &quot;ด&quot;&quot;ด&quot;&quot;ด&quot;&quot;ด&quot;\ &quot;ป&quot;&quot;ป&quot;&quot;ป&quot;&quot;ป&quot;"/>
    <numFmt numFmtId="195" formatCode="#,##0_);[Red]\(#,##0\);"/>
    <numFmt numFmtId="196" formatCode="0.0000"/>
    <numFmt numFmtId="197" formatCode="0.00\ [$EUR]"/>
    <numFmt numFmtId="198" formatCode="0.0_);\(0.0\)"/>
    <numFmt numFmtId="199" formatCode="_-&quot;\&quot;* #,##0.00_-;&quot;\&quot;&quot;\&quot;&quot;\&quot;&quot;\&quot;&quot;\&quot;&quot;\&quot;&quot;\&quot;&quot;\&quot;&quot;\&quot;\-&quot;\&quot;* #,##0.00_-;_-&quot;\&quot;* &quot;-&quot;??_-;_-@_-"/>
    <numFmt numFmtId="200" formatCode="0.000_)"/>
    <numFmt numFmtId="201" formatCode=";;;"/>
    <numFmt numFmtId="202" formatCode="0.0%"/>
    <numFmt numFmtId="203" formatCode="_-* #,##0_-;&quot;\&quot;&quot;\&quot;&quot;\&quot;&quot;\&quot;&quot;\&quot;&quot;\&quot;&quot;\&quot;&quot;\&quot;&quot;\&quot;\-* #,##0_-;_-* &quot;-&quot;_-;_-@_-"/>
    <numFmt numFmtId="204" formatCode="0.00&quot;  &quot;"/>
    <numFmt numFmtId="205" formatCode="_-&quot;\&quot;* #,##0_-;&quot;\&quot;&quot;\&quot;&quot;\&quot;&quot;\&quot;&quot;\&quot;&quot;\&quot;&quot;\&quot;&quot;\&quot;&quot;\&quot;\-&quot;\&quot;* #,##0_-;_-&quot;\&quot;* &quot;-&quot;_-;_-@_-"/>
    <numFmt numFmtId="206" formatCode="&quot;ว&quot;\ &quot;ด&quot;&quot;ด&quot;&quot;ด&quot;\ &quot;ป&quot;&quot;ป&quot;"/>
    <numFmt numFmtId="207" formatCode="0%_);\(0%\)"/>
    <numFmt numFmtId="208" formatCode="#,##0;\(#,##0\)"/>
    <numFmt numFmtId="209" formatCode="#,##0.0;\(#,##0.0\)"/>
    <numFmt numFmtId="210" formatCode="_(* #,##0.00000_);_(* \(#,##0.00000\);_(* &quot;-&quot;?????_);_(@_)"/>
  </numFmts>
  <fonts count="190">
    <font>
      <sz val="11"/>
      <color theme="1"/>
      <name val="Calibri"/>
      <charset val="134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</font>
    <font>
      <b/>
      <sz val="11"/>
      <color indexed="10"/>
      <name val="Calibri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0"/>
      <name val="Arial"/>
      <family val="2"/>
    </font>
    <font>
      <sz val="7"/>
      <name val="Palatino"/>
      <family val="1"/>
    </font>
    <font>
      <sz val="7"/>
      <name val="Small Fonts"/>
      <charset val="134"/>
    </font>
    <font>
      <sz val="11"/>
      <color indexed="9"/>
      <name val="Calibri"/>
      <family val="2"/>
    </font>
    <font>
      <sz val="14"/>
      <name val="CordiaUPC"/>
      <family val="2"/>
    </font>
    <font>
      <sz val="11"/>
      <color indexed="8"/>
      <name val="Tahoma"/>
      <family val="2"/>
    </font>
    <font>
      <sz val="14"/>
      <name val="Palatino"/>
      <family val="1"/>
    </font>
    <font>
      <b/>
      <sz val="15"/>
      <color indexed="62"/>
      <name val="Calibri"/>
      <family val="2"/>
    </font>
    <font>
      <sz val="14"/>
      <name val="Cordia New"/>
      <family val="2"/>
    </font>
    <font>
      <sz val="11"/>
      <color indexed="19"/>
      <name val="Calibri"/>
      <family val="2"/>
    </font>
    <font>
      <b/>
      <sz val="11"/>
      <color indexed="63"/>
      <name val="Tahoma"/>
      <family val="2"/>
    </font>
    <font>
      <sz val="11"/>
      <name val="Times New Roman"/>
      <family val="1"/>
    </font>
    <font>
      <b/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</font>
    <font>
      <sz val="10"/>
      <name val="ApFont"/>
      <charset val="222"/>
    </font>
    <font>
      <sz val="11"/>
      <color indexed="20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52"/>
      <name val="Tahoma"/>
      <family val="2"/>
    </font>
    <font>
      <sz val="10"/>
      <name val="Verdana"/>
      <family val="2"/>
    </font>
    <font>
      <sz val="11"/>
      <color indexed="62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b/>
      <sz val="10"/>
      <name val="Arial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b/>
      <sz val="11"/>
      <name val="Times New Roman"/>
      <family val="1"/>
    </font>
    <font>
      <sz val="9"/>
      <name val="Tms Rmn"/>
      <charset val="222"/>
    </font>
    <font>
      <sz val="9"/>
      <name val="Tms Rmn"/>
      <charset val="134"/>
    </font>
    <font>
      <sz val="1"/>
      <color indexed="16"/>
      <name val="Courier"/>
      <family val="3"/>
    </font>
    <font>
      <b/>
      <sz val="15"/>
      <color indexed="62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11"/>
      <color indexed="56"/>
      <name val="Tahoma"/>
      <family val="2"/>
    </font>
    <font>
      <sz val="14"/>
      <name val="BrowalliaUPC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3"/>
      <color indexed="56"/>
      <name val="Tahoma"/>
      <family val="2"/>
    </font>
    <font>
      <b/>
      <sz val="18"/>
      <color indexed="62"/>
      <name val="Cambria"/>
      <family val="1"/>
    </font>
    <font>
      <sz val="11"/>
      <color theme="1"/>
      <name val="Tahoma"/>
      <family val="2"/>
    </font>
    <font>
      <sz val="10"/>
      <color theme="1"/>
      <name val="Calibri"/>
      <family val="2"/>
      <scheme val="minor"/>
    </font>
    <font>
      <b/>
      <sz val="13"/>
      <color indexed="62"/>
      <name val="Calibri"/>
      <family val="2"/>
    </font>
    <font>
      <b/>
      <i/>
      <sz val="16"/>
      <name val="Helv"/>
      <charset val="134"/>
    </font>
    <font>
      <b/>
      <sz val="11"/>
      <color indexed="62"/>
      <name val="Tahoma"/>
      <family val="2"/>
    </font>
    <font>
      <b/>
      <sz val="13"/>
      <color indexed="62"/>
      <name val="Tahoma"/>
      <family val="2"/>
    </font>
    <font>
      <u/>
      <sz val="14"/>
      <color indexed="12"/>
      <name val="AngsanaUPC"/>
      <family val="1"/>
    </font>
    <font>
      <b/>
      <sz val="12"/>
      <name val="Arial"/>
      <family val="2"/>
    </font>
    <font>
      <sz val="11"/>
      <color indexed="20"/>
      <name val="Calibri"/>
      <family val="2"/>
    </font>
    <font>
      <b/>
      <i/>
      <sz val="8"/>
      <name val="Arial"/>
      <family val="2"/>
    </font>
    <font>
      <sz val="12"/>
      <name val="Helv"/>
      <charset val="222"/>
    </font>
    <font>
      <sz val="11"/>
      <color indexed="17"/>
      <name val="Calibri"/>
      <family val="2"/>
    </font>
    <font>
      <sz val="14"/>
      <name val="AngsanaUPC"/>
      <family val="1"/>
    </font>
    <font>
      <sz val="6"/>
      <name val="Palatino"/>
      <family val="1"/>
    </font>
    <font>
      <i/>
      <sz val="11"/>
      <color indexed="23"/>
      <name val="Calibri"/>
      <family val="2"/>
    </font>
    <font>
      <sz val="1"/>
      <color indexed="18"/>
      <name val="Courier"/>
      <family val="3"/>
    </font>
    <font>
      <sz val="18"/>
      <name val="Palatino"/>
      <family val="1"/>
    </font>
    <font>
      <sz val="9.5"/>
      <color indexed="23"/>
      <name val="Helvetica-Black"/>
      <charset val="134"/>
    </font>
    <font>
      <b/>
      <sz val="11"/>
      <color indexed="52"/>
      <name val="Tahoma"/>
      <family val="2"/>
    </font>
    <font>
      <b/>
      <sz val="15"/>
      <color indexed="56"/>
      <name val="Tahoma"/>
      <family val="2"/>
    </font>
    <font>
      <sz val="12"/>
      <name val="ทsฒำฉ๚ล้"/>
      <charset val="136"/>
    </font>
    <font>
      <b/>
      <sz val="18"/>
      <color indexed="62"/>
      <name val="Tahoma"/>
      <family val="2"/>
    </font>
    <font>
      <b/>
      <sz val="12"/>
      <name val="Helv"/>
      <charset val="134"/>
    </font>
    <font>
      <sz val="10"/>
      <name val="MS Sans Serif"/>
      <charset val="222"/>
    </font>
    <font>
      <b/>
      <sz val="11"/>
      <color indexed="8"/>
      <name val="Calibri"/>
      <family val="2"/>
    </font>
    <font>
      <u/>
      <sz val="8.4"/>
      <color indexed="12"/>
      <name val="Arial"/>
      <family val="2"/>
    </font>
    <font>
      <u/>
      <sz val="14"/>
      <color indexed="12"/>
      <name val="AngsanaUPC"/>
      <family val="1"/>
    </font>
    <font>
      <sz val="28"/>
      <name val="Angsana New"/>
      <family val="1"/>
    </font>
    <font>
      <b/>
      <sz val="18"/>
      <name val="Arial"/>
      <family val="2"/>
    </font>
    <font>
      <sz val="12"/>
      <name val="宋体"/>
      <charset val="134"/>
    </font>
    <font>
      <sz val="12"/>
      <name val="Tms Rmn"/>
      <charset val="134"/>
    </font>
    <font>
      <sz val="10"/>
      <name val="Times New Roman"/>
      <family val="1"/>
    </font>
    <font>
      <sz val="10"/>
      <color indexed="8"/>
      <name val="MS Sans Serif"/>
      <charset val="222"/>
    </font>
    <font>
      <sz val="14"/>
      <name val="Helv"/>
      <charset val="134"/>
    </font>
    <font>
      <sz val="12"/>
      <name val="Palatino"/>
      <family val="1"/>
    </font>
    <font>
      <b/>
      <sz val="14"/>
      <name val="DilleniaUPC"/>
      <family val="1"/>
    </font>
    <font>
      <sz val="11"/>
      <color indexed="60"/>
      <name val="Tahoma"/>
      <family val="2"/>
    </font>
    <font>
      <sz val="10"/>
      <name val="Tms Rmn"/>
      <charset val="134"/>
    </font>
    <font>
      <i/>
      <sz val="14"/>
      <name val="Palatino"/>
      <family val="1"/>
    </font>
    <font>
      <b/>
      <sz val="7"/>
      <name val="Helv"/>
      <charset val="222"/>
    </font>
    <font>
      <sz val="12"/>
      <name val="Arial"/>
      <family val="2"/>
    </font>
    <font>
      <sz val="14"/>
      <name val="Cordia New"/>
      <family val="2"/>
    </font>
    <font>
      <sz val="12"/>
      <name val="Helv"/>
      <charset val="134"/>
    </font>
    <font>
      <b/>
      <sz val="10"/>
      <name val="MS Sans Serif"/>
      <charset val="222"/>
    </font>
    <font>
      <b/>
      <i/>
      <sz val="12"/>
      <name val="Times New Roman"/>
      <family val="1"/>
    </font>
    <font>
      <b/>
      <sz val="24"/>
      <name val="AngsanaUPC"/>
      <family val="1"/>
    </font>
    <font>
      <sz val="8"/>
      <name val="Arial"/>
      <family val="2"/>
    </font>
    <font>
      <sz val="11"/>
      <name val="Helvetica-Black"/>
      <charset val="134"/>
    </font>
    <font>
      <sz val="11"/>
      <name val="Tms Rmn"/>
      <charset val="134"/>
    </font>
    <font>
      <b/>
      <sz val="10"/>
      <color indexed="10"/>
      <name val="Arial"/>
      <family val="2"/>
    </font>
    <font>
      <sz val="32"/>
      <name val="Helvetica-Black"/>
      <charset val="134"/>
    </font>
    <font>
      <sz val="16"/>
      <name val="Palatino"/>
      <family val="1"/>
    </font>
    <font>
      <sz val="6"/>
      <color indexed="23"/>
      <name val="Helvetica-Black"/>
      <charset val="134"/>
    </font>
    <font>
      <b/>
      <sz val="11"/>
      <name val="Helv"/>
      <charset val="134"/>
    </font>
    <font>
      <b/>
      <sz val="8"/>
      <color indexed="8"/>
      <name val="Helv"/>
      <charset val="134"/>
    </font>
    <font>
      <u/>
      <sz val="14"/>
      <color indexed="12"/>
      <name val="Cordia New"/>
      <family val="2"/>
    </font>
    <font>
      <sz val="24"/>
      <name val="Helv"/>
      <charset val="134"/>
    </font>
    <font>
      <sz val="12"/>
      <name val="Arial MT"/>
      <charset val="134"/>
    </font>
    <font>
      <sz val="10"/>
      <name val="MS Serif"/>
      <charset val="134"/>
    </font>
    <font>
      <sz val="11"/>
      <name val="明朝"/>
      <charset val="128"/>
    </font>
    <font>
      <sz val="10"/>
      <name val="Helvetica-Black"/>
      <charset val="134"/>
    </font>
    <font>
      <sz val="12"/>
      <name val="นูลมรผ"/>
      <charset val="134"/>
    </font>
    <font>
      <sz val="11"/>
      <color indexed="19"/>
      <name val="Tahoma"/>
      <family val="2"/>
    </font>
    <font>
      <sz val="9"/>
      <name val="Palatino"/>
      <family val="1"/>
    </font>
    <font>
      <sz val="10"/>
      <name val="Palatino"/>
      <family val="1"/>
    </font>
    <font>
      <sz val="10"/>
      <name val="Helv"/>
      <charset val="134"/>
    </font>
    <font>
      <sz val="11"/>
      <name val="Univers (WN)"/>
      <charset val="134"/>
    </font>
    <font>
      <u/>
      <sz val="1"/>
      <color indexed="16"/>
      <name val="Courier"/>
      <family val="3"/>
    </font>
    <font>
      <sz val="10"/>
      <color indexed="24"/>
      <name val="Arial"/>
      <family val="2"/>
    </font>
    <font>
      <u/>
      <sz val="14"/>
      <color indexed="36"/>
      <name val="AngsanaUPC"/>
      <family val="1"/>
    </font>
    <font>
      <sz val="12"/>
      <name val="¹ÙÅÁÃ¼"/>
      <charset val="134"/>
    </font>
    <font>
      <b/>
      <sz val="10"/>
      <name val="Helv"/>
      <charset val="134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rgb="FF006100"/>
      <name val="Calibri"/>
      <family val="2"/>
    </font>
    <font>
      <sz val="9"/>
      <name val="Comic Sans MS"/>
      <family val="4"/>
    </font>
    <font>
      <sz val="10"/>
      <color indexed="8"/>
      <name val="Arial"/>
      <family val="2"/>
    </font>
    <font>
      <sz val="10"/>
      <color indexed="16"/>
      <name val="MS Serif"/>
      <charset val="134"/>
    </font>
    <font>
      <sz val="28"/>
      <name val="Helvetica-Black"/>
      <charset val="13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name val="Palatino"/>
      <family val="1"/>
    </font>
    <font>
      <b/>
      <sz val="9"/>
      <name val="Arial"/>
      <family val="2"/>
    </font>
    <font>
      <sz val="12"/>
      <name val="Helvetica-Black"/>
      <charset val="134"/>
    </font>
    <font>
      <sz val="8"/>
      <name val="Helv"/>
      <charset val="134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b/>
      <sz val="10"/>
      <name val="Angsana New"/>
      <family val="1"/>
    </font>
    <font>
      <b/>
      <sz val="11"/>
      <color rgb="FFFF0000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color theme="1"/>
      <name val="Angsana New"/>
      <family val="1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b/>
      <sz val="11.8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5"/>
        <bgColor indexed="64"/>
      </patternFill>
    </fill>
    <fill>
      <patternFill patternType="mediumGray"/>
    </fill>
    <fill>
      <patternFill patternType="gray125">
        <fgColor indexed="8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6267">
    <xf numFmtId="0" fontId="0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8" fontId="42" fillId="0" borderId="0" applyFont="0" applyFill="0" applyBorder="0" applyAlignment="0" applyProtection="0"/>
    <xf numFmtId="0" fontId="37" fillId="7" borderId="0" applyNumberFormat="0" applyBorder="0" applyAlignment="0" applyProtection="0"/>
    <xf numFmtId="43" fontId="180" fillId="0" borderId="0" applyFont="0" applyFill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3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37" fontId="44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5" borderId="0" applyNumberFormat="0" applyBorder="0" applyAlignment="0" applyProtection="0"/>
    <xf numFmtId="175" fontId="76" fillId="0" borderId="0">
      <protection locked="0"/>
    </xf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41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70" fillId="0" borderId="0">
      <alignment horizontal="right"/>
    </xf>
    <xf numFmtId="175" fontId="76" fillId="0" borderId="0">
      <protection locked="0"/>
    </xf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39" fontId="96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0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63" fillId="0" borderId="0"/>
    <xf numFmtId="0" fontId="37" fillId="9" borderId="0" applyNumberFormat="0" applyBorder="0" applyAlignment="0" applyProtection="0"/>
    <xf numFmtId="0" fontId="64" fillId="0" borderId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85" fontId="42" fillId="0" borderId="0" applyFill="0" applyBorder="0" applyAlignment="0"/>
    <xf numFmtId="175" fontId="101" fillId="0" borderId="0">
      <protection locked="0"/>
    </xf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167" fontId="37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2" fontId="106" fillId="0" borderId="0" applyFont="0" applyFill="0" applyBorder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105" fillId="0" borderId="23" applyNumberFormat="0" applyFill="0" applyAlignment="0" applyProtection="0"/>
    <xf numFmtId="0" fontId="55" fillId="0" borderId="12" applyNumberFormat="0" applyFill="0" applyAlignment="0" applyProtection="0"/>
    <xf numFmtId="3" fontId="109" fillId="0" borderId="7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5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3" fontId="113" fillId="0" borderId="0" applyNumberFormat="0" applyFill="0" applyBorder="0" applyAlignment="0" applyProtection="0"/>
    <xf numFmtId="43" fontId="42" fillId="0" borderId="0" applyNumberFormat="0" applyFill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6" fillId="0" borderId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3" borderId="0" applyNumberFormat="0" applyBorder="0" applyAlignment="0" applyProtection="0"/>
    <xf numFmtId="0" fontId="61" fillId="0" borderId="12" applyNumberFormat="0" applyFill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80" fillId="0" borderId="18" applyNumberFormat="0" applyFill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53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53" fillId="0" borderId="0"/>
    <xf numFmtId="0" fontId="180" fillId="0" borderId="0"/>
    <xf numFmtId="0" fontId="80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56" fillId="0" borderId="0"/>
    <xf numFmtId="0" fontId="86" fillId="0" borderId="0"/>
    <xf numFmtId="0" fontId="103" fillId="0" borderId="0">
      <alignment horizontal="left"/>
    </xf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67" fillId="14" borderId="6" applyNumberFormat="0" applyAlignment="0" applyProtection="0"/>
    <xf numFmtId="170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50" fillId="0" borderId="0"/>
    <xf numFmtId="0" fontId="37" fillId="9" borderId="0" applyNumberFormat="0" applyBorder="0" applyAlignment="0" applyProtection="0"/>
    <xf numFmtId="39" fontId="96" fillId="0" borderId="0"/>
    <xf numFmtId="0" fontId="37" fillId="9" borderId="0" applyNumberFormat="0" applyBorder="0" applyAlignment="0" applyProtection="0"/>
    <xf numFmtId="0" fontId="48" fillId="0" borderId="0">
      <alignment horizontal="left"/>
    </xf>
    <xf numFmtId="0" fontId="86" fillId="0" borderId="0"/>
    <xf numFmtId="42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41" fillId="5" borderId="0" applyNumberFormat="0" applyBorder="0" applyAlignment="0" applyProtection="0"/>
    <xf numFmtId="0" fontId="45" fillId="20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43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0" fontId="41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0" fontId="41" fillId="5" borderId="0" applyNumberFormat="0" applyBorder="0" applyAlignment="0" applyProtection="0"/>
    <xf numFmtId="0" fontId="37" fillId="23" borderId="0" applyNumberFormat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38" fillId="6" borderId="6" applyNumberFormat="0" applyAlignment="0" applyProtection="0"/>
    <xf numFmtId="44" fontId="42" fillId="0" borderId="0" applyFont="0" applyFill="0" applyBorder="0" applyAlignment="0" applyProtection="0"/>
    <xf numFmtId="0" fontId="64" fillId="0" borderId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1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82" fillId="0" borderId="15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3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38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5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/>
    <xf numFmtId="5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17" borderId="0" applyNumberFormat="0" applyBorder="0" applyAlignment="0" applyProtection="0"/>
    <xf numFmtId="39" fontId="96" fillId="0" borderId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4" borderId="0" applyNumberFormat="0" applyBorder="0" applyAlignment="0" applyProtection="0"/>
    <xf numFmtId="165" fontId="68" fillId="0" borderId="0" applyFont="0" applyFill="0" applyBorder="0" applyAlignment="0" applyProtection="0"/>
    <xf numFmtId="0" fontId="38" fillId="6" borderId="6" applyNumberFormat="0" applyAlignment="0" applyProtection="0"/>
    <xf numFmtId="0" fontId="40" fillId="7" borderId="0" applyNumberFormat="0" applyBorder="0" applyAlignment="0" applyProtection="0"/>
    <xf numFmtId="0" fontId="41" fillId="12" borderId="0" applyNumberFormat="0" applyBorder="0" applyAlignment="0" applyProtection="0"/>
    <xf numFmtId="0" fontId="37" fillId="22" borderId="0" applyNumberFormat="0" applyBorder="0" applyAlignment="0" applyProtection="0"/>
    <xf numFmtId="177" fontId="68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195" fontId="125" fillId="30" borderId="0">
      <protection hidden="1"/>
    </xf>
    <xf numFmtId="0" fontId="66" fillId="0" borderId="0"/>
    <xf numFmtId="172" fontId="68" fillId="0" borderId="0" applyFont="0" applyFill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167" fontId="68" fillId="0" borderId="0" applyFont="0" applyFill="0" applyBorder="0" applyAlignment="0" applyProtection="0"/>
    <xf numFmtId="0" fontId="37" fillId="14" borderId="0" applyNumberFormat="0" applyBorder="0" applyAlignment="0" applyProtection="0"/>
    <xf numFmtId="0" fontId="68" fillId="0" borderId="0"/>
    <xf numFmtId="0" fontId="37" fillId="7" borderId="0" applyNumberFormat="0" applyBorder="0" applyAlignment="0" applyProtection="0"/>
    <xf numFmtId="0" fontId="72" fillId="0" borderId="0"/>
    <xf numFmtId="39" fontId="96" fillId="0" borderId="0"/>
    <xf numFmtId="1" fontId="109" fillId="0" borderId="0"/>
    <xf numFmtId="167" fontId="50" fillId="0" borderId="0" applyFont="0" applyFill="0" applyBorder="0" applyAlignment="0" applyProtection="0"/>
    <xf numFmtId="0" fontId="1" fillId="0" borderId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0" borderId="6" applyNumberFormat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2" fillId="0" borderId="0">
      <alignment horizontal="right"/>
    </xf>
    <xf numFmtId="0" fontId="37" fillId="10" borderId="0" applyNumberFormat="0" applyBorder="0" applyAlignment="0" applyProtection="0"/>
    <xf numFmtId="0" fontId="116" fillId="0" borderId="0" applyNumberFormat="0" applyFill="0" applyBorder="0" applyAlignment="0" applyProtection="0"/>
    <xf numFmtId="0" fontId="40" fillId="7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70" fillId="0" borderId="0">
      <alignment horizont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4" fontId="46" fillId="0" borderId="0" applyFill="0" applyBorder="0" applyAlignment="0" applyProtection="0"/>
    <xf numFmtId="197" fontId="42" fillId="0" borderId="0">
      <alignment horizontal="right"/>
    </xf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14" fontId="70" fillId="0" borderId="0">
      <alignment horizontal="right"/>
    </xf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43" fontId="47" fillId="0" borderId="0" applyFont="0" applyFill="0" applyBorder="0" applyAlignment="0" applyProtection="0"/>
    <xf numFmtId="0" fontId="81" fillId="0" borderId="0"/>
    <xf numFmtId="0" fontId="37" fillId="22" borderId="0" applyNumberFormat="0" applyBorder="0" applyAlignment="0" applyProtection="0"/>
    <xf numFmtId="171" fontId="42" fillId="0" borderId="0" applyFill="0" applyBorder="0" applyAlignment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43" fillId="0" borderId="0">
      <alignment horizontal="left"/>
    </xf>
    <xf numFmtId="0" fontId="37" fillId="10" borderId="0" applyNumberFormat="0" applyBorder="0" applyAlignment="0" applyProtection="0"/>
    <xf numFmtId="0" fontId="37" fillId="0" borderId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39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9" borderId="0" applyNumberFormat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3" fillId="0" borderId="0"/>
    <xf numFmtId="0" fontId="180" fillId="0" borderId="0"/>
    <xf numFmtId="0" fontId="45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108" fillId="0" borderId="0">
      <alignment horizontal="left"/>
    </xf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42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41" fillId="5" borderId="0" applyNumberFormat="0" applyBorder="0" applyAlignment="0" applyProtection="0"/>
    <xf numFmtId="43" fontId="4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7" borderId="0" applyNumberFormat="0" applyBorder="0" applyAlignment="0" applyProtection="0"/>
    <xf numFmtId="0" fontId="118" fillId="0" borderId="0"/>
    <xf numFmtId="0" fontId="86" fillId="0" borderId="0"/>
    <xf numFmtId="43" fontId="56" fillId="0" borderId="0" applyFont="0" applyFill="0" applyBorder="0" applyAlignment="0" applyProtection="0"/>
    <xf numFmtId="0" fontId="37" fillId="16" borderId="0" applyNumberFormat="0" applyBorder="0" applyAlignment="0" applyProtection="0"/>
    <xf numFmtId="43" fontId="81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12" borderId="0" applyNumberFormat="0" applyBorder="0" applyAlignment="0" applyProtection="0"/>
    <xf numFmtId="43" fontId="4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43" fontId="81" fillId="0" borderId="0" applyFont="0" applyFill="0" applyBorder="0" applyAlignment="0" applyProtection="0"/>
    <xf numFmtId="0" fontId="41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7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1" fillId="7" borderId="0" applyNumberFormat="0" applyBorder="0" applyAlignment="0" applyProtection="0"/>
    <xf numFmtId="0" fontId="40" fillId="14" borderId="0" applyNumberFormat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22" borderId="0" applyNumberFormat="0" applyBorder="0" applyAlignment="0" applyProtection="0"/>
    <xf numFmtId="0" fontId="61" fillId="0" borderId="12" applyNumberFormat="0" applyFill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43" fontId="47" fillId="0" borderId="0" applyFont="0" applyFill="0" applyBorder="0" applyAlignment="0" applyProtection="0"/>
    <xf numFmtId="0" fontId="89" fillId="0" borderId="0"/>
    <xf numFmtId="0" fontId="37" fillId="22" borderId="0" applyNumberFormat="0" applyBorder="0" applyAlignment="0" applyProtection="0"/>
    <xf numFmtId="0" fontId="37" fillId="11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19" fillId="0" borderId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22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5" fontId="42" fillId="0" borderId="0" applyFont="0" applyFill="0" applyBorder="0" applyAlignment="0" applyProtection="0"/>
    <xf numFmtId="0" fontId="57" fillId="18" borderId="10" applyNumberFormat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37" fillId="22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37" fillId="22" borderId="0" applyNumberFormat="0" applyBorder="0" applyAlignment="0" applyProtection="0"/>
    <xf numFmtId="0" fontId="40" fillId="0" borderId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0" fontId="128" fillId="0" borderId="0"/>
    <xf numFmtId="168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1" fillId="13" borderId="0" applyNumberFormat="0" applyBorder="0" applyAlignment="0" applyProtection="0"/>
    <xf numFmtId="0" fontId="110" fillId="0" borderId="20" applyNumberFormat="0" applyFill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62" fillId="18" borderId="10" applyNumberFormat="0" applyAlignment="0" applyProtection="0"/>
    <xf numFmtId="0" fontId="37" fillId="22" borderId="0" applyNumberFormat="0" applyBorder="0" applyAlignment="0" applyProtection="0"/>
    <xf numFmtId="4" fontId="58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15" fontId="42" fillId="0" borderId="24" applyBorder="0">
      <protection locked="0"/>
    </xf>
    <xf numFmtId="0" fontId="37" fillId="22" borderId="0" applyNumberFormat="0" applyBorder="0" applyAlignment="0" applyProtection="0"/>
    <xf numFmtId="0" fontId="41" fillId="28" borderId="0" applyNumberFormat="0" applyBorder="0" applyAlignment="0" applyProtection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37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22" borderId="0" applyNumberFormat="0" applyBorder="0" applyAlignment="0" applyProtection="0"/>
    <xf numFmtId="0" fontId="65" fillId="0" borderId="13" applyNumberFormat="0" applyFill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43" fontId="39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63" fillId="0" borderId="0"/>
    <xf numFmtId="0" fontId="39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0" fontId="68" fillId="0" borderId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43" fontId="53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64" fillId="0" borderId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193" fontId="50" fillId="0" borderId="0" applyFont="0" applyFill="0" applyBorder="0" applyAlignment="0" applyProtection="0"/>
    <xf numFmtId="0" fontId="40" fillId="14" borderId="0" applyNumberFormat="0" applyBorder="0" applyAlignment="0" applyProtection="0"/>
    <xf numFmtId="0" fontId="42" fillId="0" borderId="0" applyFont="0" applyFill="0" applyBorder="0" applyAlignment="0" applyProtection="0"/>
    <xf numFmtId="170" fontId="98" fillId="0" borderId="0"/>
    <xf numFmtId="0" fontId="64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0" fillId="14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37" fillId="11" borderId="0" applyNumberFormat="0" applyBorder="0" applyAlignment="0" applyProtection="0"/>
    <xf numFmtId="0" fontId="41" fillId="12" borderId="0" applyNumberFormat="0" applyBorder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43" fontId="39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52" fillId="15" borderId="9" applyNumberFormat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57" fillId="18" borderId="10" applyNumberFormat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5" fillId="9" borderId="0" applyNumberFormat="0" applyBorder="0" applyAlignment="0" applyProtection="0"/>
    <xf numFmtId="171" fontId="42" fillId="0" borderId="0" applyFill="0" applyBorder="0" applyAlignment="0"/>
    <xf numFmtId="0" fontId="37" fillId="16" borderId="0" applyNumberFormat="0" applyBorder="0" applyAlignment="0" applyProtection="0"/>
    <xf numFmtId="0" fontId="64" fillId="0" borderId="0"/>
    <xf numFmtId="0" fontId="37" fillId="11" borderId="0" applyNumberFormat="0" applyBorder="0" applyAlignment="0" applyProtection="0"/>
    <xf numFmtId="0" fontId="37" fillId="22" borderId="0" applyNumberFormat="0" applyBorder="0" applyAlignment="0" applyProtection="0"/>
    <xf numFmtId="0" fontId="40" fillId="16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14" borderId="0" applyNumberFormat="0" applyBorder="0" applyAlignment="0" applyProtection="0"/>
    <xf numFmtId="0" fontId="37" fillId="11" borderId="0" applyNumberFormat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7" borderId="0" applyNumberFormat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9" borderId="0" applyNumberFormat="0" applyBorder="0" applyAlignment="0" applyProtection="0"/>
    <xf numFmtId="0" fontId="64" fillId="0" borderId="0"/>
    <xf numFmtId="0" fontId="103" fillId="0" borderId="26">
      <alignment vertical="center"/>
    </xf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8" fillId="16" borderId="11" applyNumberFormat="0" applyFont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7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1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0" fontId="37" fillId="9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122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69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118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9" fontId="46" fillId="0" borderId="0" applyFont="0" applyFill="0" applyBorder="0" applyAlignment="0" applyProtection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3" fontId="121" fillId="0" borderId="0" applyFill="0" applyBorder="0" applyProtection="0">
      <alignment horizontal="center" vertical="center"/>
    </xf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1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62" fillId="18" borderId="10" applyNumberFormat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1" fillId="9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41" fillId="13" borderId="0" applyNumberFormat="0" applyBorder="0" applyAlignment="0" applyProtection="0"/>
    <xf numFmtId="0" fontId="37" fillId="9" borderId="0" applyNumberFormat="0" applyBorder="0" applyAlignment="0" applyProtection="0"/>
    <xf numFmtId="43" fontId="180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43" fontId="56" fillId="0" borderId="0" applyFont="0" applyFill="0" applyBorder="0" applyAlignment="0" applyProtection="0"/>
    <xf numFmtId="0" fontId="89" fillId="0" borderId="0"/>
    <xf numFmtId="0" fontId="37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89" fillId="0" borderId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45" fillId="2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50" fillId="0" borderId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55" fillId="0" borderId="12" applyNumberFormat="0" applyFill="0" applyAlignment="0" applyProtection="0"/>
    <xf numFmtId="0" fontId="37" fillId="7" borderId="0" applyNumberFormat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5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5" fillId="24" borderId="0" applyNumberFormat="0" applyBorder="0" applyAlignment="0" applyProtection="0"/>
    <xf numFmtId="0" fontId="37" fillId="23" borderId="0" applyNumberFormat="0" applyBorder="0" applyAlignment="0" applyProtection="0"/>
    <xf numFmtId="0" fontId="41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23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37" fillId="23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2" fillId="0" borderId="0"/>
    <xf numFmtId="0" fontId="95" fillId="0" borderId="19"/>
    <xf numFmtId="0" fontId="37" fillId="23" borderId="0" applyNumberFormat="0" applyBorder="0" applyAlignment="0" applyProtection="0"/>
    <xf numFmtId="0" fontId="83" fillId="6" borderId="9" applyNumberFormat="0" applyAlignment="0" applyProtection="0"/>
    <xf numFmtId="0" fontId="37" fillId="23" borderId="0" applyNumberFormat="0" applyBorder="0" applyAlignment="0" applyProtection="0"/>
    <xf numFmtId="0" fontId="42" fillId="16" borderId="11" applyNumberFormat="0" applyFont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79" fillId="0" borderId="14" applyNumberFormat="0" applyFill="0" applyAlignment="0" applyProtection="0"/>
    <xf numFmtId="0" fontId="40" fillId="5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44" fontId="42" fillId="0" borderId="0" applyFont="0" applyFill="0" applyBorder="0" applyAlignment="0" applyProtection="0"/>
    <xf numFmtId="0" fontId="67" fillId="14" borderId="6" applyNumberFormat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0" fontId="40" fillId="7" borderId="0" applyNumberFormat="0" applyBorder="0" applyAlignment="0" applyProtection="0"/>
    <xf numFmtId="0" fontId="37" fillId="23" borderId="0" applyNumberFormat="0" applyBorder="0" applyAlignment="0" applyProtection="0"/>
    <xf numFmtId="176" fontId="53" fillId="0" borderId="0">
      <alignment horizontal="right"/>
    </xf>
    <xf numFmtId="0" fontId="60" fillId="10" borderId="6" applyNumberFormat="0" applyAlignment="0" applyProtection="0"/>
    <xf numFmtId="0" fontId="42" fillId="0" borderId="0"/>
    <xf numFmtId="0" fontId="40" fillId="10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175" fontId="76" fillId="0" borderId="0">
      <protection locked="0"/>
    </xf>
    <xf numFmtId="0" fontId="52" fillId="6" borderId="9" applyNumberFormat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175" fontId="76" fillId="0" borderId="0">
      <protection locked="0"/>
    </xf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9" fillId="0" borderId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62" fillId="18" borderId="10" applyNumberFormat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1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36" fillId="0" borderId="0">
      <alignment horizontal="left"/>
    </xf>
    <xf numFmtId="0" fontId="41" fillId="19" borderId="0" applyNumberFormat="0" applyBorder="0" applyAlignment="0" applyProtection="0"/>
    <xf numFmtId="0" fontId="52" fillId="6" borderId="9" applyNumberFormat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5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52" fillId="6" borderId="9" applyNumberFormat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37" fillId="23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8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67" fontId="37" fillId="0" borderId="0" applyFont="0" applyFill="0" applyBorder="0" applyAlignment="0" applyProtection="0"/>
    <xf numFmtId="0" fontId="41" fillId="25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60" fillId="14" borderId="6" applyNumberForma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59" fillId="9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0" fontId="42" fillId="0" borderId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0" fontId="73" fillId="0" borderId="0"/>
    <xf numFmtId="0" fontId="42" fillId="0" borderId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0" borderId="12" applyNumberFormat="0" applyFill="0" applyAlignment="0" applyProtection="0"/>
    <xf numFmtId="171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1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43" fillId="0" borderId="0">
      <alignment horizontal="left"/>
    </xf>
    <xf numFmtId="0" fontId="180" fillId="0" borderId="0"/>
    <xf numFmtId="0" fontId="37" fillId="23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10" fontId="132" fillId="6" borderId="7" applyNumberFormat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37" fillId="2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42" fillId="0" borderId="0"/>
    <xf numFmtId="0" fontId="45" fillId="7" borderId="0" applyNumberFormat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23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23" borderId="0" applyNumberFormat="0" applyBorder="0" applyAlignment="0" applyProtection="0"/>
    <xf numFmtId="179" fontId="89" fillId="0" borderId="0"/>
    <xf numFmtId="5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8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201" fontId="123" fillId="0" borderId="0" applyFill="0" applyBorder="0" applyAlignment="0" applyProtection="0"/>
    <xf numFmtId="0" fontId="37" fillId="23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0" fontId="53" fillId="0" borderId="0"/>
    <xf numFmtId="0" fontId="86" fillId="0" borderId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23" borderId="0" applyNumberFormat="0" applyBorder="0" applyAlignment="0" applyProtection="0"/>
    <xf numFmtId="0" fontId="59" fillId="17" borderId="0" applyNumberFormat="0" applyBorder="0" applyAlignment="0" applyProtection="0"/>
    <xf numFmtId="0" fontId="86" fillId="0" borderId="0"/>
    <xf numFmtId="0" fontId="138" fillId="0" borderId="0">
      <alignment horizontal="left"/>
    </xf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41" fillId="20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41" fillId="24" borderId="0" applyNumberFormat="0" applyBorder="0" applyAlignment="0" applyProtection="0"/>
    <xf numFmtId="3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139" fillId="0" borderId="27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60" fillId="10" borderId="6" applyNumberFormat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37" fillId="10" borderId="0" applyNumberFormat="0" applyBorder="0" applyAlignment="0" applyProtection="0"/>
    <xf numFmtId="0" fontId="110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37" fillId="7" borderId="0" applyNumberFormat="0" applyBorder="0" applyAlignment="0" applyProtection="0"/>
    <xf numFmtId="9" fontId="180" fillId="0" borderId="0" applyFont="0" applyFill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2" fillId="18" borderId="10" applyNumberFormat="0" applyAlignment="0" applyProtection="0"/>
    <xf numFmtId="0" fontId="37" fillId="17" borderId="0" applyNumberFormat="0" applyBorder="0" applyAlignment="0" applyProtection="0"/>
    <xf numFmtId="0" fontId="57" fillId="18" borderId="10" applyNumberFormat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66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10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9" fontId="37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60" fillId="10" borderId="6" applyNumberFormat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175" fontId="76" fillId="0" borderId="0">
      <protection locked="0"/>
    </xf>
    <xf numFmtId="0" fontId="60" fillId="10" borderId="6" applyNumberFormat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72" fillId="0" borderId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1" fillId="24" borderId="0" applyNumberFormat="0" applyBorder="0" applyAlignment="0" applyProtection="0"/>
    <xf numFmtId="0" fontId="37" fillId="7" borderId="0" applyNumberFormat="0" applyBorder="0" applyAlignment="0" applyProtection="0"/>
    <xf numFmtId="0" fontId="45" fillId="13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4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 applyFill="0" applyBorder="0" applyAlignment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80" fillId="0" borderId="0"/>
    <xf numFmtId="0" fontId="68" fillId="0" borderId="0"/>
    <xf numFmtId="0" fontId="37" fillId="10" borderId="0" applyNumberFormat="0" applyBorder="0" applyAlignment="0" applyProtection="0"/>
    <xf numFmtId="0" fontId="45" fillId="7" borderId="0" applyNumberFormat="0" applyBorder="0" applyAlignment="0" applyProtection="0"/>
    <xf numFmtId="40" fontId="140" fillId="0" borderId="0" applyBorder="0">
      <alignment horizontal="right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43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5" fillId="5" borderId="0" applyNumberFormat="0" applyBorder="0" applyAlignment="0" applyProtection="0"/>
    <xf numFmtId="0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202" fontId="98" fillId="0" borderId="0"/>
    <xf numFmtId="0" fontId="40" fillId="16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40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9" fontId="180" fillId="0" borderId="0" applyFont="0" applyFill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0" borderId="0" applyNumberFormat="0" applyBorder="0" applyAlignment="0" applyProtection="0"/>
    <xf numFmtId="0" fontId="40" fillId="11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0" borderId="0" applyNumberFormat="0" applyBorder="0" applyAlignment="0" applyProtection="0"/>
    <xf numFmtId="0" fontId="57" fillId="18" borderId="10" applyNumberFormat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41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10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40" fillId="7" borderId="0" applyNumberFormat="0" applyBorder="0" applyAlignment="0" applyProtection="0"/>
    <xf numFmtId="0" fontId="40" fillId="11" borderId="0" applyNumberFormat="0" applyBorder="0" applyAlignment="0" applyProtection="0"/>
    <xf numFmtId="0" fontId="39" fillId="16" borderId="11" applyNumberFormat="0" applyFont="0" applyAlignment="0" applyProtection="0"/>
    <xf numFmtId="0" fontId="37" fillId="5" borderId="0" applyNumberFormat="0" applyBorder="0" applyAlignment="0" applyProtection="0"/>
    <xf numFmtId="0" fontId="180" fillId="0" borderId="0"/>
    <xf numFmtId="0" fontId="40" fillId="11" borderId="0" applyNumberFormat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0" fontId="40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79" fillId="0" borderId="14" applyNumberFormat="0" applyFill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65" fillId="0" borderId="13" applyNumberFormat="0" applyFill="0" applyAlignment="0" applyProtection="0"/>
    <xf numFmtId="0" fontId="37" fillId="22" borderId="0" applyNumberFormat="0" applyBorder="0" applyAlignment="0" applyProtection="0"/>
    <xf numFmtId="0" fontId="55" fillId="0" borderId="12" applyNumberFormat="0" applyFill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79" fillId="0" borderId="14" applyNumberFormat="0" applyFill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82" fillId="0" borderId="15" applyNumberFormat="0" applyFill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7" fillId="17" borderId="0" applyNumberFormat="0" applyBorder="0" applyAlignment="0" applyProtection="0"/>
    <xf numFmtId="0" fontId="40" fillId="16" borderId="0" applyNumberFormat="0" applyBorder="0" applyAlignment="0" applyProtection="0"/>
    <xf numFmtId="44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5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0" borderId="0" applyNumberFormat="0" applyBorder="0" applyAlignment="0" applyProtection="0"/>
    <xf numFmtId="0" fontId="61" fillId="0" borderId="12" applyNumberFormat="0" applyFill="0" applyAlignment="0" applyProtection="0"/>
    <xf numFmtId="0" fontId="40" fillId="11" borderId="0" applyNumberFormat="0" applyBorder="0" applyAlignment="0" applyProtection="0"/>
    <xf numFmtId="0" fontId="37" fillId="7" borderId="0" applyNumberFormat="0" applyBorder="0" applyAlignment="0" applyProtection="0"/>
    <xf numFmtId="0" fontId="61" fillId="0" borderId="12" applyNumberFormat="0" applyFill="0" applyAlignment="0" applyProtection="0"/>
    <xf numFmtId="0" fontId="37" fillId="11" borderId="0" applyNumberFormat="0" applyBorder="0" applyAlignment="0" applyProtection="0"/>
    <xf numFmtId="0" fontId="40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7" borderId="0" applyNumberFormat="0" applyBorder="0" applyAlignment="0" applyProtection="0"/>
    <xf numFmtId="0" fontId="37" fillId="11" borderId="0" applyNumberFormat="0" applyBorder="0" applyAlignment="0" applyProtection="0"/>
    <xf numFmtId="0" fontId="84" fillId="0" borderId="16" applyNumberFormat="0" applyFill="0" applyAlignment="0" applyProtection="0"/>
    <xf numFmtId="0" fontId="40" fillId="16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79" fillId="0" borderId="14" applyNumberFormat="0" applyFill="0" applyAlignment="0" applyProtection="0"/>
    <xf numFmtId="0" fontId="37" fillId="11" borderId="0" applyNumberFormat="0" applyBorder="0" applyAlignment="0" applyProtection="0"/>
    <xf numFmtId="0" fontId="40" fillId="11" borderId="0" applyNumberFormat="0" applyBorder="0" applyAlignment="0" applyProtection="0"/>
    <xf numFmtId="167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7" borderId="0" applyNumberFormat="0" applyBorder="0" applyAlignment="0" applyProtection="0"/>
    <xf numFmtId="0" fontId="40" fillId="11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04" fillId="15" borderId="6" applyNumberFormat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5" fillId="2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50" fillId="0" borderId="0"/>
    <xf numFmtId="0" fontId="37" fillId="5" borderId="0" applyNumberFormat="0" applyBorder="0" applyAlignment="0" applyProtection="0"/>
    <xf numFmtId="0" fontId="66" fillId="0" borderId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71" fillId="7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45" fillId="27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39" fillId="0" borderId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72" fillId="0" borderId="0"/>
    <xf numFmtId="0" fontId="41" fillId="2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7" borderId="0" applyNumberFormat="0" applyBorder="0" applyAlignment="0" applyProtection="0"/>
    <xf numFmtId="0" fontId="37" fillId="5" borderId="0" applyNumberFormat="0" applyBorder="0" applyAlignment="0" applyProtection="0"/>
    <xf numFmtId="174" fontId="117" fillId="0" borderId="4" applyFill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43" fontId="81" fillId="0" borderId="0" applyFont="0" applyFill="0" applyBorder="0" applyAlignment="0" applyProtection="0"/>
    <xf numFmtId="0" fontId="89" fillId="0" borderId="0"/>
    <xf numFmtId="0" fontId="41" fillId="13" borderId="0" applyNumberFormat="0" applyBorder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0" fontId="89" fillId="0" borderId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1" fillId="26" borderId="0" applyNumberFormat="0" applyBorder="0" applyAlignment="0" applyProtection="0"/>
    <xf numFmtId="0" fontId="40" fillId="5" borderId="0" applyNumberFormat="0" applyBorder="0" applyAlignment="0" applyProtection="0"/>
    <xf numFmtId="0" fontId="71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1" fillId="2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59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82" fillId="0" borderId="0" applyNumberFormat="0" applyFill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52" fillId="15" borderId="9" applyNumberFormat="0" applyAlignment="0" applyProtection="0"/>
    <xf numFmtId="0" fontId="40" fillId="5" borderId="0" applyNumberFormat="0" applyBorder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78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45" fillId="5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37" fillId="5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5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0" fillId="0" borderId="0"/>
    <xf numFmtId="0" fontId="66" fillId="0" borderId="0"/>
    <xf numFmtId="0" fontId="180" fillId="0" borderId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2" fillId="0" borderId="0" applyFill="0" applyBorder="0" applyAlignment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5" fillId="20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16" borderId="0" applyNumberFormat="0" applyBorder="0" applyAlignment="0" applyProtection="0"/>
    <xf numFmtId="0" fontId="37" fillId="23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0" fontId="37" fillId="5" borderId="0" applyNumberFormat="0" applyBorder="0" applyAlignment="0" applyProtection="0"/>
    <xf numFmtId="43" fontId="42" fillId="0" borderId="0" applyFont="0" applyFill="0" applyBorder="0" applyAlignment="0" applyProtection="0"/>
    <xf numFmtId="0" fontId="84" fillId="0" borderId="16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202" fontId="98" fillId="0" borderId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40" fillId="7" borderId="0" applyNumberFormat="0" applyBorder="0" applyAlignment="0" applyProtection="0"/>
    <xf numFmtId="0" fontId="142" fillId="0" borderId="0"/>
    <xf numFmtId="43" fontId="42" fillId="0" borderId="0" applyFont="0" applyFill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39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68" fillId="0" borderId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1" fillId="0" borderId="0"/>
    <xf numFmtId="0" fontId="86" fillId="0" borderId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6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0" fontId="37" fillId="13" borderId="0" applyNumberFormat="0" applyBorder="0" applyAlignment="0" applyProtection="0"/>
    <xf numFmtId="0" fontId="68" fillId="16" borderId="11" applyNumberFormat="0" applyFont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86" fillId="0" borderId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9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2" borderId="0" applyNumberFormat="0" applyBorder="0" applyAlignment="0" applyProtection="0"/>
    <xf numFmtId="0" fontId="37" fillId="23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8" fontId="42" fillId="0" borderId="0" applyFont="0" applyFill="0" applyBorder="0" applyAlignment="0" applyProtection="0"/>
    <xf numFmtId="0" fontId="70" fillId="0" borderId="0">
      <alignment horizontal="right"/>
    </xf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16" borderId="0" applyNumberFormat="0" applyBorder="0" applyAlignment="0" applyProtection="0"/>
    <xf numFmtId="0" fontId="143" fillId="0" borderId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 applyFill="0" applyBorder="0" applyAlignment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8" fontId="42" fillId="0" borderId="0" applyFont="0" applyFill="0" applyBorder="0" applyAlignment="0" applyProtection="0"/>
    <xf numFmtId="0" fontId="37" fillId="16" borderId="0" applyNumberFormat="0" applyBorder="0" applyAlignment="0" applyProtection="0"/>
    <xf numFmtId="167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74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43" fontId="56" fillId="0" borderId="0" applyFont="0" applyFill="0" applyBorder="0" applyAlignment="0" applyProtection="0"/>
    <xf numFmtId="0" fontId="40" fillId="10" borderId="0" applyNumberFormat="0" applyBorder="0" applyAlignment="0" applyProtection="0"/>
    <xf numFmtId="170" fontId="56" fillId="0" borderId="0" applyFont="0" applyFill="0" applyBorder="0" applyAlignment="0" applyProtection="0"/>
    <xf numFmtId="0" fontId="144" fillId="0" borderId="0" applyNumberFormat="0" applyAlignment="0">
      <alignment horizontal="left"/>
    </xf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5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0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2" fontId="42" fillId="0" borderId="0"/>
    <xf numFmtId="186" fontId="98" fillId="0" borderId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181" fontId="42" fillId="0" borderId="0" applyFont="0" applyFill="0" applyBorder="0" applyAlignment="0" applyProtection="0"/>
    <xf numFmtId="0" fontId="42" fillId="0" borderId="0"/>
    <xf numFmtId="0" fontId="40" fillId="16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40" fillId="16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181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67" fillId="14" borderId="6" applyNumberFormat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5" fillId="7" borderId="0" applyNumberFormat="0" applyBorder="0" applyAlignment="0" applyProtection="0"/>
    <xf numFmtId="0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9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110" fillId="0" borderId="20" applyNumberFormat="0" applyFill="0" applyAlignment="0" applyProtection="0"/>
    <xf numFmtId="0" fontId="40" fillId="10" borderId="0" applyNumberFormat="0" applyBorder="0" applyAlignment="0" applyProtection="0"/>
    <xf numFmtId="167" fontId="63" fillId="0" borderId="0" applyFont="0" applyFill="0" applyBorder="0" applyAlignment="0" applyProtection="0"/>
    <xf numFmtId="0" fontId="57" fillId="18" borderId="10" applyNumberFormat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9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54" fillId="6" borderId="6" applyNumberFormat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45" fillId="13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0" borderId="0" applyNumberFormat="0" applyBorder="0" applyAlignment="0" applyProtection="0"/>
    <xf numFmtId="44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40" fillId="10" borderId="0" applyNumberFormat="0" applyBorder="0" applyAlignment="0" applyProtection="0"/>
    <xf numFmtId="167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59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21" borderId="0" applyNumberFormat="0" applyBorder="0" applyAlignment="0" applyProtection="0"/>
    <xf numFmtId="166" fontId="50" fillId="0" borderId="0" applyFont="0" applyFill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41" fillId="21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82" fillId="0" borderId="15" applyNumberFormat="0" applyFill="0" applyAlignment="0" applyProtection="0"/>
    <xf numFmtId="0" fontId="40" fillId="14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190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59" fillId="9" borderId="0" applyNumberFormat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167" fontId="50" fillId="0" borderId="0" applyFont="0" applyFill="0" applyBorder="0" applyAlignment="0" applyProtection="0"/>
    <xf numFmtId="0" fontId="40" fillId="10" borderId="0" applyNumberFormat="0" applyBorder="0" applyAlignment="0" applyProtection="0"/>
    <xf numFmtId="0" fontId="38" fillId="6" borderId="6" applyNumberForma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40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90" fontId="50" fillId="0" borderId="0" applyFont="0" applyFill="0" applyBorder="0" applyAlignment="0" applyProtection="0"/>
    <xf numFmtId="0" fontId="79" fillId="0" borderId="14" applyNumberFormat="0" applyFill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119" fillId="0" borderId="0"/>
    <xf numFmtId="43" fontId="42" fillId="0" borderId="0" applyFont="0" applyFill="0" applyBorder="0" applyAlignment="0" applyProtection="0"/>
    <xf numFmtId="0" fontId="79" fillId="0" borderId="20" applyNumberFormat="0" applyFill="0" applyAlignment="0" applyProtection="0"/>
    <xf numFmtId="0" fontId="37" fillId="5" borderId="0" applyNumberFormat="0" applyBorder="0" applyAlignment="0" applyProtection="0"/>
    <xf numFmtId="0" fontId="40" fillId="7" borderId="0" applyNumberFormat="0" applyBorder="0" applyAlignment="0" applyProtection="0"/>
    <xf numFmtId="0" fontId="128" fillId="0" borderId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42" fillId="0" borderId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5" fillId="8" borderId="0" applyNumberFormat="0" applyBorder="0" applyAlignment="0" applyProtection="0"/>
    <xf numFmtId="0" fontId="40" fillId="7" borderId="0" applyNumberFormat="0" applyBorder="0" applyAlignment="0" applyProtection="0"/>
    <xf numFmtId="0" fontId="41" fillId="9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40" fillId="7" borderId="0" applyNumberFormat="0" applyBorder="0" applyAlignment="0" applyProtection="0"/>
    <xf numFmtId="0" fontId="65" fillId="0" borderId="13" applyNumberFormat="0" applyFill="0" applyAlignment="0" applyProtection="0"/>
    <xf numFmtId="0" fontId="37" fillId="7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8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2" fillId="0" borderId="15" applyNumberFormat="0" applyFill="0" applyAlignment="0" applyProtection="0"/>
    <xf numFmtId="0" fontId="37" fillId="7" borderId="0" applyNumberFormat="0" applyBorder="0" applyAlignment="0" applyProtection="0"/>
    <xf numFmtId="0" fontId="40" fillId="14" borderId="0" applyNumberFormat="0" applyBorder="0" applyAlignment="0" applyProtection="0"/>
    <xf numFmtId="0" fontId="40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43" fontId="6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1" fillId="1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19" borderId="0" applyNumberFormat="0" applyBorder="0" applyAlignment="0" applyProtection="0"/>
    <xf numFmtId="0" fontId="37" fillId="7" borderId="0" applyNumberFormat="0" applyBorder="0" applyAlignment="0" applyProtection="0"/>
    <xf numFmtId="43" fontId="6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1" borderId="0" applyNumberFormat="0" applyBorder="0" applyAlignment="0" applyProtection="0"/>
    <xf numFmtId="0" fontId="66" fillId="0" borderId="0"/>
    <xf numFmtId="0" fontId="42" fillId="0" borderId="0"/>
    <xf numFmtId="0" fontId="37" fillId="7" borderId="0" applyNumberFormat="0" applyBorder="0" applyAlignment="0" applyProtection="0"/>
    <xf numFmtId="0" fontId="180" fillId="0" borderId="0"/>
    <xf numFmtId="0" fontId="40" fillId="7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3" fillId="0" borderId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40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100" fillId="0" borderId="0" applyNumberFormat="0" applyFill="0" applyBorder="0" applyAlignment="0" applyProtection="0"/>
    <xf numFmtId="0" fontId="63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3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1" fillId="20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0" borderId="0" applyNumberFormat="0" applyBorder="0" applyAlignment="0" applyProtection="0"/>
    <xf numFmtId="0" fontId="59" fillId="9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203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44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59" fillId="17" borderId="0" applyNumberFormat="0" applyBorder="0" applyAlignment="0" applyProtection="0"/>
    <xf numFmtId="0" fontId="42" fillId="0" borderId="0"/>
    <xf numFmtId="0" fontId="99" fillId="0" borderId="0">
      <alignment horizontal="left"/>
    </xf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2" borderId="0" applyNumberFormat="0" applyBorder="0" applyAlignment="0" applyProtection="0"/>
    <xf numFmtId="5" fontId="42" fillId="0" borderId="0" applyFont="0" applyFill="0" applyBorder="0" applyAlignment="0" applyProtection="0"/>
    <xf numFmtId="0" fontId="52" fillId="6" borderId="9" applyNumberFormat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7" fillId="10" borderId="0" applyNumberFormat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66" fillId="0" borderId="0"/>
    <xf numFmtId="178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4" fillId="6" borderId="6" applyNumberFormat="0" applyAlignment="0" applyProtection="0"/>
    <xf numFmtId="0" fontId="37" fillId="16" borderId="0" applyNumberFormat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0" fontId="38" fillId="6" borderId="6" applyNumberFormat="0" applyAlignment="0" applyProtection="0"/>
    <xf numFmtId="0" fontId="40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9" fillId="0" borderId="8" applyNumberFormat="0" applyFill="0" applyAlignment="0" applyProtection="0"/>
    <xf numFmtId="0" fontId="37" fillId="11" borderId="0" applyNumberFormat="0" applyBorder="0" applyAlignment="0" applyProtection="0"/>
    <xf numFmtId="0" fontId="40" fillId="16" borderId="0" applyNumberFormat="0" applyBorder="0" applyAlignment="0" applyProtection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0" fillId="16" borderId="0" applyNumberFormat="0" applyBorder="0" applyAlignment="0" applyProtection="0"/>
    <xf numFmtId="0" fontId="59" fillId="9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6" borderId="0" applyNumberFormat="0" applyBorder="0" applyAlignment="0" applyProtection="0"/>
    <xf numFmtId="0" fontId="90" fillId="0" borderId="0" applyNumberFormat="0" applyFill="0" applyBorder="0" applyAlignment="0" applyProtection="0"/>
    <xf numFmtId="0" fontId="42" fillId="0" borderId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44" fontId="42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107" fillId="0" borderId="0" applyNumberFormat="0" applyFill="0" applyBorder="0" applyAlignment="0" applyProtection="0"/>
    <xf numFmtId="0" fontId="37" fillId="11" borderId="0" applyNumberFormat="0" applyBorder="0" applyAlignment="0" applyProtection="0"/>
    <xf numFmtId="181" fontId="4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1" borderId="0" applyNumberFormat="0" applyBorder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8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88" fillId="0" borderId="17" applyNumberFormat="0" applyFill="0" applyAlignment="0" applyProtection="0"/>
    <xf numFmtId="0" fontId="37" fillId="11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182" fontId="42" fillId="0" borderId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1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77" fillId="0" borderId="8" applyNumberFormat="0" applyFill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190" fontId="50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45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38" fontId="132" fillId="15" borderId="0" applyNumberFormat="0" applyBorder="0" applyAlignment="0" applyProtection="0"/>
    <xf numFmtId="0" fontId="37" fillId="5" borderId="0" applyNumberFormat="0" applyBorder="0" applyAlignment="0" applyProtection="0"/>
    <xf numFmtId="167" fontId="37" fillId="0" borderId="0" applyFont="0" applyFill="0" applyBorder="0" applyAlignment="0" applyProtection="0"/>
    <xf numFmtId="173" fontId="68" fillId="15" borderId="0" applyNumberFormat="0" applyBorder="0" applyAlignment="0" applyProtection="0"/>
    <xf numFmtId="0" fontId="37" fillId="5" borderId="0" applyNumberFormat="0" applyBorder="0" applyAlignment="0" applyProtection="0"/>
    <xf numFmtId="0" fontId="45" fillId="13" borderId="0" applyNumberFormat="0" applyBorder="0" applyAlignment="0" applyProtection="0"/>
    <xf numFmtId="0" fontId="37" fillId="5" borderId="0" applyNumberFormat="0" applyBorder="0" applyAlignment="0" applyProtection="0"/>
    <xf numFmtId="0" fontId="71" fillId="2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94" fillId="17" borderId="0" applyNumberFormat="0" applyBorder="0" applyAlignment="0" applyProtection="0"/>
    <xf numFmtId="0" fontId="37" fillId="5" borderId="0" applyNumberFormat="0" applyBorder="0" applyAlignment="0" applyProtection="0"/>
    <xf numFmtId="43" fontId="56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5" borderId="0" applyNumberFormat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52" fillId="15" borderId="9" applyNumberFormat="0" applyAlignment="0" applyProtection="0"/>
    <xf numFmtId="5" fontId="42" fillId="0" borderId="0" applyFont="0" applyFill="0" applyBorder="0" applyAlignment="0" applyProtection="0"/>
    <xf numFmtId="0" fontId="41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0" fontId="41" fillId="13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91" fillId="0" borderId="17" applyNumberFormat="0" applyFill="0" applyAlignment="0" applyProtection="0"/>
    <xf numFmtId="0" fontId="42" fillId="0" borderId="0"/>
    <xf numFmtId="0" fontId="86" fillId="0" borderId="0"/>
    <xf numFmtId="0" fontId="37" fillId="5" borderId="0" applyNumberFormat="0" applyBorder="0" applyAlignment="0" applyProtection="0"/>
    <xf numFmtId="0" fontId="45" fillId="9" borderId="0" applyNumberFormat="0" applyBorder="0" applyAlignment="0" applyProtection="0"/>
    <xf numFmtId="0" fontId="39" fillId="0" borderId="0"/>
    <xf numFmtId="0" fontId="86" fillId="0" borderId="0"/>
    <xf numFmtId="0" fontId="37" fillId="5" borderId="0" applyNumberFormat="0" applyBorder="0" applyAlignment="0" applyProtection="0"/>
    <xf numFmtId="0" fontId="63" fillId="0" borderId="0"/>
    <xf numFmtId="0" fontId="86" fillId="0" borderId="0"/>
    <xf numFmtId="0" fontId="37" fillId="5" borderId="0" applyNumberFormat="0" applyBorder="0" applyAlignment="0" applyProtection="0"/>
    <xf numFmtId="0" fontId="41" fillId="9" borderId="0" applyNumberFormat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170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95" fillId="0" borderId="19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39" fillId="0" borderId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41" fillId="24" borderId="0" applyNumberFormat="0" applyBorder="0" applyAlignment="0" applyProtection="0"/>
    <xf numFmtId="0" fontId="37" fillId="13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200" fontId="134" fillId="0" borderId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40" fillId="7" borderId="0" applyNumberFormat="0" applyBorder="0" applyAlignment="0" applyProtection="0"/>
    <xf numFmtId="0" fontId="37" fillId="12" borderId="0" applyNumberFormat="0" applyBorder="0" applyAlignment="0" applyProtection="0"/>
    <xf numFmtId="0" fontId="40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3" fillId="6" borderId="9" applyNumberFormat="0" applyAlignment="0" applyProtection="0"/>
    <xf numFmtId="0" fontId="37" fillId="12" borderId="0" applyNumberFormat="0" applyBorder="0" applyAlignment="0" applyProtection="0"/>
    <xf numFmtId="0" fontId="82" fillId="0" borderId="15" applyNumberFormat="0" applyFill="0" applyAlignment="0" applyProtection="0"/>
    <xf numFmtId="0" fontId="37" fillId="12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105" fillId="0" borderId="23" applyNumberFormat="0" applyFill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90" fillId="0" borderId="15" applyNumberFormat="0" applyFill="0" applyAlignment="0" applyProtection="0"/>
    <xf numFmtId="167" fontId="50" fillId="0" borderId="0" applyFont="0" applyFill="0" applyBorder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170" fontId="56" fillId="0" borderId="0" applyFont="0" applyFill="0" applyBorder="0" applyAlignment="0" applyProtection="0"/>
    <xf numFmtId="0" fontId="37" fillId="12" borderId="0" applyNumberFormat="0" applyBorder="0" applyAlignment="0" applyProtection="0"/>
    <xf numFmtId="0" fontId="41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8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45" fillId="7" borderId="0" applyNumberFormat="0" applyBorder="0" applyAlignment="0" applyProtection="0"/>
    <xf numFmtId="175" fontId="101" fillId="0" borderId="0">
      <protection locked="0"/>
    </xf>
    <xf numFmtId="0" fontId="40" fillId="14" borderId="0" applyNumberFormat="0" applyBorder="0" applyAlignment="0" applyProtection="0"/>
    <xf numFmtId="0" fontId="37" fillId="12" borderId="0" applyNumberFormat="0" applyBorder="0" applyAlignment="0" applyProtection="0"/>
    <xf numFmtId="0" fontId="60" fillId="14" borderId="6" applyNumberFormat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40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86" fillId="0" borderId="0"/>
    <xf numFmtId="0" fontId="37" fillId="17" borderId="0" applyNumberFormat="0" applyBorder="0" applyAlignment="0" applyProtection="0"/>
    <xf numFmtId="0" fontId="42" fillId="0" borderId="0"/>
    <xf numFmtId="0" fontId="37" fillId="17" borderId="0" applyNumberFormat="0" applyBorder="0" applyAlignment="0" applyProtection="0"/>
    <xf numFmtId="0" fontId="86" fillId="0" borderId="0"/>
    <xf numFmtId="0" fontId="37" fillId="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105" fillId="0" borderId="23" applyNumberFormat="0" applyFill="0" applyAlignment="0" applyProtection="0"/>
    <xf numFmtId="0" fontId="37" fillId="17" borderId="0" applyNumberFormat="0" applyBorder="0" applyAlignment="0" applyProtection="0"/>
    <xf numFmtId="0" fontId="81" fillId="16" borderId="11" applyNumberFormat="0" applyFont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4" fillId="0" borderId="16" applyNumberFormat="0" applyFill="0" applyAlignment="0" applyProtection="0"/>
    <xf numFmtId="0" fontId="56" fillId="0" borderId="0"/>
    <xf numFmtId="0" fontId="40" fillId="14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66" fillId="0" borderId="0"/>
    <xf numFmtId="0" fontId="37" fillId="17" borderId="0" applyNumberFormat="0" applyBorder="0" applyAlignment="0" applyProtection="0"/>
    <xf numFmtId="0" fontId="80" fillId="0" borderId="18" applyNumberFormat="0" applyFill="0" applyAlignment="0" applyProtection="0"/>
    <xf numFmtId="0" fontId="42" fillId="0" borderId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0" fillId="0" borderId="0" applyNumberFormat="0" applyFill="0" applyBorder="0" applyAlignment="0" applyProtection="0"/>
    <xf numFmtId="0" fontId="86" fillId="0" borderId="0"/>
    <xf numFmtId="0" fontId="40" fillId="14" borderId="0" applyNumberFormat="0" applyBorder="0" applyAlignment="0" applyProtection="0"/>
    <xf numFmtId="0" fontId="55" fillId="0" borderId="12" applyNumberFormat="0" applyFill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179" fontId="89" fillId="0" borderId="0"/>
    <xf numFmtId="0" fontId="37" fillId="17" borderId="0" applyNumberFormat="0" applyBorder="0" applyAlignment="0" applyProtection="0"/>
    <xf numFmtId="0" fontId="89" fillId="0" borderId="0"/>
    <xf numFmtId="0" fontId="67" fillId="14" borderId="6" applyNumberFormat="0" applyAlignment="0" applyProtection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0" fontId="37" fillId="17" borderId="0" applyNumberFormat="0" applyBorder="0" applyAlignment="0" applyProtection="0"/>
    <xf numFmtId="0" fontId="45" fillId="5" borderId="0" applyNumberFormat="0" applyBorder="0" applyAlignment="0" applyProtection="0"/>
    <xf numFmtId="0" fontId="89" fillId="0" borderId="0"/>
    <xf numFmtId="44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63" fillId="0" borderId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40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37" fillId="11" borderId="0" applyNumberFormat="0" applyBorder="0" applyAlignment="0" applyProtection="0"/>
    <xf numFmtId="43" fontId="42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180" fillId="0" borderId="0"/>
    <xf numFmtId="0" fontId="37" fillId="11" borderId="0" applyNumberFormat="0" applyBorder="0" applyAlignment="0" applyProtection="0"/>
    <xf numFmtId="0" fontId="37" fillId="16" borderId="0" applyNumberFormat="0" applyBorder="0" applyAlignment="0" applyProtection="0"/>
    <xf numFmtId="0" fontId="60" fillId="10" borderId="6" applyNumberFormat="0" applyAlignment="0" applyProtection="0"/>
    <xf numFmtId="0" fontId="37" fillId="11" borderId="0" applyNumberFormat="0" applyBorder="0" applyAlignment="0" applyProtection="0"/>
    <xf numFmtId="0" fontId="42" fillId="0" borderId="0"/>
    <xf numFmtId="0" fontId="42" fillId="0" borderId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55" fillId="0" borderId="12" applyNumberFormat="0" applyFill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40" fillId="9" borderId="0" applyNumberFormat="0" applyBorder="0" applyAlignment="0" applyProtection="0"/>
    <xf numFmtId="0" fontId="37" fillId="13" borderId="0" applyNumberFormat="0" applyBorder="0" applyAlignment="0" applyProtection="0"/>
    <xf numFmtId="0" fontId="37" fillId="9" borderId="0" applyNumberFormat="0" applyBorder="0" applyAlignment="0" applyProtection="0"/>
    <xf numFmtId="5" fontId="42" fillId="0" borderId="0" applyFont="0" applyFill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10" fillId="0" borderId="20" applyNumberFormat="0" applyFill="0" applyAlignment="0" applyProtection="0"/>
    <xf numFmtId="0" fontId="71" fillId="23" borderId="0" applyNumberFormat="0" applyBorder="0" applyAlignment="0" applyProtection="0"/>
    <xf numFmtId="0" fontId="37" fillId="13" borderId="0" applyNumberFormat="0" applyBorder="0" applyAlignment="0" applyProtection="0"/>
    <xf numFmtId="0" fontId="60" fillId="14" borderId="6" applyNumberFormat="0" applyAlignment="0" applyProtection="0"/>
    <xf numFmtId="15" fontId="42" fillId="0" borderId="24" applyBorder="0">
      <protection locked="0"/>
    </xf>
    <xf numFmtId="0" fontId="37" fillId="13" borderId="0" applyNumberFormat="0" applyBorder="0" applyAlignment="0" applyProtection="0"/>
    <xf numFmtId="0" fontId="41" fillId="28" borderId="0" applyNumberFormat="0" applyBorder="0" applyAlignment="0" applyProtection="0"/>
    <xf numFmtId="0" fontId="37" fillId="13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51" fillId="14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14" borderId="0" applyNumberFormat="0" applyBorder="0" applyAlignment="0" applyProtection="0"/>
    <xf numFmtId="43" fontId="56" fillId="0" borderId="0" applyFont="0" applyFill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4" borderId="0" applyNumberFormat="0" applyBorder="0" applyAlignment="0" applyProtection="0"/>
    <xf numFmtId="0" fontId="49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49" fillId="0" borderId="8" applyNumberFormat="0" applyFill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0" borderId="0"/>
    <xf numFmtId="0" fontId="52" fillId="6" borderId="9" applyNumberFormat="0" applyAlignment="0" applyProtection="0"/>
    <xf numFmtId="167" fontId="42" fillId="0" borderId="0" applyFont="0" applyFill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77" fillId="0" borderId="8" applyNumberFormat="0" applyFill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67" fillId="14" borderId="6" applyNumberFormat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167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6" borderId="0" applyNumberFormat="0" applyBorder="0" applyAlignment="0" applyProtection="0"/>
    <xf numFmtId="43" fontId="56" fillId="0" borderId="0" applyFont="0" applyFill="0" applyBorder="0" applyAlignment="0" applyProtection="0"/>
    <xf numFmtId="0" fontId="40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41" fillId="29" borderId="0" applyNumberFormat="0" applyBorder="0" applyAlignment="0" applyProtection="0"/>
    <xf numFmtId="0" fontId="37" fillId="16" borderId="0" applyNumberFormat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50" fillId="0" borderId="0" applyFont="0" applyFill="0" applyBorder="0" applyAlignment="0" applyProtection="0"/>
    <xf numFmtId="0" fontId="40" fillId="7" borderId="0" applyNumberFormat="0" applyBorder="0" applyAlignment="0" applyProtection="0"/>
    <xf numFmtId="0" fontId="54" fillId="6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44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55" fillId="0" borderId="12" applyNumberFormat="0" applyFill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40" fontId="109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181" fontId="42" fillId="0" borderId="0" applyFont="0" applyFill="0" applyBorder="0" applyAlignment="0" applyProtection="0"/>
    <xf numFmtId="0" fontId="61" fillId="0" borderId="12" applyNumberFormat="0" applyFill="0" applyAlignment="0" applyProtection="0"/>
    <xf numFmtId="0" fontId="40" fillId="5" borderId="0" applyNumberFormat="0" applyBorder="0" applyAlignment="0" applyProtection="0"/>
    <xf numFmtId="0" fontId="40" fillId="16" borderId="0" applyNumberFormat="0" applyBorder="0" applyAlignment="0" applyProtection="0"/>
    <xf numFmtId="0" fontId="88" fillId="0" borderId="17" applyNumberFormat="0" applyFill="0" applyAlignment="0" applyProtection="0"/>
    <xf numFmtId="0" fontId="37" fillId="5" borderId="0" applyNumberFormat="0" applyBorder="0" applyAlignment="0" applyProtection="0"/>
    <xf numFmtId="167" fontId="42" fillId="0" borderId="0" applyFont="0" applyFill="0" applyBorder="0" applyAlignment="0" applyProtection="0"/>
    <xf numFmtId="0" fontId="70" fillId="0" borderId="0">
      <alignment horizontal="left"/>
    </xf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61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16" borderId="0" applyNumberFormat="0" applyBorder="0" applyAlignment="0" applyProtection="0"/>
    <xf numFmtId="0" fontId="88" fillId="0" borderId="17" applyNumberFormat="0" applyFill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37" fillId="5" borderId="0" applyNumberFormat="0" applyBorder="0" applyAlignment="0" applyProtection="0"/>
    <xf numFmtId="0" fontId="122" fillId="14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0" fontId="40" fillId="9" borderId="0" applyNumberFormat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40" fillId="7" borderId="0" applyNumberFormat="0" applyBorder="0" applyAlignment="0" applyProtection="0"/>
    <xf numFmtId="0" fontId="80" fillId="0" borderId="18" applyNumberFormat="0" applyFill="0" applyAlignment="0" applyProtection="0"/>
    <xf numFmtId="0" fontId="37" fillId="5" borderId="0" applyNumberFormat="0" applyBorder="0" applyAlignment="0" applyProtection="0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0" fontId="37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91" fillId="0" borderId="17" applyNumberFormat="0" applyFill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4" fillId="0" borderId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180" fillId="0" borderId="0"/>
    <xf numFmtId="0" fontId="37" fillId="0" borderId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55" fillId="0" borderId="0" applyNumberFormat="0" applyFill="0" applyBorder="0" applyAlignment="0" applyProtection="0"/>
    <xf numFmtId="170" fontId="42" fillId="0" borderId="0" applyFont="0" applyFill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5" fillId="13" borderId="0" applyNumberFormat="0" applyBorder="0" applyAlignment="0" applyProtection="0"/>
    <xf numFmtId="0" fontId="147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167" fontId="37" fillId="0" borderId="0" applyFont="0" applyFill="0" applyBorder="0" applyAlignment="0" applyProtection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2" fillId="0" borderId="0"/>
    <xf numFmtId="0" fontId="37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66" fillId="0" borderId="0"/>
    <xf numFmtId="0" fontId="40" fillId="5" borderId="0" applyNumberFormat="0" applyBorder="0" applyAlignment="0" applyProtection="0"/>
    <xf numFmtId="43" fontId="47" fillId="0" borderId="0" applyFont="0" applyFill="0" applyBorder="0" applyAlignment="0" applyProtection="0"/>
    <xf numFmtId="0" fontId="39" fillId="0" borderId="0"/>
    <xf numFmtId="0" fontId="37" fillId="5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53" fillId="0" borderId="0"/>
    <xf numFmtId="0" fontId="40" fillId="5" borderId="0" applyNumberFormat="0" applyBorder="0" applyAlignment="0" applyProtection="0"/>
    <xf numFmtId="0" fontId="53" fillId="0" borderId="0"/>
    <xf numFmtId="0" fontId="53" fillId="0" borderId="0"/>
    <xf numFmtId="0" fontId="37" fillId="5" borderId="0" applyNumberFormat="0" applyBorder="0" applyAlignment="0" applyProtection="0"/>
    <xf numFmtId="0" fontId="53" fillId="0" borderId="0"/>
    <xf numFmtId="0" fontId="80" fillId="0" borderId="0" applyNumberForma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7" fillId="5" borderId="0" applyNumberFormat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0" fontId="42" fillId="0" borderId="0"/>
    <xf numFmtId="0" fontId="40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180" fillId="0" borderId="0"/>
    <xf numFmtId="0" fontId="42" fillId="0" borderId="0"/>
    <xf numFmtId="0" fontId="37" fillId="5" borderId="0" applyNumberFormat="0" applyBorder="0" applyAlignment="0" applyProtection="0"/>
    <xf numFmtId="0" fontId="62" fillId="18" borderId="10" applyNumberFormat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40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170" fontId="56" fillId="0" borderId="0" applyFont="0" applyFill="0" applyBorder="0" applyAlignment="0" applyProtection="0"/>
    <xf numFmtId="0" fontId="37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115" fillId="0" borderId="0">
      <alignment vertical="center"/>
    </xf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8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15" applyNumberFormat="0" applyFill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43" fontId="42" fillId="0" borderId="0" applyFont="0" applyFill="0" applyBorder="0" applyAlignment="0" applyProtection="0"/>
    <xf numFmtId="0" fontId="90" fillId="0" borderId="15" applyNumberFormat="0" applyFill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167" fontId="37" fillId="0" borderId="0" applyFont="0" applyFill="0" applyBorder="0" applyAlignment="0" applyProtection="0"/>
    <xf numFmtId="0" fontId="37" fillId="14" borderId="0" applyNumberFormat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0" fillId="0" borderId="18" applyNumberFormat="0" applyFill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53" fillId="0" borderId="0"/>
    <xf numFmtId="0" fontId="45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90" fillId="0" borderId="15" applyNumberFormat="0" applyFill="0" applyAlignment="0" applyProtection="0"/>
    <xf numFmtId="0" fontId="37" fillId="14" borderId="0" applyNumberFormat="0" applyBorder="0" applyAlignment="0" applyProtection="0"/>
    <xf numFmtId="0" fontId="60" fillId="10" borderId="6" applyNumberFormat="0" applyAlignment="0" applyProtection="0"/>
    <xf numFmtId="0" fontId="41" fillId="5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45" fillId="13" borderId="0" applyNumberFormat="0" applyBorder="0" applyAlignment="0" applyProtection="0"/>
    <xf numFmtId="0" fontId="45" fillId="20" borderId="0" applyNumberFormat="0" applyBorder="0" applyAlignment="0" applyProtection="0"/>
    <xf numFmtId="0" fontId="37" fillId="14" borderId="0" applyNumberFormat="0" applyBorder="0" applyAlignment="0" applyProtection="0"/>
    <xf numFmtId="0" fontId="38" fillId="6" borderId="6" applyNumberFormat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60" fillId="10" borderId="6" applyNumberFormat="0" applyAlignment="0" applyProtection="0"/>
    <xf numFmtId="0" fontId="53" fillId="0" borderId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83" fillId="6" borderId="9" applyNumberFormat="0" applyAlignment="0" applyProtection="0"/>
    <xf numFmtId="0" fontId="40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52" fillId="6" borderId="9" applyNumberFormat="0" applyAlignment="0" applyProtection="0"/>
    <xf numFmtId="0" fontId="37" fillId="14" borderId="0" applyNumberFormat="0" applyBorder="0" applyAlignment="0" applyProtection="0"/>
    <xf numFmtId="0" fontId="64" fillId="0" borderId="0"/>
    <xf numFmtId="0" fontId="37" fillId="14" borderId="0" applyNumberFormat="0" applyBorder="0" applyAlignment="0" applyProtection="0"/>
    <xf numFmtId="5" fontId="42" fillId="0" borderId="0" applyFont="0" applyFill="0" applyBorder="0" applyAlignment="0" applyProtection="0"/>
    <xf numFmtId="0" fontId="40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37" fillId="14" borderId="0" applyNumberFormat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0" fontId="50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61" fillId="0" borderId="0" applyNumberFormat="0" applyFill="0" applyBorder="0" applyAlignment="0" applyProtection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37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42" fillId="0" borderId="0"/>
    <xf numFmtId="0" fontId="40" fillId="14" borderId="0" applyNumberFormat="0" applyBorder="0" applyAlignment="0" applyProtection="0"/>
    <xf numFmtId="0" fontId="55" fillId="0" borderId="0" applyNumberFormat="0" applyFill="0" applyBorder="0" applyAlignment="0" applyProtection="0"/>
    <xf numFmtId="9" fontId="50" fillId="0" borderId="0" applyFont="0" applyFill="0" applyBorder="0" applyAlignment="0" applyProtection="0"/>
    <xf numFmtId="0" fontId="64" fillId="0" borderId="0"/>
    <xf numFmtId="0" fontId="37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4" borderId="0" applyNumberFormat="0" applyBorder="0" applyAlignment="0" applyProtection="0"/>
    <xf numFmtId="0" fontId="40" fillId="9" borderId="0" applyNumberFormat="0" applyBorder="0" applyAlignment="0" applyProtection="0"/>
    <xf numFmtId="0" fontId="87" fillId="0" borderId="0"/>
    <xf numFmtId="0" fontId="40" fillId="9" borderId="0" applyNumberFormat="0" applyBorder="0" applyAlignment="0" applyProtection="0"/>
    <xf numFmtId="0" fontId="63" fillId="0" borderId="0"/>
    <xf numFmtId="0" fontId="41" fillId="24" borderId="0" applyNumberFormat="0" applyBorder="0" applyAlignment="0" applyProtection="0"/>
    <xf numFmtId="167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9" borderId="0" applyNumberFormat="0" applyBorder="0" applyAlignment="0" applyProtection="0"/>
    <xf numFmtId="43" fontId="56" fillId="0" borderId="0" applyFont="0" applyFill="0" applyBorder="0" applyAlignment="0" applyProtection="0"/>
    <xf numFmtId="0" fontId="37" fillId="1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0" borderId="0"/>
    <xf numFmtId="0" fontId="37" fillId="7" borderId="0" applyNumberFormat="0" applyBorder="0" applyAlignment="0" applyProtection="0"/>
    <xf numFmtId="0" fontId="50" fillId="0" borderId="0"/>
    <xf numFmtId="0" fontId="37" fillId="9" borderId="0" applyNumberFormat="0" applyBorder="0" applyAlignment="0" applyProtection="0"/>
    <xf numFmtId="0" fontId="39" fillId="0" borderId="0"/>
    <xf numFmtId="167" fontId="37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37" fillId="16" borderId="0" applyNumberFormat="0" applyBorder="0" applyAlignment="0" applyProtection="0"/>
    <xf numFmtId="0" fontId="54" fillId="6" borderId="6" applyNumberFormat="0" applyAlignment="0" applyProtection="0"/>
    <xf numFmtId="0" fontId="37" fillId="9" borderId="0" applyNumberFormat="0" applyBorder="0" applyAlignment="0" applyProtection="0"/>
    <xf numFmtId="0" fontId="60" fillId="10" borderId="6" applyNumberFormat="0" applyAlignment="0" applyProtection="0"/>
    <xf numFmtId="0" fontId="64" fillId="0" borderId="0"/>
    <xf numFmtId="0" fontId="63" fillId="0" borderId="0"/>
    <xf numFmtId="0" fontId="42" fillId="0" borderId="0"/>
    <xf numFmtId="189" fontId="42" fillId="0" borderId="0" applyFont="0" applyFill="0" applyBorder="0" applyAlignment="0" applyProtection="0"/>
    <xf numFmtId="0" fontId="37" fillId="9" borderId="0" applyNumberFormat="0" applyBorder="0" applyAlignment="0" applyProtection="0"/>
    <xf numFmtId="0" fontId="59" fillId="17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41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7" borderId="0" applyNumberFormat="0" applyBorder="0" applyAlignment="0" applyProtection="0"/>
    <xf numFmtId="0" fontId="41" fillId="12" borderId="0" applyNumberFormat="0" applyBorder="0" applyAlignment="0" applyProtection="0"/>
    <xf numFmtId="0" fontId="40" fillId="9" borderId="0" applyNumberFormat="0" applyBorder="0" applyAlignment="0" applyProtection="0"/>
    <xf numFmtId="0" fontId="37" fillId="7" borderId="0" applyNumberFormat="0" applyBorder="0" applyAlignment="0" applyProtection="0"/>
    <xf numFmtId="0" fontId="40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10" fontId="132" fillId="16" borderId="7" applyNumberFormat="0" applyBorder="0" applyAlignment="0" applyProtection="0"/>
    <xf numFmtId="0" fontId="40" fillId="16" borderId="0" applyNumberFormat="0" applyBorder="0" applyAlignment="0" applyProtection="0"/>
    <xf numFmtId="0" fontId="67" fillId="14" borderId="6" applyNumberFormat="0" applyAlignment="0" applyProtection="0"/>
    <xf numFmtId="0" fontId="40" fillId="7" borderId="0" applyNumberFormat="0" applyBorder="0" applyAlignment="0" applyProtection="0"/>
    <xf numFmtId="0" fontId="60" fillId="14" borderId="6" applyNumberFormat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26" borderId="0" applyNumberFormat="0" applyBorder="0" applyAlignment="0" applyProtection="0"/>
    <xf numFmtId="180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43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11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6" borderId="9" applyNumberFormat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93" fillId="0" borderId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7" fillId="7" borderId="0" applyNumberFormat="0" applyBorder="0" applyAlignment="0" applyProtection="0"/>
    <xf numFmtId="187" fontId="42" fillId="0" borderId="0" applyFont="0" applyFill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104" fillId="15" borderId="6" applyNumberFormat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171" fontId="42" fillId="0" borderId="0" applyFill="0" applyBorder="0" applyAlignment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110" fillId="0" borderId="20" applyNumberFormat="0" applyFill="0" applyAlignment="0" applyProtection="0"/>
    <xf numFmtId="0" fontId="41" fillId="19" borderId="0" applyNumberFormat="0" applyBorder="0" applyAlignment="0" applyProtection="0"/>
    <xf numFmtId="43" fontId="42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43" fontId="39" fillId="0" borderId="0" applyFont="0" applyFill="0" applyBorder="0" applyAlignment="0" applyProtection="0"/>
    <xf numFmtId="0" fontId="122" fillId="14" borderId="0" applyNumberFormat="0" applyBorder="0" applyAlignment="0" applyProtection="0"/>
    <xf numFmtId="0" fontId="37" fillId="7" borderId="0" applyNumberFormat="0" applyBorder="0" applyAlignment="0" applyProtection="0"/>
    <xf numFmtId="43" fontId="42" fillId="0" borderId="0" applyNumberFormat="0" applyFill="0" applyBorder="0" applyAlignment="0" applyProtection="0"/>
    <xf numFmtId="0" fontId="122" fillId="14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110" fillId="0" borderId="20" applyNumberFormat="0" applyFill="0" applyAlignment="0" applyProtection="0"/>
    <xf numFmtId="0" fontId="40" fillId="7" borderId="0" applyNumberFormat="0" applyBorder="0" applyAlignment="0" applyProtection="0"/>
    <xf numFmtId="0" fontId="79" fillId="0" borderId="20" applyNumberFormat="0" applyFill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1" fillId="19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37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9" borderId="0" applyNumberFormat="0" applyBorder="0" applyAlignment="0" applyProtection="0"/>
    <xf numFmtId="18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0" fontId="40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43" fontId="4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3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5" fillId="20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9" borderId="0" applyNumberFormat="0" applyBorder="0" applyAlignment="0" applyProtection="0"/>
    <xf numFmtId="0" fontId="37" fillId="16" borderId="0" applyNumberFormat="0" applyBorder="0" applyAlignment="0" applyProtection="0"/>
    <xf numFmtId="167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42" fillId="0" borderId="0"/>
    <xf numFmtId="0" fontId="180" fillId="0" borderId="0"/>
    <xf numFmtId="0" fontId="45" fillId="7" borderId="0" applyNumberFormat="0" applyBorder="0" applyAlignment="0" applyProtection="0"/>
    <xf numFmtId="0" fontId="37" fillId="16" borderId="0" applyNumberFormat="0" applyBorder="0" applyAlignment="0" applyProtection="0"/>
    <xf numFmtId="0" fontId="55" fillId="0" borderId="12" applyNumberFormat="0" applyFill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8" borderId="0" applyNumberFormat="0" applyBorder="0" applyAlignment="0" applyProtection="0"/>
    <xf numFmtId="0" fontId="40" fillId="16" borderId="0" applyNumberFormat="0" applyBorder="0" applyAlignment="0" applyProtection="0"/>
    <xf numFmtId="43" fontId="42" fillId="0" borderId="0" applyFont="0" applyFill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57" fillId="18" borderId="10" applyNumberFormat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37" fillId="16" borderId="0" applyNumberFormat="0" applyBorder="0" applyAlignment="0" applyProtection="0"/>
    <xf numFmtId="10" fontId="132" fillId="6" borderId="7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83" fillId="6" borderId="9" applyNumberFormat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77" fillId="0" borderId="8" applyNumberFormat="0" applyFill="0" applyAlignment="0" applyProtection="0"/>
    <xf numFmtId="0" fontId="41" fillId="19" borderId="0" applyNumberFormat="0" applyBorder="0" applyAlignment="0" applyProtection="0"/>
    <xf numFmtId="0" fontId="71" fillId="7" borderId="0" applyNumberFormat="0" applyBorder="0" applyAlignment="0" applyProtection="0"/>
    <xf numFmtId="0" fontId="41" fillId="5" borderId="0" applyNumberFormat="0" applyBorder="0" applyAlignment="0" applyProtection="0"/>
    <xf numFmtId="43" fontId="81" fillId="0" borderId="0" applyFont="0" applyFill="0" applyBorder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91" fillId="0" borderId="17" applyNumberFormat="0" applyFill="0" applyAlignment="0" applyProtection="0"/>
    <xf numFmtId="0" fontId="97" fillId="7" borderId="0" applyNumberFormat="0" applyBorder="0" applyAlignment="0" applyProtection="0"/>
    <xf numFmtId="0" fontId="41" fillId="5" borderId="0" applyNumberFormat="0" applyBorder="0" applyAlignment="0" applyProtection="0"/>
    <xf numFmtId="43" fontId="39" fillId="0" borderId="0" applyFont="0" applyFill="0" applyBorder="0" applyAlignment="0" applyProtection="0"/>
    <xf numFmtId="0" fontId="116" fillId="0" borderId="7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43" fontId="39" fillId="0" borderId="0" applyFont="0" applyFill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90" fillId="0" borderId="15" applyNumberFormat="0" applyFill="0" applyAlignment="0" applyProtection="0"/>
    <xf numFmtId="0" fontId="41" fillId="12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62" fillId="18" borderId="10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7" fontId="63" fillId="0" borderId="0" applyFont="0" applyFill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89" fontId="4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41" fillId="21" borderId="0" applyNumberFormat="0" applyBorder="0" applyAlignment="0" applyProtection="0"/>
    <xf numFmtId="8" fontId="42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5" fillId="7" borderId="0" applyNumberFormat="0" applyBorder="0" applyAlignment="0" applyProtection="0"/>
    <xf numFmtId="0" fontId="55" fillId="0" borderId="12" applyNumberFormat="0" applyFill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9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68" fillId="0" borderId="0"/>
    <xf numFmtId="0" fontId="180" fillId="0" borderId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63" fillId="0" borderId="0"/>
    <xf numFmtId="0" fontId="39" fillId="0" borderId="0"/>
    <xf numFmtId="0" fontId="45" fillId="7" borderId="0" applyNumberFormat="0" applyBorder="0" applyAlignment="0" applyProtection="0"/>
    <xf numFmtId="0" fontId="39" fillId="0" borderId="0"/>
    <xf numFmtId="0" fontId="66" fillId="0" borderId="0"/>
    <xf numFmtId="0" fontId="41" fillId="7" borderId="0" applyNumberFormat="0" applyBorder="0" applyAlignment="0" applyProtection="0"/>
    <xf numFmtId="0" fontId="39" fillId="0" borderId="0"/>
    <xf numFmtId="0" fontId="39" fillId="0" borderId="0"/>
    <xf numFmtId="0" fontId="45" fillId="7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7" borderId="0" applyNumberFormat="0" applyBorder="0" applyAlignment="0" applyProtection="0"/>
    <xf numFmtId="0" fontId="41" fillId="28" borderId="0" applyNumberFormat="0" applyBorder="0" applyAlignment="0" applyProtection="0"/>
    <xf numFmtId="0" fontId="57" fillId="18" borderId="10" applyNumberFormat="0" applyAlignment="0" applyProtection="0"/>
    <xf numFmtId="0" fontId="39" fillId="0" borderId="0"/>
    <xf numFmtId="0" fontId="41" fillId="7" borderId="0" applyNumberFormat="0" applyBorder="0" applyAlignment="0" applyProtection="0"/>
    <xf numFmtId="0" fontId="39" fillId="0" borderId="0"/>
    <xf numFmtId="0" fontId="68" fillId="0" borderId="0"/>
    <xf numFmtId="0" fontId="45" fillId="7" borderId="0" applyNumberFormat="0" applyBorder="0" applyAlignment="0" applyProtection="0"/>
    <xf numFmtId="0" fontId="39" fillId="0" borderId="0"/>
    <xf numFmtId="0" fontId="41" fillId="7" borderId="0" applyNumberFormat="0" applyBorder="0" applyAlignment="0" applyProtection="0"/>
    <xf numFmtId="0" fontId="42" fillId="0" borderId="0"/>
    <xf numFmtId="0" fontId="42" fillId="0" borderId="0"/>
    <xf numFmtId="0" fontId="45" fillId="7" borderId="0" applyNumberFormat="0" applyBorder="0" applyAlignment="0" applyProtection="0"/>
    <xf numFmtId="167" fontId="63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7" fontId="63" fillId="0" borderId="0" applyFont="0" applyFill="0" applyBorder="0" applyAlignment="0" applyProtection="0"/>
    <xf numFmtId="0" fontId="39" fillId="0" borderId="0"/>
    <xf numFmtId="0" fontId="45" fillId="20" borderId="0" applyNumberFormat="0" applyBorder="0" applyAlignment="0" applyProtection="0"/>
    <xf numFmtId="0" fontId="64" fillId="0" borderId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5" borderId="0" applyNumberFormat="0" applyBorder="0" applyAlignment="0" applyProtection="0"/>
    <xf numFmtId="0" fontId="97" fillId="7" borderId="0" applyNumberFormat="0" applyBorder="0" applyAlignment="0" applyProtection="0"/>
    <xf numFmtId="0" fontId="41" fillId="20" borderId="0" applyNumberFormat="0" applyBorder="0" applyAlignment="0" applyProtection="0"/>
    <xf numFmtId="0" fontId="71" fillId="7" borderId="0" applyNumberFormat="0" applyBorder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65" fillId="0" borderId="13" applyNumberFormat="0" applyFill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167" fontId="37" fillId="0" borderId="0" applyFont="0" applyFill="0" applyBorder="0" applyAlignment="0" applyProtection="0"/>
    <xf numFmtId="0" fontId="45" fillId="20" borderId="0" applyNumberFormat="0" applyBorder="0" applyAlignment="0" applyProtection="0"/>
    <xf numFmtId="0" fontId="45" fillId="8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2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88" fillId="0" borderId="17" applyNumberFormat="0" applyFill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116" fillId="0" borderId="0" applyNumberFormat="0" applyFill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2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0" fontId="41" fillId="24" borderId="0" applyNumberFormat="0" applyBorder="0" applyAlignment="0" applyProtection="0"/>
    <xf numFmtId="167" fontId="42" fillId="0" borderId="0" applyFont="0" applyFill="0" applyBorder="0" applyAlignment="0" applyProtection="0"/>
    <xf numFmtId="0" fontId="41" fillId="7" borderId="0" applyNumberFormat="0" applyBorder="0" applyAlignment="0" applyProtection="0"/>
    <xf numFmtId="167" fontId="42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41" fillId="7" borderId="0" applyNumberFormat="0" applyBorder="0" applyAlignment="0" applyProtection="0"/>
    <xf numFmtId="0" fontId="45" fillId="7" borderId="0" applyNumberFormat="0" applyBorder="0" applyAlignment="0" applyProtection="0"/>
    <xf numFmtId="0" fontId="41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0" fontId="42" fillId="0" borderId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45" fillId="7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2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41" fillId="5" borderId="0" applyNumberFormat="0" applyBorder="0" applyAlignment="0" applyProtection="0"/>
    <xf numFmtId="43" fontId="42" fillId="0" borderId="0" applyFont="0" applyFill="0" applyBorder="0" applyAlignment="0" applyProtection="0"/>
    <xf numFmtId="0" fontId="81" fillId="16" borderId="11" applyNumberFormat="0" applyFont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81" fillId="16" borderId="11" applyNumberFormat="0" applyFont="0" applyAlignment="0" applyProtection="0"/>
    <xf numFmtId="9" fontId="98" fillId="0" borderId="0"/>
    <xf numFmtId="0" fontId="55" fillId="0" borderId="0" applyNumberFormat="0" applyFill="0" applyBorder="0" applyAlignment="0" applyProtection="0"/>
    <xf numFmtId="175" fontId="76" fillId="0" borderId="0">
      <protection locked="0"/>
    </xf>
    <xf numFmtId="0" fontId="42" fillId="0" borderId="0"/>
    <xf numFmtId="0" fontId="41" fillId="28" borderId="0" applyNumberFormat="0" applyBorder="0" applyAlignment="0" applyProtection="0"/>
    <xf numFmtId="0" fontId="66" fillId="0" borderId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62" fillId="18" borderId="10" applyNumberFormat="0" applyAlignment="0" applyProtection="0"/>
    <xf numFmtId="0" fontId="41" fillId="28" borderId="0" applyNumberFormat="0" applyBorder="0" applyAlignment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126" fillId="0" borderId="0" applyProtection="0"/>
    <xf numFmtId="0" fontId="41" fillId="28" borderId="0" applyNumberFormat="0" applyBorder="0" applyAlignment="0" applyProtection="0"/>
    <xf numFmtId="15" fontId="42" fillId="0" borderId="24" applyBorder="0">
      <protection locked="0"/>
    </xf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5" fontId="4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55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61" fillId="0" borderId="0" applyNumberFormat="0" applyFill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39" fillId="0" borderId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68" fillId="0" borderId="0"/>
    <xf numFmtId="0" fontId="64" fillId="0" borderId="0"/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41" fillId="26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6" borderId="0" applyNumberFormat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43" fontId="56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1" fillId="29" borderId="0" applyNumberFormat="0" applyBorder="0" applyAlignment="0" applyProtection="0"/>
    <xf numFmtId="170" fontId="56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51" fillId="14" borderId="0" applyNumberFormat="0" applyBorder="0" applyAlignment="0" applyProtection="0"/>
    <xf numFmtId="0" fontId="137" fillId="0" borderId="0"/>
    <xf numFmtId="0" fontId="41" fillId="21" borderId="0" applyNumberFormat="0" applyBorder="0" applyAlignment="0" applyProtection="0"/>
    <xf numFmtId="0" fontId="180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145" fillId="0" borderId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38" fontId="42" fillId="0" borderId="0" applyFont="0" applyFill="0" applyBorder="0" applyAlignment="0" applyProtection="0"/>
    <xf numFmtId="0" fontId="41" fillId="21" borderId="0" applyNumberFormat="0" applyBorder="0" applyAlignment="0" applyProtection="0"/>
    <xf numFmtId="0" fontId="180" fillId="0" borderId="0"/>
    <xf numFmtId="0" fontId="180" fillId="0" borderId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43" fontId="56" fillId="0" borderId="0" applyFont="0" applyFill="0" applyBorder="0" applyAlignment="0" applyProtection="0"/>
    <xf numFmtId="0" fontId="38" fillId="6" borderId="6" applyNumberFormat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4" borderId="0" applyNumberFormat="0" applyBorder="0" applyAlignment="0" applyProtection="0"/>
    <xf numFmtId="5" fontId="42" fillId="0" borderId="0" applyFont="0" applyFill="0" applyBorder="0" applyAlignment="0" applyProtection="0"/>
    <xf numFmtId="0" fontId="41" fillId="24" borderId="0" applyNumberFormat="0" applyBorder="0" applyAlignment="0" applyProtection="0"/>
    <xf numFmtId="8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0" fontId="41" fillId="24" borderId="0" applyNumberFormat="0" applyBorder="0" applyAlignment="0" applyProtection="0"/>
    <xf numFmtId="189" fontId="42" fillId="0" borderId="0" applyFont="0" applyFill="0" applyBorder="0" applyAlignment="0" applyProtection="0"/>
    <xf numFmtId="2" fontId="126" fillId="0" borderId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38" fillId="6" borderId="6" applyNumberFormat="0" applyAlignment="0" applyProtection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2" fillId="0" borderId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42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41" fillId="20" borderId="0" applyNumberFormat="0" applyBorder="0" applyAlignment="0" applyProtection="0"/>
    <xf numFmtId="167" fontId="42" fillId="0" borderId="0" applyFont="0" applyFill="0" applyBorder="0" applyAlignment="0" applyProtection="0"/>
    <xf numFmtId="0" fontId="45" fillId="8" borderId="0" applyNumberFormat="0" applyBorder="0" applyAlignment="0" applyProtection="0"/>
    <xf numFmtId="0" fontId="50" fillId="0" borderId="0"/>
    <xf numFmtId="0" fontId="41" fillId="20" borderId="0" applyNumberFormat="0" applyBorder="0" applyAlignment="0" applyProtection="0"/>
    <xf numFmtId="0" fontId="62" fillId="18" borderId="10" applyNumberFormat="0" applyAlignment="0" applyProtection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120" fillId="0" borderId="0"/>
    <xf numFmtId="0" fontId="41" fillId="20" borderId="0" applyNumberFormat="0" applyBorder="0" applyAlignment="0" applyProtection="0"/>
    <xf numFmtId="0" fontId="56" fillId="0" borderId="0"/>
    <xf numFmtId="5" fontId="42" fillId="0" borderId="0" applyFont="0" applyFill="0" applyBorder="0" applyAlignment="0" applyProtection="0"/>
    <xf numFmtId="0" fontId="38" fillId="6" borderId="6" applyNumberFormat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44" fontId="42" fillId="0" borderId="0" applyFont="0" applyFill="0" applyBorder="0" applyAlignment="0" applyProtection="0"/>
    <xf numFmtId="0" fontId="41" fillId="20" borderId="0" applyNumberFormat="0" applyBorder="0" applyAlignment="0" applyProtection="0"/>
    <xf numFmtId="205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0" fontId="50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0" fontId="42" fillId="0" borderId="0"/>
    <xf numFmtId="0" fontId="60" fillId="10" borderId="6" applyNumberFormat="0" applyAlignment="0" applyProtection="0"/>
    <xf numFmtId="0" fontId="59" fillId="9" borderId="0" applyNumberFormat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9" fillId="9" borderId="0" applyNumberFormat="0" applyBorder="0" applyAlignment="0" applyProtection="0"/>
    <xf numFmtId="0" fontId="80" fillId="0" borderId="18" applyNumberFormat="0" applyFill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4" fontId="42" fillId="0" borderId="0" applyFont="0" applyFill="0" applyBorder="0" applyAlignment="0" applyProtection="0"/>
    <xf numFmtId="5" fontId="129" fillId="0" borderId="4" applyAlignment="0" applyProtection="0"/>
    <xf numFmtId="0" fontId="45" fillId="27" borderId="0" applyNumberFormat="0" applyBorder="0" applyAlignment="0" applyProtection="0"/>
    <xf numFmtId="42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129" fillId="0" borderId="4" applyAlignment="0" applyProtection="0"/>
    <xf numFmtId="5" fontId="129" fillId="0" borderId="4" applyAlignment="0" applyProtection="0"/>
    <xf numFmtId="42" fontId="42" fillId="0" borderId="0" applyFont="0" applyFill="0" applyBorder="0" applyAlignment="0" applyProtection="0"/>
    <xf numFmtId="0" fontId="156" fillId="0" borderId="0"/>
    <xf numFmtId="0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42" fillId="0" borderId="0"/>
    <xf numFmtId="0" fontId="42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200" fontId="134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43" fontId="39" fillId="0" borderId="0" applyFont="0" applyFill="0" applyBorder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72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61" fillId="0" borderId="12" applyNumberFormat="0" applyFill="0" applyAlignment="0" applyProtection="0"/>
    <xf numFmtId="0" fontId="104" fillId="15" borderId="6" applyNumberFormat="0" applyAlignment="0" applyProtection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86" fillId="0" borderId="0"/>
    <xf numFmtId="0" fontId="86" fillId="0" borderId="0"/>
    <xf numFmtId="0" fontId="104" fillId="15" borderId="6" applyNumberFormat="0" applyAlignment="0" applyProtection="0"/>
    <xf numFmtId="9" fontId="46" fillId="0" borderId="0" applyFont="0" applyFill="0" applyBorder="0" applyAlignment="0" applyProtection="0"/>
    <xf numFmtId="0" fontId="180" fillId="0" borderId="0"/>
    <xf numFmtId="0" fontId="104" fillId="15" borderId="6" applyNumberFormat="0" applyAlignment="0" applyProtection="0"/>
    <xf numFmtId="0" fontId="63" fillId="0" borderId="0"/>
    <xf numFmtId="0" fontId="63" fillId="0" borderId="0"/>
    <xf numFmtId="0" fontId="104" fillId="15" borderId="6" applyNumberFormat="0" applyAlignment="0" applyProtection="0"/>
    <xf numFmtId="0" fontId="104" fillId="15" borderId="6" applyNumberFormat="0" applyAlignment="0" applyProtection="0"/>
    <xf numFmtId="0" fontId="157" fillId="0" borderId="0"/>
    <xf numFmtId="3" fontId="109" fillId="0" borderId="7"/>
    <xf numFmtId="9" fontId="50" fillId="0" borderId="0" applyFont="0" applyFill="0" applyBorder="0" applyAlignment="0" applyProtection="0"/>
    <xf numFmtId="0" fontId="63" fillId="0" borderId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9" fontId="50" fillId="0" borderId="0" applyFont="0" applyFill="0" applyBorder="0" applyAlignment="0" applyProtection="0"/>
    <xf numFmtId="0" fontId="66" fillId="0" borderId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4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2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3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9" fontId="4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90" fontId="50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170" fontId="56" fillId="0" borderId="0" applyFont="0" applyFill="0" applyBorder="0" applyAlignment="0" applyProtection="0"/>
    <xf numFmtId="0" fontId="94" fillId="17" borderId="0" applyNumberFormat="0" applyBorder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56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158" fillId="0" borderId="29">
      <alignment horizontal="center"/>
    </xf>
    <xf numFmtId="200" fontId="134" fillId="0" borderId="0"/>
    <xf numFmtId="200" fontId="134" fillId="0" borderId="0"/>
    <xf numFmtId="0" fontId="124" fillId="0" borderId="0">
      <alignment horizontal="left"/>
    </xf>
    <xf numFmtId="200" fontId="134" fillId="0" borderId="0"/>
    <xf numFmtId="200" fontId="134" fillId="0" borderId="0"/>
    <xf numFmtId="200" fontId="134" fillId="0" borderId="0"/>
    <xf numFmtId="39" fontId="96" fillId="0" borderId="0"/>
    <xf numFmtId="0" fontId="69" fillId="0" borderId="0" applyNumberFormat="0" applyFill="0" applyBorder="0" applyAlignment="0" applyProtection="0"/>
    <xf numFmtId="200" fontId="134" fillId="0" borderId="0"/>
    <xf numFmtId="39" fontId="96" fillId="0" borderId="0"/>
    <xf numFmtId="182" fontId="123" fillId="0" borderId="0" applyFill="0" applyBorder="0" applyAlignment="0" applyProtection="0"/>
    <xf numFmtId="43" fontId="42" fillId="0" borderId="0" applyFont="0" applyFill="0" applyBorder="0" applyAlignment="0" applyProtection="0"/>
    <xf numFmtId="40" fontId="123" fillId="0" borderId="0" applyFill="0" applyBorder="0" applyAlignment="0" applyProtection="0"/>
    <xf numFmtId="169" fontId="46" fillId="0" borderId="0" applyFill="0" applyBorder="0" applyAlignment="0">
      <alignment vertical="top"/>
    </xf>
    <xf numFmtId="0" fontId="39" fillId="0" borderId="0"/>
    <xf numFmtId="42" fontId="42" fillId="0" borderId="0" applyFont="0" applyFill="0" applyBorder="0" applyAlignment="0" applyProtection="0"/>
    <xf numFmtId="165" fontId="15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3" fillId="6" borderId="9" applyNumberFormat="0" applyAlignment="0" applyProtection="0"/>
    <xf numFmtId="16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14" fillId="0" borderId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67" fontId="42" fillId="0" borderId="0" applyFont="0" applyFill="0" applyBorder="0" applyAlignment="0" applyProtection="0"/>
    <xf numFmtId="170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5" fillId="0" borderId="12" applyNumberFormat="0" applyFill="0" applyAlignment="0" applyProtection="0"/>
    <xf numFmtId="43" fontId="47" fillId="0" borderId="0" applyFont="0" applyFill="0" applyBorder="0" applyAlignment="0" applyProtection="0"/>
    <xf numFmtId="0" fontId="116" fillId="0" borderId="7"/>
    <xf numFmtId="0" fontId="84" fillId="0" borderId="16" applyNumberFormat="0" applyFill="0" applyAlignment="0" applyProtection="0"/>
    <xf numFmtId="0" fontId="55" fillId="0" borderId="12" applyNumberFormat="0" applyFill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56" fillId="0" borderId="0" applyFont="0" applyFill="0" applyBorder="0" applyAlignment="0" applyProtection="0"/>
    <xf numFmtId="43" fontId="42" fillId="0" borderId="0" applyNumberFormat="0" applyFill="0" applyBorder="0" applyAlignment="0" applyProtection="0"/>
    <xf numFmtId="167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167" fontId="37" fillId="0" borderId="0" applyFont="0" applyFill="0" applyBorder="0" applyAlignment="0" applyProtection="0"/>
    <xf numFmtId="43" fontId="9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0" fontId="62" fillId="18" borderId="10" applyNumberFormat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80" fillId="0" borderId="0"/>
    <xf numFmtId="43" fontId="56" fillId="0" borderId="0" applyFont="0" applyFill="0" applyBorder="0" applyAlignment="0" applyProtection="0"/>
    <xf numFmtId="0" fontId="180" fillId="0" borderId="0"/>
    <xf numFmtId="43" fontId="5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8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86" fillId="0" borderId="0"/>
    <xf numFmtId="0" fontId="86" fillId="0" borderId="0"/>
    <xf numFmtId="43" fontId="56" fillId="0" borderId="0" applyFont="0" applyFill="0" applyBorder="0" applyAlignment="0" applyProtection="0"/>
    <xf numFmtId="0" fontId="99" fillId="0" borderId="0">
      <alignment horizontal="left"/>
    </xf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39" fillId="0" borderId="0"/>
    <xf numFmtId="170" fontId="56" fillId="0" borderId="0" applyFont="0" applyFill="0" applyBorder="0" applyAlignment="0" applyProtection="0"/>
    <xf numFmtId="0" fontId="86" fillId="0" borderId="0"/>
    <xf numFmtId="43" fontId="5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122" fillId="14" borderId="0" applyNumberFormat="0" applyBorder="0" applyAlignment="0" applyProtection="0"/>
    <xf numFmtId="0" fontId="62" fillId="18" borderId="10" applyNumberFormat="0" applyAlignment="0" applyProtection="0"/>
    <xf numFmtId="0" fontId="108" fillId="32" borderId="28"/>
    <xf numFmtId="0" fontId="62" fillId="18" borderId="10" applyNumberFormat="0" applyAlignment="0" applyProtection="0"/>
    <xf numFmtId="0" fontId="108" fillId="32" borderId="28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61" fillId="33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10" fillId="0" borderId="20" applyNumberFormat="0" applyFill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7" fillId="18" borderId="10" applyNumberFormat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8" borderId="10" applyNumberFormat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60" fillId="14" borderId="6" applyNumberFormat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82" fontId="42" fillId="0" borderId="0"/>
    <xf numFmtId="167" fontId="50" fillId="0" borderId="0" applyFont="0" applyFill="0" applyBorder="0" applyAlignment="0" applyProtection="0"/>
    <xf numFmtId="186" fontId="68" fillId="0" borderId="0"/>
    <xf numFmtId="190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80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64" fillId="0" borderId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8" fillId="16" borderId="11" applyNumberFormat="0" applyFont="0" applyAlignment="0" applyProtection="0"/>
    <xf numFmtId="6" fontId="3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4" fillId="17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94" fillId="17" borderId="0" applyNumberFormat="0" applyBorder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8" fontId="42" fillId="0" borderId="0" applyFont="0" applyFill="0" applyBorder="0" applyAlignment="0" applyProtection="0"/>
    <xf numFmtId="0" fontId="180" fillId="0" borderId="0"/>
    <xf numFmtId="0" fontId="42" fillId="16" borderId="11" applyNumberFormat="0" applyFont="0" applyAlignment="0" applyProtection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8" fontId="42" fillId="0" borderId="0" applyFont="0" applyFill="0" applyBorder="0" applyAlignment="0" applyProtection="0"/>
    <xf numFmtId="0" fontId="86" fillId="0" borderId="0"/>
    <xf numFmtId="0" fontId="86" fillId="0" borderId="0"/>
    <xf numFmtId="5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38" fontId="130" fillId="0" borderId="0"/>
    <xf numFmtId="5" fontId="42" fillId="0" borderId="0" applyFont="0" applyFill="0" applyBorder="0" applyAlignment="0" applyProtection="0"/>
    <xf numFmtId="38" fontId="162" fillId="0" borderId="0"/>
    <xf numFmtId="0" fontId="83" fillId="6" borderId="9" applyNumberFormat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8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2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5" fillId="0" borderId="13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79" fillId="0" borderId="14" applyNumberFormat="0" applyFill="0" applyAlignment="0" applyProtection="0"/>
    <xf numFmtId="0" fontId="79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8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2" fillId="16" borderId="11" applyNumberFormat="0" applyFont="0" applyAlignment="0" applyProtection="0"/>
    <xf numFmtId="44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0" fontId="71" fillId="23" borderId="0" applyNumberFormat="0" applyBorder="0" applyAlignment="0" applyProtection="0"/>
    <xf numFmtId="0" fontId="94" fillId="17" borderId="0" applyNumberFormat="0" applyBorder="0" applyAlignment="0" applyProtection="0"/>
    <xf numFmtId="167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0" fontId="180" fillId="0" borderId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43" fontId="42" fillId="0" borderId="0" applyFont="0" applyFill="0" applyBorder="0" applyAlignment="0" applyProtection="0"/>
    <xf numFmtId="0" fontId="68" fillId="16" borderId="11" applyNumberFormat="0" applyFont="0" applyAlignment="0" applyProtection="0"/>
    <xf numFmtId="164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39" fillId="16" borderId="11" applyNumberFormat="0" applyFont="0" applyAlignment="0" applyProtection="0"/>
    <xf numFmtId="44" fontId="42" fillId="0" borderId="0" applyFont="0" applyFill="0" applyBorder="0" applyAlignment="0" applyProtection="0"/>
    <xf numFmtId="190" fontId="50" fillId="0" borderId="0" applyFont="0" applyFill="0" applyBorder="0" applyAlignment="0" applyProtection="0"/>
    <xf numFmtId="44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7" fillId="0" borderId="0"/>
    <xf numFmtId="37" fontId="16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20" borderId="0" applyNumberFormat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0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7" fillId="7" borderId="0" applyNumberFormat="0" applyBorder="0" applyAlignment="0" applyProtection="0"/>
    <xf numFmtId="42" fontId="42" fillId="0" borderId="0" applyFont="0" applyFill="0" applyBorder="0" applyAlignment="0" applyProtection="0"/>
    <xf numFmtId="0" fontId="71" fillId="7" borderId="0" applyNumberFormat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1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6" fontId="37" fillId="0" borderId="0" applyFont="0" applyFill="0" applyBorder="0" applyAlignment="0" applyProtection="0"/>
    <xf numFmtId="0" fontId="40" fillId="0" borderId="0"/>
    <xf numFmtId="42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40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64" fillId="0" borderId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71" fontId="42" fillId="0" borderId="0" applyFill="0" applyBorder="0" applyAlignment="0"/>
    <xf numFmtId="16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2" fillId="0" borderId="0"/>
    <xf numFmtId="167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9" fillId="0" borderId="0"/>
    <xf numFmtId="42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2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86" fillId="0" borderId="0"/>
    <xf numFmtId="4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6" fillId="0" borderId="0"/>
    <xf numFmtId="43" fontId="42" fillId="0" borderId="0" applyFont="0" applyFill="0" applyBorder="0" applyAlignment="0" applyProtection="0"/>
    <xf numFmtId="0" fontId="53" fillId="0" borderId="0"/>
    <xf numFmtId="0" fontId="86" fillId="0" borderId="0"/>
    <xf numFmtId="43" fontId="42" fillId="0" borderId="0" applyFont="0" applyFill="0" applyBorder="0" applyAlignment="0" applyProtection="0"/>
    <xf numFmtId="0" fontId="5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85" fontId="42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7" fillId="18" borderId="10" applyNumberFormat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8" fontId="42" fillId="0" borderId="0" applyFont="0" applyFill="0" applyBorder="0" applyAlignment="0" applyProtection="0"/>
    <xf numFmtId="0" fontId="42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7" fillId="0" borderId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66" fillId="0" borderId="0"/>
    <xf numFmtId="8" fontId="42" fillId="0" borderId="0" applyFont="0" applyFill="0" applyBorder="0" applyAlignment="0" applyProtection="0"/>
    <xf numFmtId="0" fontId="64" fillId="0" borderId="0"/>
    <xf numFmtId="0" fontId="37" fillId="0" borderId="0"/>
    <xf numFmtId="178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10" borderId="6" applyNumberFormat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8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122" fillId="14" borderId="0" applyNumberFormat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0" fontId="70" fillId="14" borderId="30">
      <alignment vertical="center" wrapText="1"/>
    </xf>
    <xf numFmtId="167" fontId="4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0" borderId="0"/>
    <xf numFmtId="181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61" fillId="0" borderId="12" applyNumberFormat="0" applyFill="0" applyAlignment="0" applyProtection="0"/>
    <xf numFmtId="5" fontId="42" fillId="0" borderId="0" applyFont="0" applyFill="0" applyBorder="0" applyAlignment="0" applyProtection="0"/>
    <xf numFmtId="0" fontId="180" fillId="0" borderId="0"/>
    <xf numFmtId="0" fontId="42" fillId="0" borderId="0" applyFill="0" applyBorder="0" applyAlignment="0"/>
    <xf numFmtId="0" fontId="61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0" fontId="71" fillId="7" borderId="0" applyNumberFormat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1" fontId="42" fillId="0" borderId="0" applyFont="0" applyFill="0" applyBorder="0" applyAlignment="0" applyProtection="0"/>
    <xf numFmtId="0" fontId="93" fillId="0" borderId="2">
      <alignment horizontal="left" vertical="center"/>
    </xf>
    <xf numFmtId="5" fontId="42" fillId="0" borderId="0" applyFont="0" applyFill="0" applyBorder="0" applyAlignment="0" applyProtection="0"/>
    <xf numFmtId="0" fontId="148" fillId="14" borderId="0" applyNumberFormat="0" applyBorder="0" applyAlignment="0" applyProtection="0"/>
    <xf numFmtId="0" fontId="56" fillId="0" borderId="0"/>
    <xf numFmtId="167" fontId="42" fillId="0" borderId="0" applyFont="0" applyFill="0" applyBorder="0" applyAlignment="0" applyProtection="0"/>
    <xf numFmtId="0" fontId="122" fillId="14" borderId="0" applyNumberFormat="0" applyBorder="0" applyAlignment="0" applyProtection="0"/>
    <xf numFmtId="0" fontId="148" fillId="14" borderId="0" applyNumberFormat="0" applyBorder="0" applyAlignment="0" applyProtection="0"/>
    <xf numFmtId="0" fontId="56" fillId="0" borderId="0"/>
    <xf numFmtId="178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0" borderId="13" applyNumberFormat="0" applyFill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0" fontId="63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2" fillId="0" borderId="0" applyNumberForma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39" fillId="16" borderId="11" applyNumberFormat="0" applyFont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5" fontId="42" fillId="0" borderId="0" applyFont="0" applyFill="0" applyBorder="0" applyAlignment="0" applyProtection="0"/>
    <xf numFmtId="0" fontId="110" fillId="0" borderId="20" applyNumberFormat="0" applyFill="0" applyAlignment="0" applyProtection="0"/>
    <xf numFmtId="189" fontId="4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93" fillId="0" borderId="2">
      <alignment horizontal="left" vertical="center"/>
    </xf>
    <xf numFmtId="0" fontId="85" fillId="0" borderId="0" applyNumberFormat="0" applyFill="0" applyBorder="0" applyAlignment="0" applyProtection="0"/>
    <xf numFmtId="189" fontId="42" fillId="0" borderId="0" applyFont="0" applyFill="0" applyBorder="0" applyAlignment="0" applyProtection="0"/>
    <xf numFmtId="0" fontId="160" fillId="0" borderId="2">
      <alignment horizontal="left" vertical="center"/>
    </xf>
    <xf numFmtId="189" fontId="42" fillId="0" borderId="0" applyFont="0" applyFill="0" applyBorder="0" applyAlignment="0" applyProtection="0"/>
    <xf numFmtId="0" fontId="88" fillId="0" borderId="17" applyNumberFormat="0" applyFill="0" applyAlignment="0" applyProtection="0"/>
    <xf numFmtId="6" fontId="37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42" fillId="0" borderId="0"/>
    <xf numFmtId="189" fontId="42" fillId="0" borderId="0" applyFont="0" applyFill="0" applyBorder="0" applyAlignment="0" applyProtection="0"/>
    <xf numFmtId="0" fontId="50" fillId="0" borderId="0"/>
    <xf numFmtId="189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9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42" fillId="0" borderId="7" applyNumberFormat="0" applyFont="0" applyFill="0" applyAlignment="0" applyProtection="0">
      <alignment vertical="center"/>
    </xf>
    <xf numFmtId="0" fontId="72" fillId="0" borderId="0"/>
    <xf numFmtId="0" fontId="65" fillId="0" borderId="13" applyNumberFormat="0" applyFill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7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67" fillId="14" borderId="6" applyNumberFormat="0" applyAlignment="0" applyProtection="0"/>
    <xf numFmtId="0" fontId="164" fillId="34" borderId="0" applyNumberFormat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43" fontId="180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70" fontId="68" fillId="0" borderId="0"/>
    <xf numFmtId="0" fontId="37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0" fontId="86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0" fontId="39" fillId="0" borderId="0"/>
    <xf numFmtId="0" fontId="39" fillId="0" borderId="0"/>
    <xf numFmtId="8" fontId="42" fillId="0" borderId="0" applyFont="0" applyFill="0" applyBorder="0" applyAlignment="0" applyProtection="0"/>
    <xf numFmtId="0" fontId="71" fillId="23" borderId="0" applyNumberFormat="0" applyBorder="0" applyAlignment="0" applyProtection="0"/>
    <xf numFmtId="43" fontId="64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57" fillId="18" borderId="10" applyNumberFormat="0" applyAlignment="0" applyProtection="0"/>
    <xf numFmtId="43" fontId="66" fillId="0" borderId="0" applyFont="0" applyFill="0" applyBorder="0" applyAlignment="0" applyProtection="0"/>
    <xf numFmtId="0" fontId="64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180" fillId="0" borderId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8" fillId="6" borderId="6" applyNumberFormat="0" applyAlignment="0" applyProtection="0"/>
    <xf numFmtId="43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3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27" borderId="0" applyNumberFormat="0" applyBorder="0" applyAlignment="0" applyProtection="0"/>
    <xf numFmtId="43" fontId="4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0" fontId="180" fillId="0" borderId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43" fontId="42" fillId="0" borderId="0" applyFont="0" applyFill="0" applyBorder="0" applyAlignment="0" applyProtection="0"/>
    <xf numFmtId="0" fontId="45" fillId="24" borderId="0" applyNumberFormat="0" applyBorder="0" applyAlignment="0" applyProtection="0"/>
    <xf numFmtId="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5" fontId="4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0" fillId="0" borderId="0"/>
    <xf numFmtId="167" fontId="3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180" fillId="0" borderId="0"/>
    <xf numFmtId="6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182" fontId="42" fillId="0" borderId="0"/>
    <xf numFmtId="186" fontId="98" fillId="0" borderId="0"/>
    <xf numFmtId="186" fontId="68" fillId="0" borderId="0"/>
    <xf numFmtId="3" fontId="154" fillId="0" borderId="0" applyFont="0" applyFill="0" applyBorder="0" applyAlignment="0" applyProtection="0"/>
    <xf numFmtId="0" fontId="65" fillId="0" borderId="13" applyNumberFormat="0" applyFill="0" applyAlignment="0" applyProtection="0"/>
    <xf numFmtId="174" fontId="117" fillId="0" borderId="0" applyFill="0" applyBorder="0" applyProtection="0"/>
    <xf numFmtId="174" fontId="117" fillId="0" borderId="4" applyFill="0" applyProtection="0"/>
    <xf numFmtId="174" fontId="117" fillId="0" borderId="4" applyFill="0" applyProtection="0"/>
    <xf numFmtId="174" fontId="117" fillId="0" borderId="4" applyFill="0" applyProtection="0"/>
    <xf numFmtId="0" fontId="37" fillId="0" borderId="0"/>
    <xf numFmtId="0" fontId="46" fillId="0" borderId="3" applyFill="0" applyBorder="0" applyAlignment="0">
      <alignment horizontal="right"/>
    </xf>
    <xf numFmtId="44" fontId="42" fillId="0" borderId="0"/>
    <xf numFmtId="44" fontId="42" fillId="0" borderId="0" applyFont="0" applyFill="0" applyBorder="0" applyAlignment="0" applyProtection="0"/>
    <xf numFmtId="196" fontId="165" fillId="0" borderId="0" applyFont="0" applyFill="0" applyBorder="0" applyAlignment="0" applyProtection="0"/>
    <xf numFmtId="170" fontId="98" fillId="0" borderId="0"/>
    <xf numFmtId="170" fontId="68" fillId="0" borderId="0"/>
    <xf numFmtId="0" fontId="67" fillId="14" borderId="6" applyNumberFormat="0" applyAlignment="0" applyProtection="0"/>
    <xf numFmtId="0" fontId="126" fillId="0" borderId="0" applyProtection="0"/>
    <xf numFmtId="0" fontId="67" fillId="14" borderId="6" applyNumberFormat="0" applyAlignment="0" applyProtection="0"/>
    <xf numFmtId="15" fontId="42" fillId="0" borderId="24" applyBorder="0">
      <protection locked="0"/>
    </xf>
    <xf numFmtId="14" fontId="166" fillId="0" borderId="0" applyFill="0" applyBorder="0" applyAlignment="0"/>
    <xf numFmtId="0" fontId="154" fillId="0" borderId="0" applyFont="0" applyFill="0" applyBorder="0" applyAlignment="0" applyProtection="0"/>
    <xf numFmtId="166" fontId="117" fillId="0" borderId="0" applyFill="0" applyBorder="0" applyProtection="0"/>
    <xf numFmtId="192" fontId="117" fillId="0" borderId="0" applyFill="0" applyBorder="0" applyProtection="0"/>
    <xf numFmtId="0" fontId="80" fillId="0" borderId="18" applyNumberFormat="0" applyFill="0" applyAlignment="0" applyProtection="0"/>
    <xf numFmtId="192" fontId="117" fillId="0" borderId="3" applyFill="0" applyProtection="0"/>
    <xf numFmtId="0" fontId="42" fillId="0" borderId="0" applyFont="0" applyFill="0" applyBorder="0" applyAlignment="0" applyProtection="0"/>
    <xf numFmtId="202" fontId="68" fillId="0" borderId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  <xf numFmtId="187" fontId="42" fillId="0" borderId="0" applyFont="0" applyFill="0" applyBorder="0" applyAlignment="0" applyProtection="0"/>
    <xf numFmtId="0" fontId="56" fillId="0" borderId="0"/>
    <xf numFmtId="0" fontId="42" fillId="0" borderId="0" applyFill="0" applyBorder="0" applyAlignment="0"/>
    <xf numFmtId="171" fontId="42" fillId="0" borderId="0" applyFill="0" applyBorder="0" applyAlignment="0"/>
    <xf numFmtId="0" fontId="90" fillId="0" borderId="15" applyNumberFormat="0" applyFill="0" applyAlignment="0" applyProtection="0"/>
    <xf numFmtId="0" fontId="42" fillId="0" borderId="0" applyFill="0" applyBorder="0" applyAlignment="0"/>
    <xf numFmtId="0" fontId="180" fillId="0" borderId="0"/>
    <xf numFmtId="198" fontId="42" fillId="0" borderId="0" applyFill="0" applyBorder="0" applyAlignment="0"/>
    <xf numFmtId="0" fontId="167" fillId="0" borderId="0" applyNumberFormat="0" applyAlignment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9" fillId="0" borderId="0" applyNumberFormat="0" applyFill="0" applyBorder="0" applyAlignment="0" applyProtection="0"/>
    <xf numFmtId="0" fontId="65" fillId="0" borderId="13" applyNumberFormat="0" applyFill="0" applyAlignment="0" applyProtection="0"/>
    <xf numFmtId="0" fontId="62" fillId="18" borderId="10" applyNumberFormat="0" applyAlignment="0" applyProtection="0"/>
    <xf numFmtId="0" fontId="69" fillId="0" borderId="0" applyNumberFormat="0" applyFill="0" applyBorder="0" applyAlignment="0" applyProtection="0"/>
    <xf numFmtId="0" fontId="57" fillId="18" borderId="10" applyNumberFormat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75" fontId="101" fillId="0" borderId="0">
      <protection locked="0"/>
    </xf>
    <xf numFmtId="175" fontId="153" fillId="0" borderId="0">
      <protection locked="0"/>
    </xf>
    <xf numFmtId="0" fontId="79" fillId="0" borderId="14" applyNumberFormat="0" applyFill="0" applyAlignment="0" applyProtection="0"/>
    <xf numFmtId="175" fontId="76" fillId="0" borderId="0">
      <protection locked="0"/>
    </xf>
    <xf numFmtId="0" fontId="43" fillId="0" borderId="0">
      <alignment horizontal="left"/>
    </xf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160" fillId="0" borderId="31" applyNumberFormat="0" applyAlignment="0" applyProtection="0">
      <alignment horizontal="left" vertical="center"/>
    </xf>
    <xf numFmtId="0" fontId="160" fillId="0" borderId="2">
      <alignment horizontal="left" vertical="center"/>
    </xf>
    <xf numFmtId="0" fontId="85" fillId="0" borderId="0" applyNumberFormat="0" applyFill="0" applyBorder="0" applyAlignment="0" applyProtection="0"/>
    <xf numFmtId="0" fontId="160" fillId="0" borderId="2">
      <alignment horizontal="left" vertical="center"/>
    </xf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61" fillId="0" borderId="12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105" fillId="0" borderId="23" applyNumberFormat="0" applyFill="0" applyAlignment="0" applyProtection="0"/>
    <xf numFmtId="0" fontId="49" fillId="0" borderId="8" applyNumberFormat="0" applyFill="0" applyAlignment="0" applyProtection="0"/>
    <xf numFmtId="0" fontId="146" fillId="0" borderId="0">
      <alignment horizontal="left"/>
    </xf>
    <xf numFmtId="0" fontId="100" fillId="0" borderId="0" applyNumberFormat="0" applyFill="0" applyBorder="0" applyAlignment="0" applyProtection="0"/>
    <xf numFmtId="0" fontId="180" fillId="0" borderId="0"/>
    <xf numFmtId="0" fontId="168" fillId="0" borderId="22">
      <alignment horizontal="left" vertical="top"/>
    </xf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84" fillId="0" borderId="16" applyNumberFormat="0" applyFill="0" applyAlignment="0" applyProtection="0"/>
    <xf numFmtId="0" fontId="150" fillId="0" borderId="0">
      <alignment horizontal="left"/>
    </xf>
    <xf numFmtId="0" fontId="102" fillId="0" borderId="22">
      <alignment horizontal="left" vertical="top"/>
    </xf>
    <xf numFmtId="0" fontId="37" fillId="0" borderId="0"/>
    <xf numFmtId="0" fontId="80" fillId="0" borderId="18" applyNumberFormat="0" applyFill="0" applyAlignment="0" applyProtection="0"/>
    <xf numFmtId="0" fontId="64" fillId="0" borderId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7" fillId="18" borderId="10" applyNumberFormat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66" fillId="0" borderId="0"/>
    <xf numFmtId="0" fontId="80" fillId="0" borderId="18" applyNumberFormat="0" applyFill="0" applyAlignment="0" applyProtection="0"/>
    <xf numFmtId="0" fontId="53" fillId="0" borderId="0"/>
    <xf numFmtId="0" fontId="53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80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55" fillId="0" borderId="12" applyNumberFormat="0" applyFill="0" applyAlignment="0" applyProtection="0"/>
    <xf numFmtId="0" fontId="52" fillId="15" borderId="9" applyNumberFormat="0" applyAlignment="0" applyProtection="0"/>
    <xf numFmtId="10" fontId="132" fillId="16" borderId="7" applyNumberFormat="0" applyBorder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60" fillId="10" borderId="6" applyNumberFormat="0" applyAlignment="0" applyProtection="0"/>
    <xf numFmtId="0" fontId="42" fillId="0" borderId="0"/>
    <xf numFmtId="0" fontId="60" fillId="10" borderId="6" applyNumberFormat="0" applyAlignment="0" applyProtection="0"/>
    <xf numFmtId="0" fontId="59" fillId="17" borderId="0" applyNumberFormat="0" applyBorder="0" applyAlignment="0" applyProtection="0"/>
    <xf numFmtId="38" fontId="169" fillId="0" borderId="0"/>
    <xf numFmtId="0" fontId="56" fillId="0" borderId="0"/>
    <xf numFmtId="38" fontId="170" fillId="0" borderId="0"/>
    <xf numFmtId="0" fontId="54" fillId="6" borderId="6" applyNumberFormat="0" applyAlignment="0" applyProtection="0"/>
    <xf numFmtId="0" fontId="53" fillId="0" borderId="0"/>
    <xf numFmtId="171" fontId="42" fillId="0" borderId="0" applyFill="0" applyBorder="0" applyAlignment="0"/>
    <xf numFmtId="0" fontId="42" fillId="0" borderId="0" applyFill="0" applyBorder="0" applyAlignment="0"/>
    <xf numFmtId="198" fontId="42" fillId="0" borderId="0" applyFill="0" applyBorder="0" applyAlignment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95" fillId="0" borderId="19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6" fillId="0" borderId="0"/>
    <xf numFmtId="3" fontId="42" fillId="0" borderId="7" applyNumberFormat="0" applyFont="0" applyFill="0" applyAlignment="0" applyProtection="0">
      <alignment vertical="center"/>
    </xf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65" fillId="0" borderId="13" applyNumberFormat="0" applyFill="0" applyAlignment="0" applyProtection="0"/>
    <xf numFmtId="0" fontId="139" fillId="0" borderId="27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179" fontId="89" fillId="0" borderId="0"/>
    <xf numFmtId="179" fontId="89" fillId="0" borderId="0"/>
    <xf numFmtId="0" fontId="53" fillId="0" borderId="0"/>
    <xf numFmtId="0" fontId="37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3" fillId="0" borderId="0"/>
    <xf numFmtId="0" fontId="39" fillId="0" borderId="0"/>
    <xf numFmtId="0" fontId="39" fillId="0" borderId="0"/>
    <xf numFmtId="0" fontId="61" fillId="0" borderId="12" applyNumberFormat="0" applyFill="0" applyAlignment="0" applyProtection="0"/>
    <xf numFmtId="0" fontId="72" fillId="0" borderId="0"/>
    <xf numFmtId="0" fontId="72" fillId="0" borderId="0"/>
    <xf numFmtId="0" fontId="72" fillId="0" borderId="0"/>
    <xf numFmtId="0" fontId="64" fillId="0" borderId="0"/>
    <xf numFmtId="0" fontId="64" fillId="0" borderId="0"/>
    <xf numFmtId="0" fontId="180" fillId="0" borderId="0"/>
    <xf numFmtId="0" fontId="53" fillId="0" borderId="0"/>
    <xf numFmtId="3" fontId="42" fillId="0" borderId="7" applyNumberFormat="0" applyFont="0" applyFill="0" applyAlignment="0" applyProtection="0">
      <alignment vertical="center"/>
    </xf>
    <xf numFmtId="0" fontId="39" fillId="0" borderId="0"/>
    <xf numFmtId="3" fontId="42" fillId="0" borderId="7" applyNumberFormat="0" applyFont="0" applyFill="0" applyAlignment="0" applyProtection="0">
      <alignment vertical="center"/>
    </xf>
    <xf numFmtId="0" fontId="66" fillId="0" borderId="0"/>
    <xf numFmtId="0" fontId="72" fillId="0" borderId="0"/>
    <xf numFmtId="0" fontId="39" fillId="16" borderId="11" applyNumberFormat="0" applyFont="0" applyAlignment="0" applyProtection="0"/>
    <xf numFmtId="0" fontId="180" fillId="0" borderId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64" fillId="0" borderId="0"/>
    <xf numFmtId="0" fontId="38" fillId="6" borderId="6" applyNumberFormat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64" fillId="0" borderId="0"/>
    <xf numFmtId="0" fontId="39" fillId="0" borderId="0"/>
    <xf numFmtId="0" fontId="39" fillId="0" borderId="0"/>
    <xf numFmtId="0" fontId="64" fillId="0" borderId="0"/>
    <xf numFmtId="0" fontId="39" fillId="0" borderId="0"/>
    <xf numFmtId="0" fontId="86" fillId="0" borderId="0"/>
    <xf numFmtId="0" fontId="68" fillId="16" borderId="11" applyNumberFormat="0" applyFont="0" applyAlignment="0" applyProtection="0"/>
    <xf numFmtId="0" fontId="63" fillId="0" borderId="0"/>
    <xf numFmtId="0" fontId="68" fillId="16" borderId="11" applyNumberFormat="0" applyFont="0" applyAlignment="0" applyProtection="0"/>
    <xf numFmtId="0" fontId="64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3" fillId="0" borderId="0"/>
    <xf numFmtId="0" fontId="72" fillId="0" borderId="0"/>
    <xf numFmtId="0" fontId="63" fillId="0" borderId="0"/>
    <xf numFmtId="0" fontId="42" fillId="0" borderId="0"/>
    <xf numFmtId="0" fontId="63" fillId="0" borderId="0"/>
    <xf numFmtId="0" fontId="39" fillId="16" borderId="11" applyNumberFormat="0" applyFont="0" applyAlignment="0" applyProtection="0"/>
    <xf numFmtId="0" fontId="100" fillId="0" borderId="0" applyNumberFormat="0" applyFill="0" applyBorder="0" applyAlignment="0" applyProtection="0"/>
    <xf numFmtId="0" fontId="86" fillId="0" borderId="0"/>
    <xf numFmtId="0" fontId="68" fillId="0" borderId="0"/>
    <xf numFmtId="0" fontId="64" fillId="0" borderId="0"/>
    <xf numFmtId="0" fontId="180" fillId="0" borderId="0"/>
    <xf numFmtId="0" fontId="64" fillId="0" borderId="0"/>
    <xf numFmtId="0" fontId="180" fillId="0" borderId="0"/>
    <xf numFmtId="0" fontId="180" fillId="0" borderId="0"/>
    <xf numFmtId="0" fontId="64" fillId="0" borderId="0"/>
    <xf numFmtId="0" fontId="64" fillId="0" borderId="0"/>
    <xf numFmtId="0" fontId="180" fillId="0" borderId="0"/>
    <xf numFmtId="0" fontId="66" fillId="0" borderId="0"/>
    <xf numFmtId="0" fontId="64" fillId="0" borderId="0"/>
    <xf numFmtId="0" fontId="64" fillId="0" borderId="0"/>
    <xf numFmtId="0" fontId="50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2" fillId="0" borderId="0"/>
    <xf numFmtId="0" fontId="66" fillId="0" borderId="0"/>
    <xf numFmtId="0" fontId="63" fillId="0" borderId="0"/>
    <xf numFmtId="0" fontId="66" fillId="0" borderId="0"/>
    <xf numFmtId="0" fontId="42" fillId="0" borderId="0"/>
    <xf numFmtId="0" fontId="94" fillId="17" borderId="0" applyNumberFormat="0" applyBorder="0" applyAlignment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69" fillId="0" borderId="0" applyNumberFormat="0" applyFill="0" applyBorder="0" applyAlignment="0" applyProtection="0"/>
    <xf numFmtId="0" fontId="42" fillId="0" borderId="0"/>
    <xf numFmtId="0" fontId="52" fillId="6" borderId="9" applyNumberFormat="0" applyAlignment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1" fillId="0" borderId="0"/>
    <xf numFmtId="0" fontId="59" fillId="9" borderId="0" applyNumberFormat="0" applyBorder="0" applyAlignment="0" applyProtection="0"/>
    <xf numFmtId="0" fontId="59" fillId="17" borderId="0" applyNumberFormat="0" applyBorder="0" applyAlignment="0" applyProtection="0"/>
    <xf numFmtId="0" fontId="1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9" fillId="17" borderId="0" applyNumberFormat="0" applyBorder="0" applyAlignment="0" applyProtection="0"/>
    <xf numFmtId="0" fontId="118" fillId="0" borderId="0"/>
    <xf numFmtId="0" fontId="42" fillId="0" borderId="0"/>
    <xf numFmtId="0" fontId="64" fillId="0" borderId="0"/>
    <xf numFmtId="0" fontId="64" fillId="0" borderId="0"/>
    <xf numFmtId="0" fontId="64" fillId="0" borderId="0"/>
    <xf numFmtId="0" fontId="59" fillId="17" borderId="0" applyNumberFormat="0" applyBorder="0" applyAlignment="0" applyProtection="0"/>
    <xf numFmtId="0" fontId="172" fillId="0" borderId="33"/>
    <xf numFmtId="0" fontId="118" fillId="0" borderId="0"/>
    <xf numFmtId="0" fontId="86" fillId="0" borderId="0"/>
    <xf numFmtId="0" fontId="59" fillId="17" borderId="0" applyNumberFormat="0" applyBorder="0" applyAlignment="0" applyProtection="0"/>
    <xf numFmtId="0" fontId="118" fillId="0" borderId="0"/>
    <xf numFmtId="0" fontId="86" fillId="0" borderId="0"/>
    <xf numFmtId="0" fontId="64" fillId="0" borderId="0"/>
    <xf numFmtId="0" fontId="86" fillId="0" borderId="0"/>
    <xf numFmtId="0" fontId="41" fillId="29" borderId="0" applyNumberFormat="0" applyBorder="0" applyAlignment="0" applyProtection="0"/>
    <xf numFmtId="0" fontId="41" fillId="13" borderId="0" applyNumberFormat="0" applyBorder="0" applyAlignment="0" applyProtection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86" fillId="0" borderId="0"/>
    <xf numFmtId="0" fontId="64" fillId="0" borderId="0"/>
    <xf numFmtId="0" fontId="64" fillId="0" borderId="0"/>
    <xf numFmtId="0" fontId="64" fillId="0" borderId="0"/>
    <xf numFmtId="0" fontId="86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16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50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53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42" fillId="0" borderId="0"/>
    <xf numFmtId="0" fontId="16" fillId="0" borderId="0"/>
    <xf numFmtId="0" fontId="86" fillId="0" borderId="0"/>
    <xf numFmtId="0" fontId="86" fillId="0" borderId="0"/>
    <xf numFmtId="0" fontId="63" fillId="0" borderId="0"/>
    <xf numFmtId="0" fontId="42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42" fillId="0" borderId="0"/>
    <xf numFmtId="0" fontId="8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2" fillId="18" borderId="10" applyNumberFormat="0" applyAlignment="0" applyProtection="0"/>
    <xf numFmtId="0" fontId="42" fillId="0" borderId="0"/>
    <xf numFmtId="0" fontId="62" fillId="18" borderId="10" applyNumberFormat="0" applyAlignment="0" applyProtection="0"/>
    <xf numFmtId="0" fontId="50" fillId="0" borderId="0"/>
    <xf numFmtId="0" fontId="62" fillId="18" borderId="10" applyNumberFormat="0" applyAlignment="0" applyProtection="0"/>
    <xf numFmtId="0" fontId="37" fillId="0" borderId="0"/>
    <xf numFmtId="0" fontId="50" fillId="0" borderId="0"/>
    <xf numFmtId="0" fontId="37" fillId="0" borderId="0"/>
    <xf numFmtId="0" fontId="50" fillId="0" borderId="0"/>
    <xf numFmtId="167" fontId="50" fillId="0" borderId="0" applyFont="0" applyFill="0" applyBorder="0" applyAlignment="0" applyProtection="0"/>
    <xf numFmtId="0" fontId="37" fillId="0" borderId="0"/>
    <xf numFmtId="0" fontId="50" fillId="0" borderId="0"/>
    <xf numFmtId="167" fontId="42" fillId="0" borderId="0" applyFont="0" applyFill="0" applyBorder="0" applyAlignment="0" applyProtection="0"/>
    <xf numFmtId="0" fontId="1" fillId="0" borderId="0"/>
    <xf numFmtId="0" fontId="50" fillId="0" borderId="0"/>
    <xf numFmtId="0" fontId="50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04" fontId="126" fillId="0" borderId="0" applyFont="0" applyFill="0" applyBorder="0" applyAlignment="0" applyProtection="0"/>
    <xf numFmtId="0" fontId="66" fillId="0" borderId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1" fillId="26" borderId="0" applyNumberFormat="0" applyBorder="0" applyAlignment="0" applyProtection="0"/>
    <xf numFmtId="0" fontId="42" fillId="0" borderId="0"/>
    <xf numFmtId="0" fontId="37" fillId="0" borderId="0"/>
    <xf numFmtId="0" fontId="5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2" fillId="0" borderId="0"/>
    <xf numFmtId="0" fontId="37" fillId="0" borderId="0"/>
    <xf numFmtId="0" fontId="66" fillId="0" borderId="0"/>
    <xf numFmtId="0" fontId="66" fillId="0" borderId="0"/>
    <xf numFmtId="0" fontId="37" fillId="0" borderId="0"/>
    <xf numFmtId="0" fontId="42" fillId="0" borderId="0" applyFill="0" applyBorder="0" applyAlignment="0"/>
    <xf numFmtId="0" fontId="64" fillId="0" borderId="0"/>
    <xf numFmtId="0" fontId="37" fillId="0" borderId="0"/>
    <xf numFmtId="0" fontId="64" fillId="0" borderId="0"/>
    <xf numFmtId="0" fontId="50" fillId="0" borderId="0"/>
    <xf numFmtId="0" fontId="66" fillId="0" borderId="0"/>
    <xf numFmtId="0" fontId="52" fillId="6" borderId="9" applyNumberFormat="0" applyAlignment="0" applyProtection="0"/>
    <xf numFmtId="0" fontId="37" fillId="0" borderId="0"/>
    <xf numFmtId="0" fontId="66" fillId="0" borderId="0"/>
    <xf numFmtId="0" fontId="86" fillId="0" borderId="0"/>
    <xf numFmtId="0" fontId="37" fillId="0" borderId="0"/>
    <xf numFmtId="0" fontId="66" fillId="0" borderId="0"/>
    <xf numFmtId="0" fontId="66" fillId="0" borderId="0"/>
    <xf numFmtId="0" fontId="42" fillId="0" borderId="0"/>
    <xf numFmtId="0" fontId="42" fillId="16" borderId="11" applyNumberFormat="0" applyFont="0" applyAlignment="0" applyProtection="0"/>
    <xf numFmtId="0" fontId="66" fillId="0" borderId="0"/>
    <xf numFmtId="0" fontId="66" fillId="0" borderId="0"/>
    <xf numFmtId="0" fontId="40" fillId="0" borderId="0"/>
    <xf numFmtId="0" fontId="66" fillId="0" borderId="0"/>
    <xf numFmtId="0" fontId="180" fillId="0" borderId="0"/>
    <xf numFmtId="0" fontId="88" fillId="0" borderId="17" applyNumberFormat="0" applyFill="0" applyAlignment="0" applyProtection="0"/>
    <xf numFmtId="0" fontId="42" fillId="0" borderId="0"/>
    <xf numFmtId="0" fontId="86" fillId="0" borderId="0"/>
    <xf numFmtId="0" fontId="39" fillId="0" borderId="0"/>
    <xf numFmtId="0" fontId="8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66" fillId="0" borderId="0"/>
    <xf numFmtId="0" fontId="63" fillId="0" borderId="0"/>
    <xf numFmtId="0" fontId="63" fillId="0" borderId="0"/>
    <xf numFmtId="0" fontId="66" fillId="0" borderId="0"/>
    <xf numFmtId="0" fontId="39" fillId="0" borderId="0"/>
    <xf numFmtId="0" fontId="86" fillId="0" borderId="0"/>
    <xf numFmtId="0" fontId="180" fillId="0" borderId="0"/>
    <xf numFmtId="0" fontId="6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2" fillId="0" borderId="0"/>
    <xf numFmtId="0" fontId="58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42" fillId="0" borderId="0"/>
    <xf numFmtId="0" fontId="51" fillId="14" borderId="0" applyNumberFormat="0" applyBorder="0" applyAlignment="0" applyProtection="0"/>
    <xf numFmtId="0" fontId="56" fillId="0" borderId="0"/>
    <xf numFmtId="0" fontId="56" fillId="0" borderId="0"/>
    <xf numFmtId="0" fontId="94" fillId="17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148" fillId="14" borderId="0" applyNumberFormat="0" applyBorder="0" applyAlignment="0" applyProtection="0"/>
    <xf numFmtId="0" fontId="56" fillId="0" borderId="0"/>
    <xf numFmtId="0" fontId="85" fillId="0" borderId="0" applyNumberFormat="0" applyFill="0" applyBorder="0" applyAlignment="0" applyProtection="0"/>
    <xf numFmtId="0" fontId="11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4" fillId="6" borderId="6" applyNumberFormat="0" applyAlignment="0" applyProtection="0"/>
    <xf numFmtId="0" fontId="56" fillId="0" borderId="0"/>
    <xf numFmtId="0" fontId="42" fillId="16" borderId="11" applyNumberFormat="0" applyFont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58" fillId="0" borderId="0"/>
    <xf numFmtId="0" fontId="50" fillId="0" borderId="0"/>
    <xf numFmtId="0" fontId="51" fillId="14" borderId="0" applyNumberFormat="0" applyBorder="0" applyAlignment="0" applyProtection="0"/>
    <xf numFmtId="0" fontId="118" fillId="0" borderId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51" fillId="14" borderId="0" applyNumberFormat="0" applyBorder="0" applyAlignment="0" applyProtection="0"/>
    <xf numFmtId="0" fontId="5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42" fillId="0" borderId="0">
      <alignment horizontal="left"/>
    </xf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0" fillId="0" borderId="0"/>
    <xf numFmtId="0" fontId="39" fillId="0" borderId="0"/>
    <xf numFmtId="0" fontId="39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5" fillId="0" borderId="12" applyNumberFormat="0" applyFill="0" applyAlignment="0" applyProtection="0"/>
    <xf numFmtId="0" fontId="39" fillId="0" borderId="0"/>
    <xf numFmtId="0" fontId="86" fillId="0" borderId="0"/>
    <xf numFmtId="0" fontId="50" fillId="0" borderId="0"/>
    <xf numFmtId="0" fontId="66" fillId="0" borderId="0"/>
    <xf numFmtId="0" fontId="180" fillId="0" borderId="0"/>
    <xf numFmtId="0" fontId="66" fillId="0" borderId="0"/>
    <xf numFmtId="0" fontId="180" fillId="0" borderId="0"/>
    <xf numFmtId="0" fontId="86" fillId="0" borderId="0"/>
    <xf numFmtId="0" fontId="86" fillId="0" borderId="0"/>
    <xf numFmtId="0" fontId="180" fillId="0" borderId="0"/>
    <xf numFmtId="0" fontId="86" fillId="0" borderId="0"/>
    <xf numFmtId="0" fontId="86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86" fillId="0" borderId="0"/>
    <xf numFmtId="0" fontId="52" fillId="15" borderId="9" applyNumberFormat="0" applyAlignment="0" applyProtection="0"/>
    <xf numFmtId="0" fontId="86" fillId="0" borderId="0"/>
    <xf numFmtId="0" fontId="180" fillId="0" borderId="0"/>
    <xf numFmtId="0" fontId="180" fillId="0" borderId="0"/>
    <xf numFmtId="0" fontId="86" fillId="0" borderId="0"/>
    <xf numFmtId="0" fontId="86" fillId="0" borderId="0"/>
    <xf numFmtId="0" fontId="64" fillId="0" borderId="0"/>
    <xf numFmtId="0" fontId="39" fillId="16" borderId="11" applyNumberFormat="0" applyFont="0" applyAlignment="0" applyProtection="0"/>
    <xf numFmtId="0" fontId="86" fillId="0" borderId="0"/>
    <xf numFmtId="0" fontId="86" fillId="0" borderId="0"/>
    <xf numFmtId="0" fontId="64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5" fillId="0" borderId="12" applyNumberFormat="0" applyFill="0" applyAlignment="0" applyProtection="0"/>
    <xf numFmtId="0" fontId="42" fillId="16" borderId="11" applyNumberFormat="0" applyFont="0" applyAlignment="0" applyProtection="0"/>
    <xf numFmtId="0" fontId="86" fillId="0" borderId="0"/>
    <xf numFmtId="0" fontId="61" fillId="0" borderId="12" applyNumberFormat="0" applyFill="0" applyAlignment="0" applyProtection="0"/>
    <xf numFmtId="0" fontId="86" fillId="0" borderId="0"/>
    <xf numFmtId="0" fontId="55" fillId="0" borderId="12" applyNumberFormat="0" applyFill="0" applyAlignment="0" applyProtection="0"/>
    <xf numFmtId="0" fontId="42" fillId="0" borderId="0"/>
    <xf numFmtId="0" fontId="86" fillId="0" borderId="0"/>
    <xf numFmtId="0" fontId="86" fillId="0" borderId="0"/>
    <xf numFmtId="0" fontId="63" fillId="0" borderId="0"/>
    <xf numFmtId="0" fontId="63" fillId="0" borderId="0"/>
    <xf numFmtId="0" fontId="63" fillId="0" borderId="0"/>
    <xf numFmtId="0" fontId="180" fillId="0" borderId="0"/>
    <xf numFmtId="0" fontId="53" fillId="0" borderId="0"/>
    <xf numFmtId="0" fontId="42" fillId="0" borderId="0"/>
    <xf numFmtId="0" fontId="64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72" fillId="0" borderId="0"/>
    <xf numFmtId="0" fontId="180" fillId="0" borderId="0"/>
    <xf numFmtId="0" fontId="64" fillId="0" borderId="0"/>
    <xf numFmtId="0" fontId="42" fillId="16" borderId="11" applyNumberFormat="0" applyFont="0" applyAlignment="0" applyProtection="0"/>
    <xf numFmtId="0" fontId="64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81" fillId="16" borderId="11" applyNumberFormat="0" applyFont="0" applyAlignment="0" applyProtection="0"/>
    <xf numFmtId="0" fontId="42" fillId="0" borderId="0"/>
    <xf numFmtId="0" fontId="61" fillId="0" borderId="0" applyNumberFormat="0" applyFill="0" applyBorder="0" applyAlignment="0" applyProtection="0"/>
    <xf numFmtId="0" fontId="42" fillId="0" borderId="0"/>
    <xf numFmtId="0" fontId="64" fillId="0" borderId="0"/>
    <xf numFmtId="0" fontId="42" fillId="0" borderId="0"/>
    <xf numFmtId="0" fontId="42" fillId="0" borderId="0"/>
    <xf numFmtId="0" fontId="42" fillId="16" borderId="11" applyNumberFormat="0" applyFont="0" applyAlignment="0" applyProtection="0"/>
    <xf numFmtId="0" fontId="42" fillId="0" borderId="0"/>
    <xf numFmtId="0" fontId="16" fillId="0" borderId="0"/>
    <xf numFmtId="0" fontId="63" fillId="0" borderId="0"/>
    <xf numFmtId="0" fontId="50" fillId="0" borderId="0"/>
    <xf numFmtId="0" fontId="63" fillId="0" borderId="0"/>
    <xf numFmtId="0" fontId="5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0" borderId="0"/>
    <xf numFmtId="0" fontId="95" fillId="0" borderId="19"/>
    <xf numFmtId="0" fontId="40" fillId="0" borderId="0"/>
    <xf numFmtId="0" fontId="66" fillId="0" borderId="0"/>
    <xf numFmtId="0" fontId="64" fillId="0" borderId="0"/>
    <xf numFmtId="0" fontId="6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0" fillId="0" borderId="0"/>
    <xf numFmtId="0" fontId="40" fillId="0" borderId="0"/>
    <xf numFmtId="9" fontId="5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2" fillId="18" borderId="10" applyNumberFormat="0" applyAlignment="0" applyProtection="0"/>
    <xf numFmtId="0" fontId="72" fillId="0" borderId="0"/>
    <xf numFmtId="0" fontId="57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62" fillId="18" borderId="10" applyNumberFormat="0" applyAlignment="0" applyProtection="0"/>
    <xf numFmtId="0" fontId="72" fillId="0" borderId="0"/>
    <xf numFmtId="0" fontId="110" fillId="0" borderId="20" applyNumberFormat="0" applyFill="0" applyAlignment="0" applyProtection="0"/>
    <xf numFmtId="0" fontId="40" fillId="0" borderId="0"/>
    <xf numFmtId="0" fontId="53" fillId="0" borderId="0"/>
    <xf numFmtId="0" fontId="41" fillId="8" borderId="0" applyNumberFormat="0" applyBorder="0" applyAlignment="0" applyProtection="0"/>
    <xf numFmtId="0" fontId="64" fillId="0" borderId="0"/>
    <xf numFmtId="0" fontId="39" fillId="16" borderId="11" applyNumberFormat="0" applyFont="0" applyAlignment="0" applyProtection="0"/>
    <xf numFmtId="0" fontId="180" fillId="0" borderId="0"/>
    <xf numFmtId="0" fontId="68" fillId="16" borderId="11" applyNumberFormat="0" applyFont="0" applyAlignment="0" applyProtection="0"/>
    <xf numFmtId="0" fontId="64" fillId="0" borderId="0"/>
    <xf numFmtId="0" fontId="64" fillId="0" borderId="0"/>
    <xf numFmtId="0" fontId="180" fillId="0" borderId="0"/>
    <xf numFmtId="0" fontId="180" fillId="0" borderId="0"/>
    <xf numFmtId="0" fontId="180" fillId="0" borderId="0"/>
    <xf numFmtId="0" fontId="42" fillId="0" borderId="0"/>
    <xf numFmtId="0" fontId="50" fillId="0" borderId="0"/>
    <xf numFmtId="0" fontId="109" fillId="0" borderId="0"/>
    <xf numFmtId="0" fontId="150" fillId="0" borderId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37" fillId="35" borderId="34" applyNumberFormat="0" applyFont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41" fillId="27" borderId="0" applyNumberFormat="0" applyBorder="0" applyAlignment="0" applyProtection="0"/>
    <xf numFmtId="0" fontId="60" fillId="14" borderId="6" applyNumberFormat="0" applyAlignment="0" applyProtection="0"/>
    <xf numFmtId="0" fontId="37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85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107" fillId="0" borderId="0" applyNumberFormat="0" applyFill="0" applyBorder="0" applyAlignment="0" applyProtection="0"/>
    <xf numFmtId="0" fontId="42" fillId="16" borderId="11" applyNumberFormat="0" applyFont="0" applyAlignment="0" applyProtection="0"/>
    <xf numFmtId="0" fontId="42" fillId="16" borderId="11" applyNumberFormat="0" applyFon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79" fillId="0" borderId="20" applyNumberFormat="0" applyFill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78" fillId="0" borderId="0" applyNumberFormat="0" applyFill="0" applyBorder="0" applyAlignment="0" applyProtection="0"/>
    <xf numFmtId="0" fontId="52" fillId="15" borderId="9" applyNumberFormat="0" applyAlignment="0" applyProtection="0"/>
    <xf numFmtId="0" fontId="52" fillId="15" borderId="9" applyNumberFormat="0" applyAlignment="0" applyProtection="0"/>
    <xf numFmtId="0" fontId="83" fillId="6" borderId="9" applyNumberFormat="0" applyAlignment="0" applyProtection="0"/>
    <xf numFmtId="0" fontId="100" fillId="0" borderId="0" applyNumberFormat="0" applyFill="0" applyBorder="0" applyAlignment="0" applyProtection="0"/>
    <xf numFmtId="0" fontId="173" fillId="0" borderId="0">
      <alignment horizontal="left"/>
    </xf>
    <xf numFmtId="0" fontId="45" fillId="24" borderId="0" applyNumberFormat="0" applyBorder="0" applyAlignment="0" applyProtection="0"/>
    <xf numFmtId="206" fontId="46" fillId="0" borderId="0" applyFill="0" applyBorder="0" applyAlignment="0" applyProtection="0">
      <protection locked="0"/>
    </xf>
    <xf numFmtId="207" fontId="42" fillId="0" borderId="0" applyFont="0" applyFill="0" applyBorder="0" applyAlignment="0" applyProtection="0"/>
    <xf numFmtId="5" fontId="46" fillId="0" borderId="0" applyFill="0" applyBorder="0" applyAlignment="0" applyProtection="0">
      <alignment vertical="top"/>
    </xf>
    <xf numFmtId="0" fontId="60" fillId="14" borderId="6" applyNumberFormat="0" applyAlignment="0" applyProtection="0"/>
    <xf numFmtId="0" fontId="128" fillId="0" borderId="32"/>
    <xf numFmtId="180" fontId="46" fillId="0" borderId="0" applyFill="0" applyBorder="0" applyAlignment="0" applyProtection="0"/>
    <xf numFmtId="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1" fillId="16" borderId="11" applyNumberFormat="0" applyFon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167" fontId="42" fillId="0" borderId="0" applyFont="0" applyFill="0" applyBorder="0" applyAlignment="0" applyProtection="0"/>
    <xf numFmtId="171" fontId="42" fillId="0" borderId="0" applyFill="0" applyBorder="0" applyAlignment="0"/>
    <xf numFmtId="198" fontId="42" fillId="0" borderId="0" applyFill="0" applyBorder="0" applyAlignment="0"/>
    <xf numFmtId="171" fontId="42" fillId="0" borderId="0" applyFill="0" applyBorder="0" applyAlignment="0"/>
    <xf numFmtId="0" fontId="42" fillId="0" borderId="7" applyNumberFormat="0" applyFont="0"/>
    <xf numFmtId="0" fontId="42" fillId="0" borderId="7" applyNumberFormat="0" applyFont="0"/>
    <xf numFmtId="165" fontId="42" fillId="0" borderId="0" applyFont="0" applyFill="0" applyBorder="0" applyAlignment="0" applyProtection="0"/>
    <xf numFmtId="0" fontId="55" fillId="0" borderId="12" applyNumberFormat="0" applyFill="0" applyAlignment="0" applyProtection="0"/>
    <xf numFmtId="188" fontId="126" fillId="0" borderId="0" applyFont="0" applyFill="0" applyBorder="0" applyAlignment="0" applyProtection="0"/>
    <xf numFmtId="1" fontId="42" fillId="0" borderId="21" applyNumberFormat="0" applyFill="0" applyAlignment="0" applyProtection="0">
      <alignment horizontal="center" vertical="center"/>
    </xf>
    <xf numFmtId="191" fontId="174" fillId="0" borderId="0" applyNumberFormat="0" applyFill="0" applyBorder="0" applyAlignment="0" applyProtection="0">
      <alignment horizontal="left"/>
    </xf>
    <xf numFmtId="182" fontId="42" fillId="0" borderId="0"/>
    <xf numFmtId="182" fontId="42" fillId="0" borderId="0"/>
    <xf numFmtId="182" fontId="42" fillId="0" borderId="0"/>
    <xf numFmtId="0" fontId="49" fillId="0" borderId="8" applyNumberFormat="0" applyFill="0" applyAlignment="0" applyProtection="0"/>
    <xf numFmtId="182" fontId="42" fillId="0" borderId="0"/>
    <xf numFmtId="0" fontId="42" fillId="0" borderId="7" applyNumberFormat="0"/>
    <xf numFmtId="0" fontId="42" fillId="0" borderId="7" applyNumberFormat="0"/>
    <xf numFmtId="2" fontId="42" fillId="0" borderId="0">
      <alignment horizontal="right"/>
    </xf>
    <xf numFmtId="0" fontId="42" fillId="0" borderId="0"/>
    <xf numFmtId="0" fontId="95" fillId="0" borderId="19"/>
    <xf numFmtId="0" fontId="42" fillId="0" borderId="0"/>
    <xf numFmtId="0" fontId="139" fillId="0" borderId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0" fontId="55" fillId="0" borderId="12" applyNumberFormat="0" applyFill="0" applyAlignment="0" applyProtection="0"/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3" fontId="42" fillId="0" borderId="7" applyNumberFormat="0" applyFont="0" applyFill="0" applyAlignment="0" applyProtection="0">
      <alignment vertical="center"/>
    </xf>
    <xf numFmtId="0" fontId="171" fillId="0" borderId="0">
      <alignment horizontal="left"/>
    </xf>
    <xf numFmtId="0" fontId="61" fillId="0" borderId="0" applyNumberFormat="0" applyFill="0" applyBorder="0" applyAlignment="0" applyProtection="0"/>
    <xf numFmtId="0" fontId="43" fillId="0" borderId="0">
      <alignment horizontal="left"/>
    </xf>
    <xf numFmtId="0" fontId="150" fillId="0" borderId="0"/>
    <xf numFmtId="0" fontId="146" fillId="0" borderId="0"/>
    <xf numFmtId="0" fontId="43" fillId="0" borderId="0"/>
    <xf numFmtId="0" fontId="133" fillId="0" borderId="0"/>
    <xf numFmtId="0" fontId="133" fillId="0" borderId="0"/>
    <xf numFmtId="0" fontId="97" fillId="7" borderId="0" applyNumberFormat="0" applyBorder="0" applyAlignment="0" applyProtection="0"/>
    <xf numFmtId="49" fontId="166" fillId="0" borderId="0" applyFill="0" applyBorder="0" applyAlignment="0"/>
    <xf numFmtId="0" fontId="71" fillId="7" borderId="0" applyNumberFormat="0" applyBorder="0" applyAlignment="0" applyProtection="0"/>
    <xf numFmtId="183" fontId="42" fillId="0" borderId="0" applyFill="0" applyBorder="0" applyAlignment="0"/>
    <xf numFmtId="0" fontId="42" fillId="0" borderId="0" applyFill="0" applyBorder="0" applyAlignment="0"/>
    <xf numFmtId="38" fontId="42" fillId="0" borderId="0" applyNumberFormat="0" applyFont="0" applyFill="0" applyAlignment="0" applyProtection="0"/>
    <xf numFmtId="0" fontId="135" fillId="0" borderId="0" applyFill="0" applyBorder="0" applyProtection="0">
      <alignment horizontal="left" vertical="top"/>
    </xf>
    <xf numFmtId="0" fontId="149" fillId="31" borderId="7"/>
    <xf numFmtId="0" fontId="149" fillId="31" borderId="7"/>
    <xf numFmtId="0" fontId="133" fillId="0" borderId="0"/>
    <xf numFmtId="0" fontId="120" fillId="0" borderId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3" fontId="131" fillId="0" borderId="25">
      <alignment horizontal="center"/>
    </xf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79" fillId="0" borderId="14" applyNumberFormat="0" applyFill="0" applyAlignment="0" applyProtection="0"/>
    <xf numFmtId="0" fontId="83" fillId="6" borderId="9" applyNumberFormat="0" applyAlignment="0" applyProtection="0"/>
    <xf numFmtId="38" fontId="42" fillId="0" borderId="0" applyFont="0" applyFill="0" applyBorder="0" applyAlignment="0" applyProtection="0"/>
    <xf numFmtId="0" fontId="152" fillId="0" borderId="0"/>
    <xf numFmtId="8" fontId="15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7" fillId="0" borderId="8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104" fillId="15" borderId="6" applyNumberFormat="0" applyAlignment="0" applyProtection="0"/>
    <xf numFmtId="0" fontId="54" fillId="6" borderId="6" applyNumberFormat="0" applyAlignment="0" applyProtection="0"/>
    <xf numFmtId="0" fontId="39" fillId="16" borderId="11" applyNumberFormat="0" applyFon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45" fillId="27" borderId="0" applyNumberFormat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167" fontId="50" fillId="0" borderId="0" applyFont="0" applyFill="0" applyBorder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4" fillId="6" borderId="6" applyNumberFormat="0" applyAlignment="0" applyProtection="0"/>
    <xf numFmtId="0" fontId="54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38" fillId="6" borderId="6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55" fillId="0" borderId="0" applyNumberFormat="0" applyFill="0" applyBorder="0" applyAlignment="0" applyProtection="0"/>
    <xf numFmtId="0" fontId="94" fillId="17" borderId="0" applyNumberFormat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6" borderId="9" applyNumberFormat="0" applyAlignment="0" applyProtection="0"/>
    <xf numFmtId="0" fontId="5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52" fillId="6" borderId="9" applyNumberFormat="0" applyAlignment="0" applyProtection="0"/>
    <xf numFmtId="0" fontId="100" fillId="0" borderId="0" applyNumberFormat="0" applyFill="0" applyBorder="0" applyAlignment="0" applyProtection="0"/>
    <xf numFmtId="0" fontId="127" fillId="0" borderId="0"/>
    <xf numFmtId="165" fontId="127" fillId="0" borderId="0" applyFont="0" applyFill="0" applyBorder="0" applyAlignment="0" applyProtection="0"/>
    <xf numFmtId="165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6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81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45" fillId="20" borderId="0" applyNumberFormat="0" applyBorder="0" applyAlignment="0" applyProtection="0"/>
    <xf numFmtId="0" fontId="57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7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62" fillId="18" borderId="10" applyNumberFormat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1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148" fillId="14" borderId="0" applyNumberFormat="0" applyBorder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65" fillId="0" borderId="13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61" fillId="0" borderId="12" applyNumberFormat="0" applyFill="0" applyAlignment="0" applyProtection="0"/>
    <xf numFmtId="0" fontId="61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55" fillId="0" borderId="12" applyNumberFormat="0" applyFill="0" applyAlignment="0" applyProtection="0"/>
    <xf numFmtId="0" fontId="39" fillId="16" borderId="11" applyNumberFormat="0" applyFont="0" applyAlignment="0" applyProtection="0"/>
    <xf numFmtId="44" fontId="106" fillId="0" borderId="0" applyFont="0" applyFill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23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97" fillId="7" borderId="0" applyNumberFormat="0" applyBorder="0" applyAlignment="0" applyProtection="0"/>
    <xf numFmtId="0" fontId="71" fillId="7" borderId="0" applyNumberFormat="0" applyBorder="0" applyAlignment="0" applyProtection="0"/>
    <xf numFmtId="0" fontId="97" fillId="7" borderId="0" applyNumberFormat="0" applyBorder="0" applyAlignment="0" applyProtection="0"/>
    <xf numFmtId="0" fontId="88" fillId="0" borderId="17" applyNumberFormat="0" applyFill="0" applyAlignment="0" applyProtection="0"/>
    <xf numFmtId="0" fontId="97" fillId="7" borderId="0" applyNumberFormat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9" fontId="176" fillId="0" borderId="0" applyFont="0" applyFill="0" applyBorder="0" applyAlignment="0" applyProtection="0"/>
    <xf numFmtId="0" fontId="42" fillId="0" borderId="0"/>
    <xf numFmtId="0" fontId="39" fillId="0" borderId="0"/>
    <xf numFmtId="0" fontId="50" fillId="0" borderId="0"/>
    <xf numFmtId="0" fontId="42" fillId="0" borderId="0"/>
    <xf numFmtId="0" fontId="42" fillId="0" borderId="0"/>
    <xf numFmtId="0" fontId="4" fillId="0" borderId="0"/>
    <xf numFmtId="0" fontId="1" fillId="0" borderId="0"/>
    <xf numFmtId="0" fontId="67" fillId="14" borderId="6" applyNumberFormat="0" applyAlignment="0" applyProtection="0"/>
    <xf numFmtId="0" fontId="67" fillId="14" borderId="6" applyNumberFormat="0" applyAlignment="0" applyProtection="0"/>
    <xf numFmtId="0" fontId="110" fillId="0" borderId="20" applyNumberFormat="0" applyFill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41" fillId="13" borderId="0" applyNumberFormat="0" applyBorder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0" fillId="10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67" fillId="14" borderId="6" applyNumberFormat="0" applyAlignment="0" applyProtection="0"/>
    <xf numFmtId="0" fontId="60" fillId="14" borderId="6" applyNumberFormat="0" applyAlignment="0" applyProtection="0"/>
    <xf numFmtId="0" fontId="67" fillId="14" borderId="6" applyNumberFormat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51" fillId="14" borderId="0" applyNumberFormat="0" applyBorder="0" applyAlignment="0" applyProtection="0"/>
    <xf numFmtId="0" fontId="148" fillId="14" borderId="0" applyNumberFormat="0" applyBorder="0" applyAlignment="0" applyProtection="0"/>
    <xf numFmtId="0" fontId="45" fillId="24" borderId="0" applyNumberFormat="0" applyBorder="0" applyAlignment="0" applyProtection="0"/>
    <xf numFmtId="0" fontId="51" fillId="14" borderId="0" applyNumberFormat="0" applyBorder="0" applyAlignment="0" applyProtection="0"/>
    <xf numFmtId="0" fontId="41" fillId="2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83" fillId="6" borderId="9" applyNumberFormat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79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59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94" fillId="17" borderId="0" applyNumberFormat="0" applyBorder="0" applyAlignment="0" applyProtection="0"/>
    <xf numFmtId="0" fontId="147" fillId="0" borderId="0" applyFont="0" applyFill="0" applyBorder="0" applyAlignment="0" applyProtection="0"/>
    <xf numFmtId="0" fontId="147" fillId="0" borderId="0" applyFont="0" applyFill="0" applyBorder="0" applyAlignment="0" applyProtection="0"/>
    <xf numFmtId="0" fontId="176" fillId="0" borderId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2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8" borderId="0" applyNumberFormat="0" applyBorder="0" applyAlignment="0" applyProtection="0"/>
    <xf numFmtId="0" fontId="41" fillId="8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83" fillId="6" borderId="9" applyNumberFormat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1" fillId="2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68" fillId="16" borderId="11" applyNumberFormat="0" applyFont="0" applyAlignment="0" applyProtection="0"/>
    <xf numFmtId="0" fontId="45" fillId="13" borderId="0" applyNumberFormat="0" applyBorder="0" applyAlignment="0" applyProtection="0"/>
    <xf numFmtId="0" fontId="81" fillId="16" borderId="11" applyNumberFormat="0" applyFont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1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1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1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0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52" fillId="15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52" fillId="6" borderId="9" applyNumberFormat="0" applyAlignment="0" applyProtection="0"/>
    <xf numFmtId="0" fontId="52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83" fillId="6" borderId="9" applyNumberForma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42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81" fillId="16" borderId="11" applyNumberFormat="0" applyFont="0" applyAlignment="0" applyProtection="0"/>
    <xf numFmtId="0" fontId="68" fillId="16" borderId="11" applyNumberFormat="0" applyFont="0" applyAlignment="0" applyProtection="0"/>
    <xf numFmtId="0" fontId="68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81" fillId="16" borderId="11" applyNumberFormat="0" applyFont="0" applyAlignment="0" applyProtection="0"/>
    <xf numFmtId="0" fontId="39" fillId="16" borderId="11" applyNumberFormat="0" applyFont="0" applyAlignment="0" applyProtection="0"/>
    <xf numFmtId="0" fontId="39" fillId="16" borderId="11" applyNumberFormat="0" applyFont="0" applyAlignment="0" applyProtection="0"/>
    <xf numFmtId="0" fontId="77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49" fillId="0" borderId="8" applyNumberFormat="0" applyFill="0" applyAlignment="0" applyProtection="0"/>
    <xf numFmtId="0" fontId="91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1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88" fillId="0" borderId="17" applyNumberFormat="0" applyFill="0" applyAlignment="0" applyProtection="0"/>
    <xf numFmtId="0" fontId="90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82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77" fillId="0" borderId="0"/>
  </cellStyleXfs>
  <cellXfs count="588">
    <xf numFmtId="0" fontId="0" fillId="0" borderId="0" xfId="0"/>
    <xf numFmtId="0" fontId="10" fillId="0" borderId="0" xfId="2882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5296" applyFont="1" applyAlignment="1">
      <alignment vertical="center"/>
    </xf>
    <xf numFmtId="0" fontId="10" fillId="0" borderId="0" xfId="2882" applyFont="1" applyAlignment="1">
      <alignment vertical="top"/>
    </xf>
    <xf numFmtId="41" fontId="10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left" vertical="center"/>
    </xf>
    <xf numFmtId="181" fontId="10" fillId="0" borderId="0" xfId="3247" applyNumberFormat="1" applyFont="1" applyFill="1" applyAlignment="1">
      <alignment horizontal="right" vertical="center"/>
    </xf>
    <xf numFmtId="41" fontId="10" fillId="2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vertical="center"/>
    </xf>
    <xf numFmtId="181" fontId="10" fillId="0" borderId="0" xfId="3247" applyNumberFormat="1" applyFont="1" applyFill="1" applyBorder="1" applyAlignment="1">
      <alignment vertical="center"/>
    </xf>
    <xf numFmtId="37" fontId="10" fillId="0" borderId="0" xfId="2882" applyNumberFormat="1" applyFont="1" applyAlignment="1">
      <alignment vertical="center"/>
    </xf>
    <xf numFmtId="37" fontId="10" fillId="2" borderId="0" xfId="2882" applyNumberFormat="1" applyFont="1" applyFill="1" applyAlignment="1">
      <alignment vertical="center"/>
    </xf>
    <xf numFmtId="37" fontId="10" fillId="3" borderId="0" xfId="2882" applyNumberFormat="1" applyFont="1" applyFill="1" applyAlignment="1">
      <alignment vertical="center"/>
    </xf>
    <xf numFmtId="0" fontId="13" fillId="0" borderId="0" xfId="5296" applyFont="1" applyAlignment="1">
      <alignment horizontal="center" vertical="center"/>
    </xf>
    <xf numFmtId="41" fontId="13" fillId="0" borderId="0" xfId="3247" applyNumberFormat="1" applyFont="1" applyFill="1" applyAlignment="1">
      <alignment horizontal="right" vertical="center"/>
    </xf>
    <xf numFmtId="208" fontId="10" fillId="0" borderId="0" xfId="5296" applyNumberFormat="1" applyFont="1" applyAlignment="1">
      <alignment horizontal="center" vertical="center"/>
    </xf>
    <xf numFmtId="49" fontId="13" fillId="0" borderId="0" xfId="6" applyNumberFormat="1" applyFont="1" applyFill="1" applyBorder="1" applyAlignment="1">
      <alignment horizontal="center" vertical="center"/>
    </xf>
    <xf numFmtId="49" fontId="13" fillId="0" borderId="0" xfId="5296" applyNumberFormat="1" applyFont="1" applyAlignment="1">
      <alignment horizontal="center" vertical="center"/>
    </xf>
    <xf numFmtId="49" fontId="13" fillId="3" borderId="0" xfId="6" applyNumberFormat="1" applyFont="1" applyFill="1" applyBorder="1" applyAlignment="1">
      <alignment horizontal="center" vertical="center"/>
    </xf>
    <xf numFmtId="181" fontId="13" fillId="0" borderId="0" xfId="3247" applyNumberFormat="1" applyFont="1" applyFill="1" applyBorder="1" applyAlignment="1">
      <alignment horizontal="center" vertical="center"/>
    </xf>
    <xf numFmtId="49" fontId="13" fillId="2" borderId="0" xfId="5296" applyNumberFormat="1" applyFont="1" applyFill="1" applyAlignment="1">
      <alignment horizontal="center" vertical="center"/>
    </xf>
    <xf numFmtId="49" fontId="13" fillId="3" borderId="0" xfId="5296" applyNumberFormat="1" applyFont="1" applyFill="1" applyAlignment="1">
      <alignment horizontal="center" vertical="center"/>
    </xf>
    <xf numFmtId="0" fontId="13" fillId="0" borderId="0" xfId="5296" applyFont="1" applyAlignment="1">
      <alignment horizontal="left" wrapText="1"/>
    </xf>
    <xf numFmtId="0" fontId="13" fillId="0" borderId="0" xfId="5296" applyFont="1" applyAlignment="1">
      <alignment horizontal="center" wrapText="1"/>
    </xf>
    <xf numFmtId="181" fontId="14" fillId="0" borderId="0" xfId="3247" applyNumberFormat="1" applyFont="1" applyFill="1" applyBorder="1" applyAlignment="1">
      <alignment horizontal="center" vertical="center"/>
    </xf>
    <xf numFmtId="41" fontId="14" fillId="0" borderId="0" xfId="3247" applyNumberFormat="1" applyFont="1" applyFill="1" applyBorder="1" applyAlignment="1">
      <alignment horizontal="center" vertical="center"/>
    </xf>
    <xf numFmtId="41" fontId="14" fillId="2" borderId="0" xfId="3247" applyNumberFormat="1" applyFont="1" applyFill="1" applyBorder="1" applyAlignment="1">
      <alignment horizontal="center" vertical="center"/>
    </xf>
    <xf numFmtId="41" fontId="14" fillId="3" borderId="0" xfId="3247" applyNumberFormat="1" applyFont="1" applyFill="1" applyBorder="1" applyAlignment="1">
      <alignment horizontal="center" vertical="center"/>
    </xf>
    <xf numFmtId="0" fontId="10" fillId="0" borderId="0" xfId="2882" applyFont="1" applyAlignment="1">
      <alignment horizontal="center" vertical="center"/>
    </xf>
    <xf numFmtId="168" fontId="10" fillId="0" borderId="0" xfId="3247" applyNumberFormat="1" applyFont="1" applyFill="1" applyAlignment="1">
      <alignment horizontal="right" vertical="center"/>
    </xf>
    <xf numFmtId="168" fontId="10" fillId="2" borderId="0" xfId="3247" applyNumberFormat="1" applyFont="1" applyFill="1" applyAlignment="1">
      <alignment horizontal="right" vertical="center"/>
    </xf>
    <xf numFmtId="168" fontId="10" fillId="3" borderId="0" xfId="3247" applyNumberFormat="1" applyFont="1" applyFill="1" applyAlignment="1">
      <alignment horizontal="right" vertical="center"/>
    </xf>
    <xf numFmtId="41" fontId="10" fillId="3" borderId="0" xfId="3247" applyNumberFormat="1" applyFont="1" applyFill="1" applyAlignment="1">
      <alignment horizontal="right" vertical="center"/>
    </xf>
    <xf numFmtId="0" fontId="10" fillId="0" borderId="0" xfId="5296" applyFont="1" applyAlignment="1">
      <alignment horizontal="left" vertical="center" indent="2"/>
    </xf>
    <xf numFmtId="0" fontId="10" fillId="0" borderId="0" xfId="5296" applyFont="1" applyAlignment="1">
      <alignment horizontal="center" vertical="center"/>
    </xf>
    <xf numFmtId="168" fontId="10" fillId="0" borderId="0" xfId="3247" applyNumberFormat="1" applyFont="1" applyFill="1" applyBorder="1" applyAlignment="1">
      <alignment horizontal="right" vertical="center"/>
    </xf>
    <xf numFmtId="43" fontId="10" fillId="0" borderId="0" xfId="3247" applyFont="1" applyFill="1" applyBorder="1" applyAlignment="1">
      <alignment horizontal="right" vertical="center"/>
    </xf>
    <xf numFmtId="0" fontId="15" fillId="0" borderId="0" xfId="5296" applyFont="1" applyAlignment="1">
      <alignment horizontal="left" vertical="center" indent="2"/>
    </xf>
    <xf numFmtId="43" fontId="10" fillId="3" borderId="0" xfId="3247" applyFont="1" applyFill="1" applyBorder="1" applyAlignment="1">
      <alignment horizontal="right" vertical="center"/>
    </xf>
    <xf numFmtId="168" fontId="10" fillId="2" borderId="0" xfId="3247" applyNumberFormat="1" applyFont="1" applyFill="1" applyBorder="1" applyAlignment="1">
      <alignment horizontal="right" vertical="center"/>
    </xf>
    <xf numFmtId="41" fontId="10" fillId="0" borderId="0" xfId="3247" applyNumberFormat="1" applyFont="1" applyFill="1" applyBorder="1" applyAlignment="1">
      <alignment horizontal="right" vertical="center"/>
    </xf>
    <xf numFmtId="43" fontId="10" fillId="2" borderId="0" xfId="6" applyFont="1" applyFill="1" applyBorder="1" applyAlignment="1">
      <alignment horizontal="right" vertical="center"/>
    </xf>
    <xf numFmtId="168" fontId="11" fillId="0" borderId="0" xfId="3247" applyNumberFormat="1" applyFont="1" applyFill="1" applyBorder="1" applyAlignment="1">
      <alignment horizontal="right" vertical="center"/>
    </xf>
    <xf numFmtId="43" fontId="10" fillId="0" borderId="1" xfId="3247" applyFont="1" applyFill="1" applyBorder="1" applyAlignment="1">
      <alignment horizontal="right" vertical="center"/>
    </xf>
    <xf numFmtId="168" fontId="10" fillId="2" borderId="1" xfId="3247" applyNumberFormat="1" applyFont="1" applyFill="1" applyBorder="1" applyAlignment="1">
      <alignment horizontal="right" vertical="center"/>
    </xf>
    <xf numFmtId="41" fontId="10" fillId="3" borderId="1" xfId="3247" applyNumberFormat="1" applyFont="1" applyFill="1" applyBorder="1" applyAlignment="1">
      <alignment horizontal="right" vertical="center"/>
    </xf>
    <xf numFmtId="0" fontId="10" fillId="0" borderId="0" xfId="5296" applyFont="1" applyAlignment="1">
      <alignment horizontal="left" vertical="center" indent="4"/>
    </xf>
    <xf numFmtId="0" fontId="13" fillId="0" borderId="0" xfId="5296" applyFont="1" applyAlignment="1">
      <alignment vertical="center"/>
    </xf>
    <xf numFmtId="0" fontId="13" fillId="2" borderId="0" xfId="5296" applyFont="1" applyFill="1" applyAlignment="1">
      <alignment vertical="center"/>
    </xf>
    <xf numFmtId="0" fontId="13" fillId="3" borderId="0" xfId="5296" applyFont="1" applyFill="1" applyAlignment="1">
      <alignment vertical="center"/>
    </xf>
    <xf numFmtId="0" fontId="10" fillId="0" borderId="0" xfId="5296" applyFont="1" applyAlignment="1">
      <alignment horizontal="left" vertical="center" indent="5"/>
    </xf>
    <xf numFmtId="0" fontId="10" fillId="0" borderId="0" xfId="5296" applyFont="1" applyAlignment="1">
      <alignment horizontal="center" wrapText="1"/>
    </xf>
    <xf numFmtId="43" fontId="10" fillId="2" borderId="0" xfId="3247" applyFont="1" applyFill="1" applyBorder="1" applyAlignment="1">
      <alignment horizontal="right" vertical="center"/>
    </xf>
    <xf numFmtId="0" fontId="10" fillId="0" borderId="0" xfId="5296" applyFont="1" applyAlignment="1">
      <alignment horizontal="left" wrapText="1"/>
    </xf>
    <xf numFmtId="41" fontId="10" fillId="2" borderId="0" xfId="3247" applyNumberFormat="1" applyFont="1" applyFill="1" applyBorder="1" applyAlignment="1">
      <alignment horizontal="right" vertical="center"/>
    </xf>
    <xf numFmtId="168" fontId="10" fillId="3" borderId="0" xfId="3247" applyNumberFormat="1" applyFont="1" applyFill="1" applyBorder="1" applyAlignment="1">
      <alignment horizontal="right" vertical="center"/>
    </xf>
    <xf numFmtId="0" fontId="11" fillId="0" borderId="0" xfId="5296" applyFont="1" applyAlignment="1">
      <alignment horizontal="left" vertical="center" indent="2"/>
    </xf>
    <xf numFmtId="168" fontId="11" fillId="2" borderId="0" xfId="3247" applyNumberFormat="1" applyFont="1" applyFill="1" applyBorder="1" applyAlignment="1">
      <alignment horizontal="right" vertical="center"/>
    </xf>
    <xf numFmtId="168" fontId="11" fillId="3" borderId="0" xfId="3247" applyNumberFormat="1" applyFont="1" applyFill="1" applyBorder="1" applyAlignment="1">
      <alignment horizontal="right" vertical="center"/>
    </xf>
    <xf numFmtId="43" fontId="10" fillId="3" borderId="0" xfId="6" applyFont="1" applyFill="1" applyBorder="1" applyAlignment="1">
      <alignment horizontal="right" vertical="center"/>
    </xf>
    <xf numFmtId="168" fontId="10" fillId="0" borderId="1" xfId="3247" applyNumberFormat="1" applyFont="1" applyFill="1" applyBorder="1" applyAlignment="1">
      <alignment horizontal="right" vertical="center"/>
    </xf>
    <xf numFmtId="168" fontId="10" fillId="3" borderId="1" xfId="3247" applyNumberFormat="1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right" vertical="center"/>
    </xf>
    <xf numFmtId="41" fontId="14" fillId="0" borderId="0" xfId="5296" applyNumberFormat="1" applyFont="1" applyAlignment="1">
      <alignment horizontal="center" vertical="center"/>
    </xf>
    <xf numFmtId="168" fontId="14" fillId="0" borderId="0" xfId="5296" applyNumberFormat="1" applyFont="1" applyAlignment="1">
      <alignment horizontal="center" vertical="center"/>
    </xf>
    <xf numFmtId="168" fontId="10" fillId="3" borderId="0" xfId="4003" applyNumberFormat="1" applyFont="1" applyFill="1" applyAlignment="1">
      <alignment horizontal="right" vertical="center"/>
    </xf>
    <xf numFmtId="168" fontId="10" fillId="0" borderId="0" xfId="5296" applyNumberFormat="1" applyFont="1" applyAlignment="1">
      <alignment horizontal="right" vertical="center"/>
    </xf>
    <xf numFmtId="168" fontId="10" fillId="2" borderId="0" xfId="4003" applyNumberFormat="1" applyFont="1" applyFill="1" applyAlignment="1">
      <alignment horizontal="right" vertical="center"/>
    </xf>
    <xf numFmtId="0" fontId="13" fillId="0" borderId="0" xfId="2882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2" borderId="0" xfId="2882" applyFont="1" applyFill="1" applyAlignment="1">
      <alignment vertical="center"/>
    </xf>
    <xf numFmtId="41" fontId="13" fillId="2" borderId="0" xfId="5296" applyNumberFormat="1" applyFont="1" applyFill="1" applyAlignment="1">
      <alignment horizontal="center" vertical="center"/>
    </xf>
    <xf numFmtId="43" fontId="10" fillId="0" borderId="0" xfId="6" applyFont="1" applyFill="1" applyAlignment="1">
      <alignment vertical="center"/>
    </xf>
    <xf numFmtId="168" fontId="4" fillId="0" borderId="0" xfId="3247" applyNumberFormat="1" applyFont="1" applyFill="1" applyAlignment="1">
      <alignment horizontal="right" vertical="center"/>
    </xf>
    <xf numFmtId="43" fontId="4" fillId="0" borderId="0" xfId="3247" applyFont="1" applyFill="1" applyBorder="1" applyAlignment="1">
      <alignment horizontal="right" vertical="center"/>
    </xf>
    <xf numFmtId="41" fontId="10" fillId="0" borderId="0" xfId="5296" applyNumberFormat="1" applyFont="1" applyAlignment="1">
      <alignment horizontal="right" vertical="center"/>
    </xf>
    <xf numFmtId="0" fontId="13" fillId="0" borderId="0" xfId="5296" applyFont="1" applyAlignment="1">
      <alignment horizontal="left" vertical="center" indent="4"/>
    </xf>
    <xf numFmtId="168" fontId="10" fillId="0" borderId="2" xfId="4003" applyNumberFormat="1" applyFont="1" applyFill="1" applyBorder="1" applyAlignment="1">
      <alignment horizontal="right" vertical="center"/>
    </xf>
    <xf numFmtId="41" fontId="10" fillId="0" borderId="0" xfId="4003" applyNumberFormat="1" applyFont="1" applyFill="1" applyAlignment="1">
      <alignment horizontal="right" vertical="center"/>
    </xf>
    <xf numFmtId="168" fontId="10" fillId="3" borderId="2" xfId="4003" applyNumberFormat="1" applyFont="1" applyFill="1" applyBorder="1" applyAlignment="1">
      <alignment horizontal="right" vertical="center"/>
    </xf>
    <xf numFmtId="208" fontId="13" fillId="0" borderId="0" xfId="5296" applyNumberFormat="1" applyFont="1" applyAlignment="1">
      <alignment horizontal="left" vertical="center"/>
    </xf>
    <xf numFmtId="43" fontId="10" fillId="2" borderId="0" xfId="6" applyFont="1" applyFill="1" applyAlignment="1">
      <alignment horizontal="right" vertical="center"/>
    </xf>
    <xf numFmtId="0" fontId="10" fillId="0" borderId="0" xfId="2882" applyFont="1" applyAlignment="1">
      <alignment horizontal="left" vertical="top" indent="4"/>
    </xf>
    <xf numFmtId="43" fontId="10" fillId="0" borderId="0" xfId="3247" applyFont="1" applyFill="1" applyAlignment="1">
      <alignment horizontal="right" vertical="center"/>
    </xf>
    <xf numFmtId="43" fontId="10" fillId="2" borderId="0" xfId="4003" applyFont="1" applyFill="1" applyAlignment="1">
      <alignment horizontal="center" vertical="center"/>
    </xf>
    <xf numFmtId="43" fontId="10" fillId="3" borderId="0" xfId="4003" applyFont="1" applyFill="1" applyAlignment="1">
      <alignment horizontal="center" vertical="center"/>
    </xf>
    <xf numFmtId="168" fontId="10" fillId="2" borderId="0" xfId="4003" applyNumberFormat="1" applyFont="1" applyFill="1" applyAlignment="1">
      <alignment horizontal="center" vertical="center"/>
    </xf>
    <xf numFmtId="43" fontId="10" fillId="0" borderId="2" xfId="3247" applyFont="1" applyFill="1" applyBorder="1" applyAlignment="1">
      <alignment horizontal="right" vertical="center"/>
    </xf>
    <xf numFmtId="43" fontId="10" fillId="3" borderId="2" xfId="3247" applyFont="1" applyFill="1" applyBorder="1" applyAlignment="1">
      <alignment horizontal="right" vertical="center"/>
    </xf>
    <xf numFmtId="168" fontId="10" fillId="0" borderId="0" xfId="4003" applyNumberFormat="1" applyFont="1" applyFill="1" applyAlignment="1">
      <alignment horizontal="center" vertical="center"/>
    </xf>
    <xf numFmtId="43" fontId="10" fillId="3" borderId="3" xfId="3247" applyFont="1" applyFill="1" applyBorder="1" applyAlignment="1">
      <alignment horizontal="right" vertical="center"/>
    </xf>
    <xf numFmtId="168" fontId="10" fillId="2" borderId="3" xfId="3247" applyNumberFormat="1" applyFont="1" applyFill="1" applyBorder="1" applyAlignment="1">
      <alignment horizontal="right" vertical="center"/>
    </xf>
    <xf numFmtId="43" fontId="10" fillId="3" borderId="0" xfId="3247" applyFont="1" applyFill="1" applyAlignment="1">
      <alignment horizontal="right" vertical="center"/>
    </xf>
    <xf numFmtId="43" fontId="10" fillId="2" borderId="0" xfId="3247" applyFont="1" applyFill="1" applyAlignment="1">
      <alignment horizontal="center" vertical="center"/>
    </xf>
    <xf numFmtId="43" fontId="10" fillId="2" borderId="3" xfId="3247" applyFont="1" applyFill="1" applyBorder="1" applyAlignment="1">
      <alignment horizontal="right" vertical="center"/>
    </xf>
    <xf numFmtId="208" fontId="16" fillId="2" borderId="0" xfId="5356" applyNumberFormat="1" applyFont="1" applyFill="1" applyAlignment="1">
      <alignment vertical="center"/>
    </xf>
    <xf numFmtId="0" fontId="16" fillId="2" borderId="0" xfId="3631" applyFont="1" applyFill="1" applyAlignment="1">
      <alignment vertical="center"/>
    </xf>
    <xf numFmtId="0" fontId="17" fillId="2" borderId="0" xfId="3631" applyFont="1" applyFill="1" applyAlignment="1">
      <alignment vertical="top"/>
    </xf>
    <xf numFmtId="208" fontId="18" fillId="2" borderId="0" xfId="5356" applyNumberFormat="1" applyFont="1" applyFill="1" applyAlignment="1">
      <alignment vertical="center"/>
    </xf>
    <xf numFmtId="208" fontId="19" fillId="2" borderId="0" xfId="5356" applyNumberFormat="1" applyFont="1" applyFill="1" applyAlignment="1">
      <alignment vertical="center"/>
    </xf>
    <xf numFmtId="208" fontId="20" fillId="2" borderId="0" xfId="5356" applyNumberFormat="1" applyFont="1" applyFill="1" applyAlignment="1">
      <alignment vertical="center"/>
    </xf>
    <xf numFmtId="208" fontId="4" fillId="2" borderId="0" xfId="5356" applyNumberFormat="1" applyFont="1" applyFill="1" applyAlignment="1">
      <alignment vertical="center"/>
    </xf>
    <xf numFmtId="208" fontId="21" fillId="2" borderId="0" xfId="5356" applyNumberFormat="1" applyFont="1" applyFill="1" applyAlignment="1">
      <alignment horizontal="center" vertical="center"/>
    </xf>
    <xf numFmtId="208" fontId="4" fillId="2" borderId="0" xfId="5356" applyNumberFormat="1" applyFont="1" applyFill="1" applyAlignment="1">
      <alignment horizontal="center" vertical="center"/>
    </xf>
    <xf numFmtId="41" fontId="4" fillId="2" borderId="0" xfId="5356" applyNumberFormat="1" applyFont="1" applyFill="1" applyAlignment="1">
      <alignment horizontal="right" vertical="center"/>
    </xf>
    <xf numFmtId="41" fontId="4" fillId="2" borderId="0" xfId="3247" applyNumberFormat="1" applyFont="1" applyFill="1" applyBorder="1" applyAlignment="1">
      <alignment vertical="center"/>
    </xf>
    <xf numFmtId="41" fontId="4" fillId="2" borderId="0" xfId="5356" applyNumberFormat="1" applyFont="1" applyFill="1" applyAlignment="1">
      <alignment vertical="center"/>
    </xf>
    <xf numFmtId="43" fontId="4" fillId="2" borderId="0" xfId="6" applyFont="1" applyFill="1" applyBorder="1" applyAlignment="1">
      <alignment vertical="center"/>
    </xf>
    <xf numFmtId="208" fontId="22" fillId="2" borderId="0" xfId="5356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41" fontId="16" fillId="2" borderId="0" xfId="5356" applyNumberFormat="1" applyFont="1" applyFill="1" applyAlignment="1">
      <alignment horizontal="right" vertical="center"/>
    </xf>
    <xf numFmtId="0" fontId="19" fillId="2" borderId="0" xfId="3631" applyFont="1" applyFill="1" applyAlignment="1">
      <alignment vertical="center"/>
    </xf>
    <xf numFmtId="0" fontId="19" fillId="2" borderId="1" xfId="3631" applyFont="1" applyFill="1" applyBorder="1" applyAlignment="1">
      <alignment vertical="center"/>
    </xf>
    <xf numFmtId="0" fontId="19" fillId="2" borderId="2" xfId="3631" applyFont="1" applyFill="1" applyBorder="1" applyAlignment="1">
      <alignment vertical="center"/>
    </xf>
    <xf numFmtId="208" fontId="20" fillId="2" borderId="0" xfId="5356" applyNumberFormat="1" applyFont="1" applyFill="1" applyAlignment="1">
      <alignment horizontal="center" vertical="center"/>
    </xf>
    <xf numFmtId="208" fontId="18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centerContinuous" vertical="center"/>
    </xf>
    <xf numFmtId="41" fontId="19" fillId="2" borderId="0" xfId="5356" applyNumberFormat="1" applyFont="1" applyFill="1" applyAlignment="1">
      <alignment vertical="center"/>
    </xf>
    <xf numFmtId="0" fontId="19" fillId="2" borderId="0" xfId="4299" applyFont="1" applyFill="1" applyAlignment="1">
      <alignment horizontal="center" vertical="center"/>
    </xf>
    <xf numFmtId="208" fontId="18" fillId="2" borderId="1" xfId="5356" applyNumberFormat="1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8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left" vertical="center"/>
    </xf>
    <xf numFmtId="209" fontId="20" fillId="2" borderId="0" xfId="5356" applyNumberFormat="1" applyFont="1" applyFill="1" applyAlignment="1">
      <alignment horizontal="center" vertical="center"/>
    </xf>
    <xf numFmtId="181" fontId="18" fillId="2" borderId="0" xfId="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Alignment="1">
      <alignment vertical="center"/>
    </xf>
    <xf numFmtId="181" fontId="18" fillId="2" borderId="0" xfId="4216" applyNumberFormat="1" applyFont="1" applyFill="1" applyAlignment="1">
      <alignment horizontal="right" vertical="center"/>
    </xf>
    <xf numFmtId="181" fontId="18" fillId="2" borderId="0" xfId="4216" applyNumberFormat="1" applyFont="1" applyFill="1" applyBorder="1" applyAlignment="1">
      <alignment horizontal="right" vertical="center"/>
    </xf>
    <xf numFmtId="181" fontId="18" fillId="2" borderId="0" xfId="4216" applyNumberFormat="1" applyFont="1" applyFill="1" applyBorder="1" applyAlignment="1">
      <alignment vertical="center"/>
    </xf>
    <xf numFmtId="181" fontId="19" fillId="2" borderId="3" xfId="6" applyNumberFormat="1" applyFont="1" applyFill="1" applyBorder="1" applyAlignment="1">
      <alignment horizontal="right" vertical="center"/>
    </xf>
    <xf numFmtId="181" fontId="19" fillId="2" borderId="0" xfId="4216" applyNumberFormat="1" applyFont="1" applyFill="1" applyBorder="1" applyAlignment="1">
      <alignment horizontal="right" vertical="center"/>
    </xf>
    <xf numFmtId="208" fontId="25" fillId="2" borderId="0" xfId="5356" applyNumberFormat="1" applyFont="1" applyFill="1" applyAlignment="1">
      <alignment vertical="center"/>
    </xf>
    <xf numFmtId="181" fontId="20" fillId="2" borderId="0" xfId="4216" applyNumberFormat="1" applyFont="1" applyFill="1" applyAlignment="1">
      <alignment horizontal="right" vertical="center"/>
    </xf>
    <xf numFmtId="181" fontId="20" fillId="2" borderId="0" xfId="4216" applyNumberFormat="1" applyFont="1" applyFill="1" applyAlignment="1">
      <alignment vertical="center"/>
    </xf>
    <xf numFmtId="181" fontId="18" fillId="2" borderId="1" xfId="4216" applyNumberFormat="1" applyFont="1" applyFill="1" applyBorder="1" applyAlignment="1">
      <alignment horizontal="right" vertical="center"/>
    </xf>
    <xf numFmtId="181" fontId="19" fillId="2" borderId="3" xfId="3247" applyNumberFormat="1" applyFont="1" applyFill="1" applyBorder="1" applyAlignment="1">
      <alignment horizontal="right" vertical="center"/>
    </xf>
    <xf numFmtId="181" fontId="19" fillId="2" borderId="0" xfId="3247" applyNumberFormat="1" applyFont="1" applyFill="1" applyBorder="1" applyAlignment="1">
      <alignment horizontal="right" vertical="center"/>
    </xf>
    <xf numFmtId="41" fontId="19" fillId="2" borderId="1" xfId="5356" applyNumberFormat="1" applyFont="1" applyFill="1" applyBorder="1" applyAlignment="1">
      <alignment horizontal="center" vertical="center"/>
    </xf>
    <xf numFmtId="181" fontId="20" fillId="2" borderId="0" xfId="6" applyNumberFormat="1" applyFont="1" applyFill="1" applyAlignment="1">
      <alignment horizontal="right" vertical="center"/>
    </xf>
    <xf numFmtId="181" fontId="20" fillId="2" borderId="0" xfId="3247" applyNumberFormat="1" applyFont="1" applyFill="1" applyBorder="1" applyAlignment="1">
      <alignment horizontal="right" vertical="center"/>
    </xf>
    <xf numFmtId="41" fontId="16" fillId="2" borderId="0" xfId="3247" applyNumberFormat="1" applyFont="1" applyFill="1" applyBorder="1" applyAlignment="1">
      <alignment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4" xfId="5356" applyNumberFormat="1" applyFont="1" applyFill="1" applyBorder="1" applyAlignment="1">
      <alignment horizontal="center" vertical="center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0" xfId="5356" applyNumberFormat="1" applyFont="1" applyFill="1"/>
    <xf numFmtId="41" fontId="19" fillId="2" borderId="1" xfId="5356" applyNumberFormat="1" applyFont="1" applyFill="1" applyBorder="1"/>
    <xf numFmtId="181" fontId="19" fillId="2" borderId="0" xfId="6" applyNumberFormat="1" applyFont="1" applyFill="1" applyBorder="1" applyAlignment="1">
      <alignment horizontal="right" vertical="center"/>
    </xf>
    <xf numFmtId="181" fontId="20" fillId="2" borderId="0" xfId="4216" applyNumberFormat="1" applyFont="1" applyFill="1" applyBorder="1" applyAlignment="1">
      <alignment vertical="center"/>
    </xf>
    <xf numFmtId="181" fontId="18" fillId="2" borderId="0" xfId="3247" applyNumberFormat="1" applyFont="1" applyFill="1" applyBorder="1" applyAlignment="1">
      <alignment horizontal="right" vertical="center"/>
    </xf>
    <xf numFmtId="0" fontId="23" fillId="2" borderId="0" xfId="3114" applyFont="1" applyFill="1" applyAlignment="1">
      <alignment horizontal="right"/>
    </xf>
    <xf numFmtId="41" fontId="16" fillId="2" borderId="0" xfId="5356" applyNumberFormat="1" applyFont="1" applyFill="1" applyAlignment="1">
      <alignment vertical="center"/>
    </xf>
    <xf numFmtId="43" fontId="23" fillId="2" borderId="0" xfId="6" applyFont="1" applyFill="1" applyAlignment="1">
      <alignment vertical="center"/>
    </xf>
    <xf numFmtId="0" fontId="23" fillId="2" borderId="0" xfId="3631" applyFont="1" applyFill="1" applyAlignment="1">
      <alignment vertical="center"/>
    </xf>
    <xf numFmtId="43" fontId="24" fillId="2" borderId="0" xfId="6" applyFont="1" applyFill="1" applyAlignment="1">
      <alignment vertical="center"/>
    </xf>
    <xf numFmtId="0" fontId="24" fillId="2" borderId="0" xfId="3631" applyFont="1" applyFill="1" applyAlignment="1">
      <alignment vertical="center"/>
    </xf>
    <xf numFmtId="0" fontId="26" fillId="2" borderId="0" xfId="0" applyFont="1" applyFill="1"/>
    <xf numFmtId="210" fontId="18" fillId="2" borderId="0" xfId="4216" applyNumberFormat="1" applyFont="1" applyFill="1" applyBorder="1" applyAlignment="1">
      <alignment horizontal="right" vertical="center"/>
    </xf>
    <xf numFmtId="43" fontId="19" fillId="2" borderId="0" xfId="6" applyFont="1" applyFill="1" applyBorder="1" applyAlignment="1">
      <alignment vertical="center"/>
    </xf>
    <xf numFmtId="181" fontId="18" fillId="4" borderId="0" xfId="4216" applyNumberFormat="1" applyFont="1" applyFill="1" applyBorder="1" applyAlignment="1">
      <alignment horizontal="right" vertical="center"/>
    </xf>
    <xf numFmtId="43" fontId="18" fillId="2" borderId="0" xfId="6" applyFont="1" applyFill="1" applyBorder="1" applyAlignment="1">
      <alignment vertical="center"/>
    </xf>
    <xf numFmtId="43" fontId="18" fillId="2" borderId="0" xfId="3247" applyFont="1" applyFill="1" applyBorder="1" applyAlignment="1">
      <alignment vertical="center"/>
    </xf>
    <xf numFmtId="181" fontId="20" fillId="2" borderId="0" xfId="3247" applyNumberFormat="1" applyFont="1" applyFill="1" applyAlignment="1">
      <alignment horizontal="right" vertical="center"/>
    </xf>
    <xf numFmtId="181" fontId="20" fillId="2" borderId="0" xfId="3247" applyNumberFormat="1" applyFont="1" applyFill="1" applyAlignment="1">
      <alignment vertical="center"/>
    </xf>
    <xf numFmtId="43" fontId="20" fillId="2" borderId="0" xfId="6" applyFont="1" applyFill="1" applyBorder="1" applyAlignment="1">
      <alignment vertical="center"/>
    </xf>
    <xf numFmtId="43" fontId="16" fillId="2" borderId="0" xfId="6" applyFont="1" applyFill="1" applyBorder="1" applyAlignment="1">
      <alignment vertical="center"/>
    </xf>
    <xf numFmtId="41" fontId="3" fillId="2" borderId="0" xfId="5356" applyNumberFormat="1" applyFont="1" applyFill="1" applyAlignment="1">
      <alignment horizontal="right" vertical="center"/>
    </xf>
    <xf numFmtId="208" fontId="27" fillId="2" borderId="0" xfId="5356" applyNumberFormat="1" applyFont="1" applyFill="1" applyAlignment="1">
      <alignment vertical="center"/>
    </xf>
    <xf numFmtId="208" fontId="28" fillId="2" borderId="0" xfId="5356" applyNumberFormat="1" applyFont="1" applyFill="1" applyAlignment="1">
      <alignment vertical="center"/>
    </xf>
    <xf numFmtId="0" fontId="29" fillId="2" borderId="0" xfId="0" applyFont="1" applyFill="1"/>
    <xf numFmtId="0" fontId="31" fillId="2" borderId="0" xfId="0" applyFont="1" applyFill="1"/>
    <xf numFmtId="0" fontId="31" fillId="2" borderId="1" xfId="0" applyFont="1" applyFill="1" applyBorder="1"/>
    <xf numFmtId="41" fontId="30" fillId="2" borderId="0" xfId="5356" applyNumberFormat="1" applyFont="1" applyFill="1" applyAlignment="1">
      <alignment horizontal="center" vertical="center"/>
    </xf>
    <xf numFmtId="208" fontId="27" fillId="2" borderId="0" xfId="5356" applyNumberFormat="1" applyFont="1" applyFill="1" applyAlignment="1">
      <alignment horizontal="center" vertical="center"/>
    </xf>
    <xf numFmtId="0" fontId="30" fillId="2" borderId="0" xfId="4299" applyFont="1" applyFill="1" applyAlignment="1">
      <alignment horizontal="center" vertical="center"/>
    </xf>
    <xf numFmtId="208" fontId="30" fillId="2" borderId="0" xfId="5356" applyNumberFormat="1" applyFont="1" applyFill="1" applyAlignment="1">
      <alignment vertical="center"/>
    </xf>
    <xf numFmtId="208" fontId="30" fillId="2" borderId="0" xfId="5356" applyNumberFormat="1" applyFont="1" applyFill="1" applyAlignment="1">
      <alignment horizontal="center" vertical="center"/>
    </xf>
    <xf numFmtId="41" fontId="27" fillId="2" borderId="1" xfId="5356" applyNumberFormat="1" applyFont="1" applyFill="1" applyBorder="1" applyAlignment="1">
      <alignment horizontal="center" vertical="center"/>
    </xf>
    <xf numFmtId="41" fontId="27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left" vertical="center"/>
    </xf>
    <xf numFmtId="209" fontId="27" fillId="2" borderId="0" xfId="5356" applyNumberFormat="1" applyFont="1" applyFill="1" applyAlignment="1">
      <alignment horizontal="center" vertical="center"/>
    </xf>
    <xf numFmtId="181" fontId="27" fillId="2" borderId="0" xfId="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Border="1" applyAlignment="1">
      <alignment vertical="center"/>
    </xf>
    <xf numFmtId="181" fontId="27" fillId="2" borderId="0" xfId="4216" applyNumberFormat="1" applyFont="1" applyFill="1" applyBorder="1" applyAlignment="1">
      <alignment horizontal="right" vertical="center"/>
    </xf>
    <xf numFmtId="181" fontId="30" fillId="2" borderId="3" xfId="4216" applyNumberFormat="1" applyFont="1" applyFill="1" applyBorder="1" applyAlignment="1">
      <alignment horizontal="right" vertical="center"/>
    </xf>
    <xf numFmtId="181" fontId="30" fillId="2" borderId="0" xfId="4216" applyNumberFormat="1" applyFont="1" applyFill="1" applyBorder="1" applyAlignment="1">
      <alignment horizontal="right" vertical="center"/>
    </xf>
    <xf numFmtId="181" fontId="27" fillId="2" borderId="0" xfId="4216" applyNumberFormat="1" applyFont="1" applyFill="1" applyAlignment="1">
      <alignment horizontal="right" vertical="center"/>
    </xf>
    <xf numFmtId="181" fontId="27" fillId="2" borderId="0" xfId="4216" applyNumberFormat="1" applyFont="1" applyFill="1" applyAlignment="1">
      <alignment vertical="center"/>
    </xf>
    <xf numFmtId="181" fontId="27" fillId="2" borderId="1" xfId="4216" applyNumberFormat="1" applyFont="1" applyFill="1" applyBorder="1" applyAlignment="1">
      <alignment horizontal="right" vertical="center"/>
    </xf>
    <xf numFmtId="181" fontId="30" fillId="2" borderId="3" xfId="3247" applyNumberFormat="1" applyFont="1" applyFill="1" applyBorder="1" applyAlignment="1">
      <alignment horizontal="right" vertical="center"/>
    </xf>
    <xf numFmtId="181" fontId="30" fillId="2" borderId="0" xfId="3247" applyNumberFormat="1" applyFont="1" applyFill="1" applyBorder="1" applyAlignment="1">
      <alignment horizontal="right" vertical="center"/>
    </xf>
    <xf numFmtId="41" fontId="30" fillId="2" borderId="0" xfId="5356" applyNumberFormat="1" applyFont="1" applyFill="1" applyAlignment="1">
      <alignment vertical="center"/>
    </xf>
    <xf numFmtId="41" fontId="30" fillId="2" borderId="0" xfId="5356" applyNumberFormat="1" applyFont="1" applyFill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 wrapText="1"/>
    </xf>
    <xf numFmtId="181" fontId="27" fillId="2" borderId="0" xfId="4003" applyNumberFormat="1" applyFont="1" applyFill="1" applyAlignment="1">
      <alignment vertical="center"/>
    </xf>
    <xf numFmtId="181" fontId="27" fillId="2" borderId="0" xfId="3247" applyNumberFormat="1" applyFont="1" applyFill="1" applyAlignment="1">
      <alignment horizontal="right" vertical="center"/>
    </xf>
    <xf numFmtId="181" fontId="27" fillId="2" borderId="0" xfId="3247" applyNumberFormat="1" applyFont="1" applyFill="1" applyBorder="1" applyAlignment="1">
      <alignment horizontal="right" vertical="center"/>
    </xf>
    <xf numFmtId="43" fontId="27" fillId="2" borderId="0" xfId="4003" applyFont="1" applyFill="1" applyAlignment="1">
      <alignment vertical="center"/>
    </xf>
    <xf numFmtId="0" fontId="28" fillId="2" borderId="0" xfId="0" applyFont="1" applyFill="1"/>
    <xf numFmtId="43" fontId="28" fillId="2" borderId="0" xfId="3247" applyFont="1" applyFill="1" applyBorder="1" applyAlignment="1">
      <alignment vertical="center"/>
    </xf>
    <xf numFmtId="43" fontId="27" fillId="2" borderId="0" xfId="3247" applyFont="1" applyFill="1" applyBorder="1" applyAlignment="1">
      <alignment vertical="center"/>
    </xf>
    <xf numFmtId="18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Alignment="1">
      <alignment horizontal="right" vertical="center"/>
    </xf>
    <xf numFmtId="41" fontId="4" fillId="0" borderId="0" xfId="3247" applyNumberFormat="1" applyFont="1" applyFill="1" applyBorder="1" applyAlignment="1">
      <alignment horizontal="right" vertical="center"/>
    </xf>
    <xf numFmtId="41" fontId="34" fillId="0" borderId="0" xfId="3247" applyNumberFormat="1" applyFont="1" applyFill="1" applyAlignment="1">
      <alignment horizontal="right" vertical="center"/>
    </xf>
    <xf numFmtId="49" fontId="34" fillId="0" borderId="1" xfId="6" applyNumberFormat="1" applyFont="1" applyFill="1" applyBorder="1" applyAlignment="1">
      <alignment horizontal="center" vertical="center"/>
    </xf>
    <xf numFmtId="181" fontId="185" fillId="0" borderId="0" xfId="3247" applyNumberFormat="1" applyFont="1" applyFill="1" applyBorder="1" applyAlignment="1">
      <alignment horizontal="center" vertical="center"/>
    </xf>
    <xf numFmtId="41" fontId="185" fillId="0" borderId="0" xfId="3247" applyNumberFormat="1" applyFont="1" applyFill="1" applyBorder="1" applyAlignment="1">
      <alignment horizontal="center" vertical="center"/>
    </xf>
    <xf numFmtId="181" fontId="184" fillId="0" borderId="0" xfId="6" applyNumberFormat="1" applyFont="1" applyFill="1" applyAlignment="1">
      <alignment horizontal="right" vertical="center"/>
    </xf>
    <xf numFmtId="41" fontId="184" fillId="0" borderId="0" xfId="3247" applyNumberFormat="1" applyFont="1" applyFill="1" applyAlignment="1">
      <alignment horizontal="right" vertical="center"/>
    </xf>
    <xf numFmtId="43" fontId="184" fillId="0" borderId="0" xfId="6" applyFont="1" applyFill="1" applyAlignment="1">
      <alignment horizontal="right" vertical="center"/>
    </xf>
    <xf numFmtId="181" fontId="184" fillId="0" borderId="0" xfId="6" applyNumberFormat="1" applyFont="1" applyFill="1" applyBorder="1" applyAlignment="1">
      <alignment horizontal="right" vertical="center"/>
    </xf>
    <xf numFmtId="41" fontId="184" fillId="0" borderId="0" xfId="3247" applyNumberFormat="1" applyFont="1" applyFill="1" applyBorder="1" applyAlignment="1">
      <alignment horizontal="right" vertical="center"/>
    </xf>
    <xf numFmtId="41" fontId="188" fillId="0" borderId="0" xfId="3247" applyNumberFormat="1" applyFont="1" applyFill="1" applyAlignment="1">
      <alignment horizontal="right" vertical="center"/>
    </xf>
    <xf numFmtId="41" fontId="184" fillId="0" borderId="0" xfId="4003" applyNumberFormat="1" applyFont="1" applyFill="1" applyAlignment="1">
      <alignment horizontal="right" vertical="center"/>
    </xf>
    <xf numFmtId="168" fontId="1" fillId="0" borderId="0" xfId="4003" applyNumberFormat="1" applyFont="1" applyFill="1" applyAlignment="1">
      <alignment horizontal="right" vertical="center"/>
    </xf>
    <xf numFmtId="41" fontId="1" fillId="0" borderId="0" xfId="3247" applyNumberFormat="1" applyFont="1" applyFill="1" applyAlignment="1">
      <alignment horizontal="right" vertical="center"/>
    </xf>
    <xf numFmtId="181" fontId="184" fillId="0" borderId="2" xfId="6" applyNumberFormat="1" applyFont="1" applyFill="1" applyBorder="1" applyAlignment="1">
      <alignment horizontal="right" vertical="center"/>
    </xf>
    <xf numFmtId="181" fontId="184" fillId="0" borderId="0" xfId="3247" applyNumberFormat="1" applyFont="1" applyFill="1" applyAlignment="1">
      <alignment horizontal="right" vertical="center"/>
    </xf>
    <xf numFmtId="41" fontId="2" fillId="0" borderId="0" xfId="3247" applyNumberFormat="1" applyFont="1" applyFill="1" applyBorder="1" applyAlignment="1">
      <alignment horizontal="right" vertical="center"/>
    </xf>
    <xf numFmtId="41" fontId="2" fillId="0" borderId="0" xfId="3247" applyNumberFormat="1" applyFont="1" applyFill="1" applyAlignment="1">
      <alignment horizontal="right" vertical="center"/>
    </xf>
    <xf numFmtId="181" fontId="1" fillId="0" borderId="0" xfId="3247" applyNumberFormat="1" applyFont="1" applyFill="1" applyAlignment="1">
      <alignment horizontal="right" vertical="center"/>
    </xf>
    <xf numFmtId="41" fontId="1" fillId="0" borderId="0" xfId="3247" applyNumberFormat="1" applyFont="1" applyFill="1" applyBorder="1" applyAlignment="1">
      <alignment horizontal="right" vertical="center"/>
    </xf>
    <xf numFmtId="43" fontId="4" fillId="0" borderId="0" xfId="3247" applyFont="1" applyFill="1" applyAlignment="1">
      <alignment horizontal="right" vertical="center"/>
    </xf>
    <xf numFmtId="41" fontId="184" fillId="0" borderId="1" xfId="3247" applyNumberFormat="1" applyFont="1" applyFill="1" applyBorder="1" applyAlignment="1">
      <alignment horizontal="right" vertical="center"/>
    </xf>
    <xf numFmtId="181" fontId="184" fillId="0" borderId="1" xfId="6" applyNumberFormat="1" applyFont="1" applyFill="1" applyBorder="1" applyAlignment="1">
      <alignment horizontal="right" vertical="center"/>
    </xf>
    <xf numFmtId="41" fontId="184" fillId="0" borderId="2" xfId="4003" applyNumberFormat="1" applyFont="1" applyFill="1" applyBorder="1" applyAlignment="1">
      <alignment horizontal="right" vertical="center"/>
    </xf>
    <xf numFmtId="41" fontId="184" fillId="0" borderId="2" xfId="3247" applyNumberFormat="1" applyFont="1" applyFill="1" applyBorder="1" applyAlignment="1">
      <alignment horizontal="right" vertical="center"/>
    </xf>
    <xf numFmtId="41" fontId="184" fillId="0" borderId="3" xfId="3247" applyNumberFormat="1" applyFont="1" applyFill="1" applyBorder="1" applyAlignment="1">
      <alignment horizontal="right" vertical="center"/>
    </xf>
    <xf numFmtId="43" fontId="2" fillId="0" borderId="0" xfId="6" applyFont="1" applyFill="1" applyAlignment="1">
      <alignment horizontal="right" vertical="center"/>
    </xf>
    <xf numFmtId="208" fontId="16" fillId="0" borderId="0" xfId="4299" applyNumberFormat="1" applyAlignment="1">
      <alignment vertical="center"/>
    </xf>
    <xf numFmtId="208" fontId="16" fillId="0" borderId="0" xfId="4299" applyNumberFormat="1" applyAlignment="1">
      <alignment horizontal="center" vertical="center"/>
    </xf>
    <xf numFmtId="208" fontId="16" fillId="0" borderId="0" xfId="4299" applyNumberFormat="1" applyAlignment="1">
      <alignment horizontal="left" vertical="center"/>
    </xf>
    <xf numFmtId="41" fontId="16" fillId="0" borderId="0" xfId="4299" applyNumberFormat="1" applyAlignment="1">
      <alignment horizontal="right" vertical="center"/>
    </xf>
    <xf numFmtId="0" fontId="23" fillId="0" borderId="0" xfId="3114" applyFont="1" applyAlignment="1">
      <alignment horizontal="right"/>
    </xf>
    <xf numFmtId="0" fontId="16" fillId="0" borderId="0" xfId="4299" applyAlignment="1">
      <alignment vertical="center"/>
    </xf>
    <xf numFmtId="0" fontId="183" fillId="0" borderId="0" xfId="4299" applyFont="1" applyAlignment="1">
      <alignment vertical="center"/>
    </xf>
    <xf numFmtId="0" fontId="183" fillId="0" borderId="1" xfId="4299" applyFont="1" applyBorder="1" applyAlignment="1">
      <alignment vertical="center"/>
    </xf>
    <xf numFmtId="0" fontId="183" fillId="0" borderId="1" xfId="4299" applyFont="1" applyBorder="1" applyAlignment="1">
      <alignment horizontal="right" vertical="center"/>
    </xf>
    <xf numFmtId="0" fontId="184" fillId="0" borderId="0" xfId="4299" applyFont="1" applyAlignment="1">
      <alignment vertical="center"/>
    </xf>
    <xf numFmtId="208" fontId="184" fillId="0" borderId="0" xfId="4299" applyNumberFormat="1" applyFont="1" applyAlignment="1">
      <alignment vertical="center"/>
    </xf>
    <xf numFmtId="0" fontId="184" fillId="0" borderId="0" xfId="4299" applyFont="1" applyAlignment="1">
      <alignment horizontal="left" vertical="center"/>
    </xf>
    <xf numFmtId="0" fontId="188" fillId="0" borderId="0" xfId="0" applyFont="1"/>
    <xf numFmtId="0" fontId="183" fillId="0" borderId="35" xfId="4299" applyFont="1" applyBorder="1" applyAlignment="1">
      <alignment horizontal="center" vertical="center"/>
    </xf>
    <xf numFmtId="49" fontId="183" fillId="0" borderId="1" xfId="6" applyNumberFormat="1" applyFont="1" applyFill="1" applyBorder="1" applyAlignment="1">
      <alignment horizontal="center" vertical="center"/>
    </xf>
    <xf numFmtId="0" fontId="183" fillId="0" borderId="0" xfId="4299" applyFont="1" applyAlignment="1">
      <alignment horizontal="center" vertical="center"/>
    </xf>
    <xf numFmtId="208" fontId="183" fillId="0" borderId="0" xfId="4299" applyNumberFormat="1" applyFont="1" applyAlignment="1">
      <alignment vertical="center"/>
    </xf>
    <xf numFmtId="0" fontId="184" fillId="0" borderId="0" xfId="0" applyFont="1"/>
    <xf numFmtId="41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left" vertical="center" indent="2"/>
    </xf>
    <xf numFmtId="208" fontId="184" fillId="0" borderId="0" xfId="4299" applyNumberFormat="1" applyFont="1" applyAlignment="1">
      <alignment horizontal="center" vertical="center"/>
    </xf>
    <xf numFmtId="0" fontId="184" fillId="0" borderId="0" xfId="4299" applyFont="1" applyAlignment="1">
      <alignment horizontal="left" vertical="top" indent="2"/>
    </xf>
    <xf numFmtId="0" fontId="183" fillId="0" borderId="0" xfId="4299" applyFont="1" applyAlignment="1">
      <alignment horizontal="left" indent="5"/>
    </xf>
    <xf numFmtId="208" fontId="183" fillId="0" borderId="0" xfId="4299" applyNumberFormat="1" applyFont="1" applyAlignment="1">
      <alignment horizontal="center" vertical="center"/>
    </xf>
    <xf numFmtId="208" fontId="183" fillId="0" borderId="0" xfId="4299" applyNumberFormat="1" applyFont="1" applyAlignment="1">
      <alignment horizontal="left" vertical="center"/>
    </xf>
    <xf numFmtId="41" fontId="183" fillId="0" borderId="2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Alignment="1">
      <alignment horizontal="right" vertical="center"/>
    </xf>
    <xf numFmtId="168" fontId="184" fillId="0" borderId="0" xfId="4003" applyNumberFormat="1" applyFont="1" applyFill="1" applyAlignment="1">
      <alignment horizontal="right" vertical="center"/>
    </xf>
    <xf numFmtId="41" fontId="183" fillId="0" borderId="4" xfId="3247" applyNumberFormat="1" applyFont="1" applyFill="1" applyBorder="1" applyAlignment="1">
      <alignment horizontal="right" vertical="center"/>
    </xf>
    <xf numFmtId="0" fontId="183" fillId="0" borderId="0" xfId="4299" applyFont="1"/>
    <xf numFmtId="0" fontId="184" fillId="0" borderId="0" xfId="4299" applyFont="1"/>
    <xf numFmtId="0" fontId="184" fillId="0" borderId="0" xfId="4299" applyFont="1" applyAlignment="1">
      <alignment horizontal="left" indent="2"/>
    </xf>
    <xf numFmtId="41" fontId="184" fillId="0" borderId="1" xfId="4003" applyNumberFormat="1" applyFont="1" applyFill="1" applyBorder="1" applyAlignment="1">
      <alignment horizontal="right" vertical="center"/>
    </xf>
    <xf numFmtId="43" fontId="184" fillId="0" borderId="1" xfId="6" applyFont="1" applyFill="1" applyBorder="1" applyAlignment="1">
      <alignment horizontal="right" vertical="center"/>
    </xf>
    <xf numFmtId="43" fontId="184" fillId="0" borderId="0" xfId="6" applyFont="1" applyFill="1"/>
    <xf numFmtId="41" fontId="183" fillId="0" borderId="0" xfId="4003" applyNumberFormat="1" applyFont="1" applyFill="1" applyAlignment="1">
      <alignment horizontal="right" vertical="center"/>
    </xf>
    <xf numFmtId="41" fontId="183" fillId="0" borderId="0" xfId="4299" applyNumberFormat="1" applyFont="1" applyAlignment="1">
      <alignment horizontal="right" vertical="center"/>
    </xf>
    <xf numFmtId="41" fontId="183" fillId="0" borderId="3" xfId="4299" applyNumberFormat="1" applyFont="1" applyBorder="1" applyAlignment="1">
      <alignment vertical="center"/>
    </xf>
    <xf numFmtId="41" fontId="183" fillId="0" borderId="0" xfId="4299" applyNumberFormat="1" applyFont="1" applyAlignment="1">
      <alignment vertical="center"/>
    </xf>
    <xf numFmtId="168" fontId="184" fillId="0" borderId="0" xfId="3247" applyNumberFormat="1" applyFont="1" applyFill="1" applyBorder="1" applyAlignment="1">
      <alignment horizontal="right" vertical="center"/>
    </xf>
    <xf numFmtId="208" fontId="184" fillId="0" borderId="0" xfId="4299" applyNumberFormat="1" applyFont="1" applyAlignment="1">
      <alignment horizontal="left" vertical="center"/>
    </xf>
    <xf numFmtId="0" fontId="184" fillId="0" borderId="0" xfId="4299" applyFont="1" applyAlignment="1">
      <alignment vertical="top"/>
    </xf>
    <xf numFmtId="0" fontId="184" fillId="0" borderId="0" xfId="4299" applyFont="1" applyAlignment="1">
      <alignment horizontal="left" vertical="center" indent="1"/>
    </xf>
    <xf numFmtId="181" fontId="184" fillId="0" borderId="0" xfId="4003" applyNumberFormat="1" applyFont="1" applyFill="1" applyAlignment="1">
      <alignment horizontal="right" vertical="center"/>
    </xf>
    <xf numFmtId="41" fontId="183" fillId="0" borderId="3" xfId="3247" applyNumberFormat="1" applyFont="1" applyFill="1" applyBorder="1" applyAlignment="1">
      <alignment horizontal="right" vertical="center"/>
    </xf>
    <xf numFmtId="41" fontId="183" fillId="0" borderId="0" xfId="3247" applyNumberFormat="1" applyFont="1" applyFill="1" applyBorder="1" applyAlignment="1">
      <alignment horizontal="right" vertical="center"/>
    </xf>
    <xf numFmtId="208" fontId="184" fillId="0" borderId="0" xfId="5356" applyNumberFormat="1" applyFont="1" applyAlignment="1">
      <alignment vertical="center"/>
    </xf>
    <xf numFmtId="41" fontId="183" fillId="0" borderId="0" xfId="0" applyNumberFormat="1" applyFont="1"/>
    <xf numFmtId="43" fontId="184" fillId="0" borderId="0" xfId="6" applyFont="1" applyFill="1" applyBorder="1" applyAlignment="1">
      <alignment horizontal="right" vertical="center"/>
    </xf>
    <xf numFmtId="41" fontId="6" fillId="0" borderId="3" xfId="4003" applyNumberFormat="1" applyFont="1" applyFill="1" applyBorder="1" applyAlignment="1">
      <alignment horizontal="right" vertical="center"/>
    </xf>
    <xf numFmtId="41" fontId="6" fillId="0" borderId="0" xfId="4003" applyNumberFormat="1" applyFont="1" applyFill="1" applyBorder="1" applyAlignment="1">
      <alignment horizontal="right" vertical="center"/>
    </xf>
    <xf numFmtId="43" fontId="184" fillId="0" borderId="0" xfId="3247" applyFont="1" applyFill="1" applyAlignment="1">
      <alignment horizontal="right" vertical="center"/>
    </xf>
    <xf numFmtId="43" fontId="184" fillId="0" borderId="0" xfId="3247" applyFont="1" applyFill="1" applyBorder="1" applyAlignment="1">
      <alignment horizontal="right" vertical="center"/>
    </xf>
    <xf numFmtId="0" fontId="183" fillId="0" borderId="0" xfId="4299" applyFont="1" applyAlignment="1">
      <alignment horizontal="right" vertical="center"/>
    </xf>
    <xf numFmtId="39" fontId="184" fillId="0" borderId="0" xfId="4299" applyNumberFormat="1" applyFont="1" applyAlignment="1">
      <alignment horizontal="right" vertical="center"/>
    </xf>
    <xf numFmtId="37" fontId="184" fillId="0" borderId="0" xfId="4299" applyNumberFormat="1" applyFont="1" applyAlignment="1">
      <alignment horizontal="right" vertical="center"/>
    </xf>
    <xf numFmtId="0" fontId="184" fillId="0" borderId="0" xfId="4299" applyFont="1" applyAlignment="1">
      <alignment horizontal="right" vertical="center"/>
    </xf>
    <xf numFmtId="0" fontId="184" fillId="0" borderId="0" xfId="4299" applyFont="1" applyAlignment="1">
      <alignment horizontal="center" vertical="center"/>
    </xf>
    <xf numFmtId="43" fontId="184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vertical="center"/>
    </xf>
    <xf numFmtId="208" fontId="2" fillId="0" borderId="0" xfId="4299" applyNumberFormat="1" applyFont="1" applyAlignment="1">
      <alignment horizontal="center" vertical="center"/>
    </xf>
    <xf numFmtId="208" fontId="2" fillId="0" borderId="0" xfId="4299" applyNumberFormat="1" applyFont="1" applyAlignment="1">
      <alignment horizontal="left" vertical="center"/>
    </xf>
    <xf numFmtId="41" fontId="2" fillId="0" borderId="0" xfId="4299" applyNumberFormat="1" applyFont="1" applyAlignment="1">
      <alignment horizontal="right" vertical="center"/>
    </xf>
    <xf numFmtId="0" fontId="2" fillId="0" borderId="0" xfId="4299" applyFont="1" applyAlignment="1">
      <alignment vertical="center"/>
    </xf>
    <xf numFmtId="0" fontId="2" fillId="0" borderId="0" xfId="4299" applyFont="1" applyAlignment="1" applyProtection="1">
      <alignment horizontal="center" vertical="center"/>
      <protection locked="0"/>
    </xf>
    <xf numFmtId="0" fontId="2" fillId="0" borderId="0" xfId="4299" applyFont="1" applyAlignment="1" applyProtection="1">
      <alignment vertical="center"/>
      <protection locked="0"/>
    </xf>
    <xf numFmtId="208" fontId="1" fillId="0" borderId="0" xfId="5356" applyNumberFormat="1" applyFont="1" applyAlignment="1">
      <alignment vertical="center"/>
    </xf>
    <xf numFmtId="208" fontId="1" fillId="0" borderId="0" xfId="4299" applyNumberFormat="1" applyFont="1" applyAlignment="1">
      <alignment horizontal="center" vertical="center"/>
    </xf>
    <xf numFmtId="208" fontId="1" fillId="0" borderId="0" xfId="4299" applyNumberFormat="1" applyFont="1" applyAlignment="1">
      <alignment horizontal="left" vertical="center"/>
    </xf>
    <xf numFmtId="41" fontId="1" fillId="0" borderId="0" xfId="4299" applyNumberFormat="1" applyFont="1" applyAlignment="1">
      <alignment horizontal="right" vertical="center"/>
    </xf>
    <xf numFmtId="0" fontId="1" fillId="0" borderId="0" xfId="4299" applyFont="1" applyAlignment="1">
      <alignment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>
      <alignment vertical="center"/>
    </xf>
    <xf numFmtId="43" fontId="16" fillId="0" borderId="0" xfId="6" applyFont="1" applyFill="1" applyAlignment="1">
      <alignment horizontal="right" vertical="center"/>
    </xf>
    <xf numFmtId="43" fontId="183" fillId="0" borderId="1" xfId="6" applyFont="1" applyFill="1" applyBorder="1" applyAlignment="1">
      <alignment vertical="center"/>
    </xf>
    <xf numFmtId="43" fontId="183" fillId="0" borderId="1" xfId="6" applyFont="1" applyFill="1" applyBorder="1" applyAlignment="1">
      <alignment horizontal="center" vertical="center"/>
    </xf>
    <xf numFmtId="181" fontId="183" fillId="0" borderId="2" xfId="6" applyNumberFormat="1" applyFont="1" applyFill="1" applyBorder="1" applyAlignment="1">
      <alignment horizontal="right" vertical="center"/>
    </xf>
    <xf numFmtId="181" fontId="183" fillId="0" borderId="4" xfId="6" applyNumberFormat="1" applyFont="1" applyFill="1" applyBorder="1" applyAlignment="1">
      <alignment horizontal="right" vertical="center"/>
    </xf>
    <xf numFmtId="181" fontId="183" fillId="0" borderId="0" xfId="6" applyNumberFormat="1" applyFont="1" applyFill="1" applyAlignment="1">
      <alignment horizontal="right" vertical="center"/>
    </xf>
    <xf numFmtId="181" fontId="183" fillId="0" borderId="3" xfId="6" applyNumberFormat="1" applyFont="1" applyFill="1" applyBorder="1" applyAlignment="1">
      <alignment vertical="center"/>
    </xf>
    <xf numFmtId="181" fontId="183" fillId="0" borderId="3" xfId="6" applyNumberFormat="1" applyFont="1" applyFill="1" applyBorder="1" applyAlignment="1">
      <alignment horizontal="right" vertical="center"/>
    </xf>
    <xf numFmtId="43" fontId="183" fillId="0" borderId="0" xfId="6" applyFont="1" applyFill="1" applyBorder="1" applyAlignment="1">
      <alignment horizontal="right" vertical="center"/>
    </xf>
    <xf numFmtId="181" fontId="6" fillId="0" borderId="3" xfId="6" applyNumberFormat="1" applyFont="1" applyFill="1" applyBorder="1" applyAlignment="1">
      <alignment horizontal="right" vertical="center"/>
    </xf>
    <xf numFmtId="43" fontId="2" fillId="0" borderId="0" xfId="6" applyFont="1" applyFill="1" applyAlignment="1" applyProtection="1">
      <alignment horizontal="center" vertical="center"/>
      <protection locked="0"/>
    </xf>
    <xf numFmtId="43" fontId="1" fillId="0" borderId="0" xfId="6" applyFont="1" applyFill="1" applyAlignment="1">
      <alignment horizontal="right" vertical="center"/>
    </xf>
    <xf numFmtId="43" fontId="4" fillId="0" borderId="0" xfId="6" applyFont="1" applyFill="1" applyAlignment="1">
      <alignment horizontal="right" vertical="center"/>
    </xf>
    <xf numFmtId="208" fontId="4" fillId="0" borderId="0" xfId="5296" applyNumberFormat="1" applyFont="1" applyAlignment="1">
      <alignment horizontal="left" vertical="center"/>
    </xf>
    <xf numFmtId="0" fontId="34" fillId="0" borderId="0" xfId="3114" applyFont="1" applyAlignment="1">
      <alignment horizontal="right"/>
    </xf>
    <xf numFmtId="0" fontId="4" fillId="0" borderId="0" xfId="5296" applyFont="1" applyAlignment="1">
      <alignment vertical="center"/>
    </xf>
    <xf numFmtId="208" fontId="4" fillId="0" borderId="0" xfId="5296" applyNumberFormat="1" applyFont="1" applyAlignment="1">
      <alignment horizontal="center" vertical="center"/>
    </xf>
    <xf numFmtId="0" fontId="4" fillId="0" borderId="0" xfId="2882" applyFont="1" applyAlignment="1">
      <alignment vertical="center"/>
    </xf>
    <xf numFmtId="0" fontId="34" fillId="0" borderId="0" xfId="2882" applyFont="1" applyAlignment="1">
      <alignment vertical="center"/>
    </xf>
    <xf numFmtId="0" fontId="34" fillId="0" borderId="1" xfId="2882" applyFont="1" applyBorder="1" applyAlignment="1">
      <alignment vertical="center"/>
    </xf>
    <xf numFmtId="0" fontId="186" fillId="0" borderId="1" xfId="4299" applyFont="1" applyBorder="1" applyAlignment="1">
      <alignment horizontal="right" vertical="center"/>
    </xf>
    <xf numFmtId="0" fontId="34" fillId="0" borderId="0" xfId="5296" applyFont="1" applyAlignment="1">
      <alignment horizontal="center" vertical="center"/>
    </xf>
    <xf numFmtId="49" fontId="34" fillId="0" borderId="0" xfId="5296" applyNumberFormat="1" applyFont="1" applyAlignment="1">
      <alignment horizontal="center" vertical="center"/>
    </xf>
    <xf numFmtId="0" fontId="183" fillId="0" borderId="0" xfId="5296" applyFont="1" applyAlignment="1">
      <alignment horizontal="left" wrapText="1"/>
    </xf>
    <xf numFmtId="0" fontId="183" fillId="0" borderId="0" xfId="5296" applyFont="1" applyAlignment="1">
      <alignment horizontal="center" wrapText="1"/>
    </xf>
    <xf numFmtId="0" fontId="184" fillId="0" borderId="0" xfId="5296" applyFont="1" applyAlignment="1">
      <alignment vertical="center"/>
    </xf>
    <xf numFmtId="0" fontId="184" fillId="0" borderId="0" xfId="2882" applyFont="1" applyAlignment="1">
      <alignment vertical="center"/>
    </xf>
    <xf numFmtId="43" fontId="184" fillId="0" borderId="0" xfId="5296" applyNumberFormat="1" applyFont="1" applyAlignment="1">
      <alignment vertical="center"/>
    </xf>
    <xf numFmtId="41" fontId="184" fillId="0" borderId="0" xfId="5296" applyNumberFormat="1" applyFont="1" applyAlignment="1">
      <alignment vertical="center"/>
    </xf>
    <xf numFmtId="0" fontId="187" fillId="0" borderId="0" xfId="5296" applyFont="1" applyAlignment="1">
      <alignment vertical="center"/>
    </xf>
    <xf numFmtId="0" fontId="188" fillId="0" borderId="0" xfId="5296" applyFont="1" applyAlignment="1">
      <alignment vertical="center"/>
    </xf>
    <xf numFmtId="0" fontId="1" fillId="0" borderId="0" xfId="5296" applyFont="1" applyAlignment="1">
      <alignment vertical="center"/>
    </xf>
    <xf numFmtId="208" fontId="183" fillId="0" borderId="0" xfId="5296" applyNumberFormat="1" applyFont="1" applyAlignment="1">
      <alignment horizontal="left" vertical="center"/>
    </xf>
    <xf numFmtId="41" fontId="184" fillId="0" borderId="0" xfId="6" applyNumberFormat="1" applyFont="1" applyFill="1" applyAlignment="1">
      <alignment horizontal="right" vertical="center"/>
    </xf>
    <xf numFmtId="0" fontId="184" fillId="0" borderId="0" xfId="2882" applyFont="1" applyAlignment="1">
      <alignment vertical="top"/>
    </xf>
    <xf numFmtId="208" fontId="6" fillId="0" borderId="0" xfId="5296" applyNumberFormat="1" applyFont="1" applyAlignment="1">
      <alignment horizontal="left" vertical="center"/>
    </xf>
    <xf numFmtId="0" fontId="2" fillId="0" borderId="0" xfId="5296" applyFont="1" applyAlignment="1">
      <alignment vertical="center"/>
    </xf>
    <xf numFmtId="208" fontId="1" fillId="0" borderId="0" xfId="5296" applyNumberFormat="1" applyFont="1" applyAlignment="1">
      <alignment horizontal="left" vertical="center"/>
    </xf>
    <xf numFmtId="0" fontId="3" fillId="0" borderId="0" xfId="5296" applyFont="1" applyAlignment="1">
      <alignment vertical="center"/>
    </xf>
    <xf numFmtId="208" fontId="4" fillId="0" borderId="0" xfId="5356" applyNumberFormat="1" applyFont="1" applyAlignment="1">
      <alignment vertical="center"/>
    </xf>
    <xf numFmtId="208" fontId="4" fillId="0" borderId="0" xfId="5356" applyNumberFormat="1" applyFont="1" applyAlignment="1">
      <alignment horizontal="center" vertical="center"/>
    </xf>
    <xf numFmtId="41" fontId="4" fillId="0" borderId="0" xfId="5356" applyNumberFormat="1" applyFont="1" applyAlignment="1">
      <alignment horizontal="right" vertical="center"/>
    </xf>
    <xf numFmtId="41" fontId="4" fillId="0" borderId="0" xfId="5356" applyNumberFormat="1" applyFont="1" applyAlignment="1">
      <alignment vertical="center"/>
    </xf>
    <xf numFmtId="208" fontId="1" fillId="0" borderId="0" xfId="5356" applyNumberFormat="1" applyFont="1" applyAlignment="1">
      <alignment horizontal="center" vertical="center"/>
    </xf>
    <xf numFmtId="41" fontId="1" fillId="0" borderId="0" xfId="5356" applyNumberFormat="1" applyFont="1" applyAlignment="1">
      <alignment vertical="center"/>
    </xf>
    <xf numFmtId="0" fontId="5" fillId="0" borderId="0" xfId="3631" applyFont="1" applyAlignment="1">
      <alignment vertical="center"/>
    </xf>
    <xf numFmtId="0" fontId="1" fillId="0" borderId="0" xfId="3631" applyFont="1" applyAlignment="1">
      <alignment vertical="center"/>
    </xf>
    <xf numFmtId="0" fontId="29" fillId="0" borderId="0" xfId="0" applyFont="1"/>
    <xf numFmtId="208" fontId="27" fillId="0" borderId="0" xfId="5356" applyNumberFormat="1" applyFont="1" applyAlignment="1">
      <alignment vertical="center"/>
    </xf>
    <xf numFmtId="0" fontId="9" fillId="0" borderId="0" xfId="0" applyFont="1"/>
    <xf numFmtId="0" fontId="9" fillId="0" borderId="1" xfId="0" applyFont="1" applyBorder="1"/>
    <xf numFmtId="0" fontId="3" fillId="0" borderId="0" xfId="0" applyFont="1"/>
    <xf numFmtId="41" fontId="6" fillId="0" borderId="0" xfId="5356" applyNumberFormat="1" applyFont="1" applyAlignment="1">
      <alignment horizontal="center"/>
    </xf>
    <xf numFmtId="41" fontId="6" fillId="0" borderId="0" xfId="5356" applyNumberFormat="1" applyFont="1"/>
    <xf numFmtId="41" fontId="6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vertical="center"/>
    </xf>
    <xf numFmtId="41" fontId="6" fillId="0" borderId="0" xfId="5356" applyNumberFormat="1" applyFont="1" applyAlignment="1">
      <alignment horizontal="center" vertical="center" wrapText="1"/>
    </xf>
    <xf numFmtId="208" fontId="27" fillId="0" borderId="0" xfId="5356" applyNumberFormat="1" applyFont="1" applyAlignment="1">
      <alignment horizontal="center" vertical="center"/>
    </xf>
    <xf numFmtId="208" fontId="2" fillId="0" borderId="0" xfId="5356" applyNumberFormat="1" applyFont="1" applyAlignment="1">
      <alignment vertical="center"/>
    </xf>
    <xf numFmtId="0" fontId="6" fillId="0" borderId="35" xfId="4299" applyFont="1" applyBorder="1" applyAlignment="1">
      <alignment horizontal="center" vertical="center"/>
    </xf>
    <xf numFmtId="0" fontId="6" fillId="0" borderId="0" xfId="4299" applyFont="1" applyAlignment="1">
      <alignment horizontal="center" vertical="center"/>
    </xf>
    <xf numFmtId="41" fontId="6" fillId="0" borderId="35" xfId="5356" applyNumberFormat="1" applyFont="1" applyBorder="1" applyAlignment="1">
      <alignment horizontal="center" vertical="center"/>
    </xf>
    <xf numFmtId="41" fontId="6" fillId="0" borderId="1" xfId="5356" applyNumberFormat="1" applyFont="1" applyBorder="1" applyAlignment="1">
      <alignment horizontal="center" vertical="center"/>
    </xf>
    <xf numFmtId="208" fontId="6" fillId="0" borderId="0" xfId="5356" applyNumberFormat="1" applyFont="1" applyAlignment="1">
      <alignment horizontal="left" vertical="center"/>
    </xf>
    <xf numFmtId="209" fontId="2" fillId="0" borderId="0" xfId="5356" applyNumberFormat="1" applyFont="1" applyAlignment="1">
      <alignment horizontal="center" vertical="center"/>
    </xf>
    <xf numFmtId="208" fontId="6" fillId="0" borderId="0" xfId="5356" applyNumberFormat="1" applyFont="1" applyAlignment="1">
      <alignment horizontal="center" vertical="center"/>
    </xf>
    <xf numFmtId="181" fontId="2" fillId="0" borderId="0" xfId="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Border="1" applyAlignment="1">
      <alignment vertical="center"/>
    </xf>
    <xf numFmtId="181" fontId="2" fillId="0" borderId="0" xfId="4216" applyNumberFormat="1" applyFont="1" applyFill="1" applyBorder="1" applyAlignment="1">
      <alignment horizontal="right" vertical="center"/>
    </xf>
    <xf numFmtId="181" fontId="2" fillId="0" borderId="0" xfId="4216" applyNumberFormat="1" applyFont="1" applyFill="1" applyAlignment="1">
      <alignment vertical="center"/>
    </xf>
    <xf numFmtId="181" fontId="2" fillId="0" borderId="0" xfId="4003" applyNumberFormat="1" applyFont="1" applyFill="1" applyAlignment="1">
      <alignment vertical="center"/>
    </xf>
    <xf numFmtId="43" fontId="27" fillId="0" borderId="0" xfId="4003" applyFont="1" applyFill="1" applyAlignment="1">
      <alignment vertical="center"/>
    </xf>
    <xf numFmtId="208" fontId="2" fillId="0" borderId="0" xfId="5356" applyNumberFormat="1" applyFont="1" applyAlignment="1">
      <alignment horizontal="center" vertical="center"/>
    </xf>
    <xf numFmtId="43" fontId="2" fillId="0" borderId="0" xfId="6" applyFont="1" applyFill="1" applyBorder="1" applyAlignment="1">
      <alignment horizontal="right" vertical="center"/>
    </xf>
    <xf numFmtId="43" fontId="2" fillId="0" borderId="0" xfId="6" applyFont="1" applyFill="1" applyBorder="1" applyAlignment="1">
      <alignment vertical="center"/>
    </xf>
    <xf numFmtId="181" fontId="28" fillId="0" borderId="0" xfId="0" applyNumberFormat="1" applyFont="1"/>
    <xf numFmtId="43" fontId="28" fillId="0" borderId="0" xfId="3247" applyFont="1" applyFill="1" applyBorder="1" applyAlignment="1">
      <alignment vertical="center"/>
    </xf>
    <xf numFmtId="208" fontId="28" fillId="0" borderId="0" xfId="5356" applyNumberFormat="1" applyFont="1" applyAlignment="1">
      <alignment vertical="center"/>
    </xf>
    <xf numFmtId="208" fontId="6" fillId="0" borderId="0" xfId="5356" applyNumberFormat="1" applyFont="1" applyAlignment="1">
      <alignment vertical="center"/>
    </xf>
    <xf numFmtId="181" fontId="6" fillId="0" borderId="3" xfId="4216" applyNumberFormat="1" applyFont="1" applyFill="1" applyBorder="1" applyAlignment="1">
      <alignment horizontal="right" vertical="center"/>
    </xf>
    <xf numFmtId="181" fontId="6" fillId="0" borderId="0" xfId="4216" applyNumberFormat="1" applyFont="1" applyFill="1" applyBorder="1" applyAlignment="1">
      <alignment horizontal="right" vertical="center"/>
    </xf>
    <xf numFmtId="43" fontId="27" fillId="0" borderId="0" xfId="3247" applyFont="1" applyFill="1" applyBorder="1" applyAlignment="1">
      <alignment vertical="center"/>
    </xf>
    <xf numFmtId="181" fontId="2" fillId="0" borderId="0" xfId="4216" applyNumberFormat="1" applyFont="1" applyFill="1" applyAlignment="1">
      <alignment horizontal="right" vertical="center"/>
    </xf>
    <xf numFmtId="181" fontId="2" fillId="0" borderId="0" xfId="3247" applyNumberFormat="1" applyFont="1" applyFill="1" applyAlignment="1">
      <alignment horizontal="right" vertical="center"/>
    </xf>
    <xf numFmtId="181" fontId="2" fillId="0" borderId="0" xfId="3247" applyNumberFormat="1" applyFont="1" applyFill="1" applyBorder="1" applyAlignment="1">
      <alignment horizontal="right" vertical="center"/>
    </xf>
    <xf numFmtId="208" fontId="30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horizontal="center" vertical="center"/>
    </xf>
    <xf numFmtId="181" fontId="30" fillId="0" borderId="0" xfId="3247" applyNumberFormat="1" applyFont="1" applyFill="1" applyBorder="1" applyAlignment="1">
      <alignment horizontal="right" vertical="center"/>
    </xf>
    <xf numFmtId="181" fontId="30" fillId="0" borderId="0" xfId="4216" applyNumberFormat="1" applyFont="1" applyFill="1" applyBorder="1" applyAlignment="1">
      <alignment horizontal="right" vertical="center"/>
    </xf>
    <xf numFmtId="41" fontId="1" fillId="0" borderId="0" xfId="5356" applyNumberFormat="1" applyFont="1" applyAlignment="1">
      <alignment horizontal="right" vertical="center"/>
    </xf>
    <xf numFmtId="41" fontId="1" fillId="0" borderId="0" xfId="3247" applyNumberFormat="1" applyFont="1" applyFill="1" applyBorder="1" applyAlignment="1">
      <alignment vertical="center"/>
    </xf>
    <xf numFmtId="41" fontId="3" fillId="0" borderId="0" xfId="5356" applyNumberFormat="1" applyFont="1" applyAlignment="1">
      <alignment horizontal="right" vertical="center"/>
    </xf>
    <xf numFmtId="41" fontId="4" fillId="0" borderId="0" xfId="3247" applyNumberFormat="1" applyFont="1" applyFill="1" applyBorder="1" applyAlignment="1">
      <alignment vertical="center"/>
    </xf>
    <xf numFmtId="208" fontId="21" fillId="0" borderId="0" xfId="5356" applyNumberFormat="1" applyFont="1" applyAlignment="1">
      <alignment horizontal="center" vertical="center"/>
    </xf>
    <xf numFmtId="43" fontId="34" fillId="0" borderId="0" xfId="6" applyFont="1" applyFill="1" applyAlignment="1">
      <alignment vertical="center"/>
    </xf>
    <xf numFmtId="0" fontId="34" fillId="0" borderId="0" xfId="3631" applyFont="1" applyAlignment="1">
      <alignment vertical="center"/>
    </xf>
    <xf numFmtId="0" fontId="4" fillId="0" borderId="0" xfId="3631" applyFont="1" applyAlignment="1">
      <alignment vertical="center"/>
    </xf>
    <xf numFmtId="43" fontId="30" fillId="0" borderId="0" xfId="6" applyFont="1" applyFill="1" applyAlignment="1">
      <alignment vertical="center"/>
    </xf>
    <xf numFmtId="0" fontId="30" fillId="0" borderId="0" xfId="3631" applyFont="1" applyAlignment="1">
      <alignment vertical="center"/>
    </xf>
    <xf numFmtId="0" fontId="27" fillId="0" borderId="0" xfId="3631" applyFont="1" applyAlignment="1">
      <alignment vertical="top"/>
    </xf>
    <xf numFmtId="0" fontId="30" fillId="0" borderId="1" xfId="3631" applyFont="1" applyBorder="1" applyAlignment="1">
      <alignment vertical="center"/>
    </xf>
    <xf numFmtId="0" fontId="30" fillId="0" borderId="1" xfId="3631" applyFont="1" applyBorder="1" applyAlignment="1">
      <alignment horizontal="right" vertical="center"/>
    </xf>
    <xf numFmtId="0" fontId="30" fillId="0" borderId="2" xfId="3631" applyFont="1" applyBorder="1" applyAlignment="1">
      <alignment vertical="center"/>
    </xf>
    <xf numFmtId="208" fontId="18" fillId="0" borderId="0" xfId="5356" applyNumberFormat="1" applyFont="1" applyAlignment="1">
      <alignment vertical="center"/>
    </xf>
    <xf numFmtId="208" fontId="20" fillId="0" borderId="0" xfId="5356" applyNumberFormat="1" applyFont="1" applyAlignment="1">
      <alignment horizontal="center" vertical="center"/>
    </xf>
    <xf numFmtId="208" fontId="18" fillId="0" borderId="0" xfId="5356" applyNumberFormat="1" applyFont="1" applyAlignment="1">
      <alignment horizontal="center" vertical="center"/>
    </xf>
    <xf numFmtId="41" fontId="30" fillId="0" borderId="0" xfId="5356" applyNumberFormat="1" applyFont="1" applyAlignment="1">
      <alignment horizontal="centerContinuous" vertical="center"/>
    </xf>
    <xf numFmtId="41" fontId="30" fillId="0" borderId="0" xfId="5356" applyNumberFormat="1" applyFont="1" applyAlignment="1">
      <alignment vertical="center"/>
    </xf>
    <xf numFmtId="41" fontId="30" fillId="0" borderId="2" xfId="5356" applyNumberFormat="1" applyFont="1" applyBorder="1" applyAlignment="1">
      <alignment horizontal="center"/>
    </xf>
    <xf numFmtId="41" fontId="30" fillId="0" borderId="0" xfId="5356" applyNumberFormat="1" applyFont="1" applyAlignment="1">
      <alignment horizontal="center" vertical="center"/>
    </xf>
    <xf numFmtId="43" fontId="24" fillId="0" borderId="0" xfId="6" applyFont="1" applyFill="1" applyAlignment="1">
      <alignment vertical="center"/>
    </xf>
    <xf numFmtId="0" fontId="26" fillId="0" borderId="0" xfId="0" applyFont="1"/>
    <xf numFmtId="41" fontId="181" fillId="0" borderId="35" xfId="5356" applyNumberFormat="1" applyFont="1" applyBorder="1" applyAlignment="1">
      <alignment horizontal="center"/>
    </xf>
    <xf numFmtId="41" fontId="30" fillId="0" borderId="2" xfId="5356" applyNumberFormat="1" applyFont="1" applyBorder="1" applyAlignment="1">
      <alignment horizontal="center" wrapText="1"/>
    </xf>
    <xf numFmtId="208" fontId="30" fillId="0" borderId="0" xfId="5356" applyNumberFormat="1" applyFont="1" applyAlignment="1">
      <alignment horizontal="left" vertical="center"/>
    </xf>
    <xf numFmtId="209" fontId="20" fillId="0" borderId="0" xfId="5356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181" fontId="27" fillId="0" borderId="0" xfId="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Alignment="1">
      <alignment vertical="center"/>
    </xf>
    <xf numFmtId="181" fontId="27" fillId="0" borderId="0" xfId="3247" applyNumberFormat="1" applyFont="1" applyFill="1" applyBorder="1" applyAlignment="1">
      <alignment horizontal="right" vertical="center"/>
    </xf>
    <xf numFmtId="43" fontId="19" fillId="0" borderId="0" xfId="6" applyFont="1" applyFill="1" applyBorder="1" applyAlignment="1">
      <alignment vertical="center"/>
    </xf>
    <xf numFmtId="208" fontId="19" fillId="0" borderId="0" xfId="5356" applyNumberFormat="1" applyFont="1" applyAlignment="1">
      <alignment vertical="center"/>
    </xf>
    <xf numFmtId="181" fontId="27" fillId="0" borderId="0" xfId="4216" applyNumberFormat="1" applyFont="1" applyFill="1" applyBorder="1" applyAlignment="1">
      <alignment horizontal="right" vertical="center"/>
    </xf>
    <xf numFmtId="181" fontId="27" fillId="0" borderId="0" xfId="4216" applyNumberFormat="1" applyFont="1" applyFill="1" applyBorder="1" applyAlignment="1">
      <alignment vertical="center"/>
    </xf>
    <xf numFmtId="43" fontId="18" fillId="0" borderId="0" xfId="6" applyFont="1" applyFill="1" applyBorder="1" applyAlignment="1">
      <alignment vertical="center"/>
    </xf>
    <xf numFmtId="181" fontId="30" fillId="0" borderId="3" xfId="6" applyNumberFormat="1" applyFont="1" applyFill="1" applyBorder="1" applyAlignment="1">
      <alignment horizontal="right" vertical="center"/>
    </xf>
    <xf numFmtId="208" fontId="20" fillId="0" borderId="0" xfId="5356" applyNumberFormat="1" applyFont="1" applyAlignment="1">
      <alignment vertical="center"/>
    </xf>
    <xf numFmtId="208" fontId="182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181" fontId="28" fillId="0" borderId="0" xfId="4216" applyNumberFormat="1" applyFont="1" applyFill="1" applyAlignment="1">
      <alignment horizontal="right" vertical="center"/>
    </xf>
    <xf numFmtId="181" fontId="28" fillId="0" borderId="0" xfId="4216" applyNumberFormat="1" applyFont="1" applyFill="1" applyAlignment="1">
      <alignment vertical="center"/>
    </xf>
    <xf numFmtId="181" fontId="28" fillId="0" borderId="0" xfId="6" applyNumberFormat="1" applyFont="1" applyFill="1" applyAlignment="1">
      <alignment horizontal="right" vertical="center"/>
    </xf>
    <xf numFmtId="181" fontId="28" fillId="0" borderId="0" xfId="3247" applyNumberFormat="1" applyFont="1" applyFill="1" applyBorder="1" applyAlignment="1">
      <alignment horizontal="right" vertical="center"/>
    </xf>
    <xf numFmtId="181" fontId="28" fillId="0" borderId="0" xfId="3247" applyNumberFormat="1" applyFont="1" applyFill="1" applyAlignment="1">
      <alignment horizontal="right" vertical="center"/>
    </xf>
    <xf numFmtId="181" fontId="28" fillId="0" borderId="0" xfId="3247" applyNumberFormat="1" applyFont="1" applyFill="1" applyAlignment="1">
      <alignment vertical="center"/>
    </xf>
    <xf numFmtId="43" fontId="20" fillId="0" borderId="0" xfId="6" applyFont="1" applyFill="1" applyBorder="1" applyAlignment="1">
      <alignment vertical="center"/>
    </xf>
    <xf numFmtId="0" fontId="26" fillId="0" borderId="0" xfId="6" applyNumberFormat="1" applyFont="1" applyFill="1" applyAlignment="1">
      <alignment horizontal="center" vertical="center"/>
    </xf>
    <xf numFmtId="181" fontId="19" fillId="0" borderId="0" xfId="3247" applyNumberFormat="1" applyFont="1" applyFill="1" applyBorder="1" applyAlignment="1">
      <alignment horizontal="right" vertical="center"/>
    </xf>
    <xf numFmtId="181" fontId="19" fillId="0" borderId="0" xfId="4216" applyNumberFormat="1" applyFont="1" applyFill="1" applyBorder="1" applyAlignment="1">
      <alignment horizontal="right" vertical="center"/>
    </xf>
    <xf numFmtId="181" fontId="18" fillId="0" borderId="0" xfId="4216" applyNumberFormat="1" applyFont="1" applyFill="1" applyBorder="1" applyAlignment="1">
      <alignment horizontal="right" vertical="center"/>
    </xf>
    <xf numFmtId="208" fontId="33" fillId="0" borderId="0" xfId="5356" applyNumberFormat="1" applyFont="1" applyAlignment="1">
      <alignment horizontal="center" vertical="center"/>
    </xf>
    <xf numFmtId="208" fontId="34" fillId="0" borderId="0" xfId="4299" applyNumberFormat="1" applyFont="1" applyAlignment="1">
      <alignment horizontal="center" vertical="center"/>
    </xf>
    <xf numFmtId="208" fontId="5" fillId="0" borderId="0" xfId="4299" applyNumberFormat="1" applyFont="1" applyAlignment="1">
      <alignment horizontal="center" vertical="center"/>
    </xf>
    <xf numFmtId="0" fontId="6" fillId="0" borderId="0" xfId="4299" applyFont="1" applyAlignment="1">
      <alignment vertical="center"/>
    </xf>
    <xf numFmtId="0" fontId="6" fillId="0" borderId="1" xfId="4299" applyFont="1" applyBorder="1" applyAlignment="1">
      <alignment vertical="center"/>
    </xf>
    <xf numFmtId="0" fontId="6" fillId="0" borderId="1" xfId="4299" applyFont="1" applyBorder="1" applyAlignment="1">
      <alignment horizontal="right" vertical="center"/>
    </xf>
    <xf numFmtId="208" fontId="6" fillId="0" borderId="0" xfId="4299" applyNumberFormat="1" applyFont="1" applyAlignment="1">
      <alignment horizontal="left" vertical="center"/>
    </xf>
    <xf numFmtId="41" fontId="6" fillId="0" borderId="0" xfId="4299" applyNumberFormat="1" applyFont="1" applyAlignment="1">
      <alignment horizontal="right" vertical="center"/>
    </xf>
    <xf numFmtId="208" fontId="6" fillId="0" borderId="0" xfId="4299" applyNumberFormat="1" applyFont="1" applyAlignment="1">
      <alignment horizontal="center" vertical="center"/>
    </xf>
    <xf numFmtId="41" fontId="6" fillId="0" borderId="0" xfId="4299" applyNumberFormat="1" applyFont="1" applyAlignment="1">
      <alignment horizontal="center" vertical="center"/>
    </xf>
    <xf numFmtId="41" fontId="6" fillId="0" borderId="0" xfId="4299" quotePrefix="1" applyNumberFormat="1" applyFont="1" applyAlignment="1">
      <alignment horizontal="center" vertical="center"/>
    </xf>
    <xf numFmtId="208" fontId="6" fillId="0" borderId="0" xfId="4299" applyNumberFormat="1" applyFont="1" applyAlignment="1" applyProtection="1">
      <alignment horizontal="left" vertical="center"/>
      <protection locked="0"/>
    </xf>
    <xf numFmtId="49" fontId="6" fillId="0" borderId="1" xfId="6" applyNumberFormat="1" applyFont="1" applyFill="1" applyBorder="1" applyAlignment="1">
      <alignment horizontal="center" vertical="center"/>
    </xf>
    <xf numFmtId="49" fontId="6" fillId="0" borderId="0" xfId="4299" applyNumberFormat="1" applyFont="1" applyAlignment="1">
      <alignment horizontal="center" vertical="center"/>
    </xf>
    <xf numFmtId="49" fontId="6" fillId="0" borderId="1" xfId="4299" applyNumberFormat="1" applyFont="1" applyBorder="1" applyAlignment="1">
      <alignment horizontal="center" vertical="center"/>
    </xf>
    <xf numFmtId="0" fontId="2" fillId="0" borderId="0" xfId="4299" applyFont="1" applyAlignment="1">
      <alignment horizontal="center" vertical="center"/>
    </xf>
    <xf numFmtId="208" fontId="2" fillId="0" borderId="0" xfId="4299" applyNumberFormat="1" applyFont="1" applyAlignment="1" applyProtection="1">
      <alignment horizontal="center" vertical="center"/>
      <protection locked="0"/>
    </xf>
    <xf numFmtId="208" fontId="7" fillId="0" borderId="0" xfId="4299" applyNumberFormat="1" applyFont="1" applyAlignment="1" applyProtection="1">
      <alignment horizontal="center" vertical="center"/>
      <protection locked="0"/>
    </xf>
    <xf numFmtId="41" fontId="2" fillId="0" borderId="0" xfId="3247" applyNumberFormat="1" applyFont="1" applyFill="1" applyBorder="1" applyAlignment="1" applyProtection="1">
      <alignment horizontal="right" vertical="center"/>
      <protection locked="0"/>
    </xf>
    <xf numFmtId="0" fontId="2" fillId="0" borderId="0" xfId="4299" applyFont="1" applyAlignment="1">
      <alignment horizontal="left" vertical="center" indent="2"/>
    </xf>
    <xf numFmtId="41" fontId="2" fillId="0" borderId="0" xfId="4003" applyNumberFormat="1" applyFont="1" applyFill="1" applyAlignment="1">
      <alignment horizontal="right" vertical="center"/>
    </xf>
    <xf numFmtId="209" fontId="2" fillId="0" borderId="0" xfId="4299" applyNumberFormat="1" applyFont="1" applyAlignment="1" applyProtection="1">
      <alignment horizontal="center" vertical="center"/>
      <protection locked="0"/>
    </xf>
    <xf numFmtId="0" fontId="6" fillId="0" borderId="0" xfId="4299" applyFont="1" applyAlignment="1">
      <alignment horizontal="left" vertical="center" indent="4"/>
    </xf>
    <xf numFmtId="208" fontId="6" fillId="0" borderId="0" xfId="4299" applyNumberFormat="1" applyFont="1" applyAlignment="1" applyProtection="1">
      <alignment horizontal="center" vertical="center"/>
      <protection locked="0"/>
    </xf>
    <xf numFmtId="208" fontId="35" fillId="0" borderId="0" xfId="4299" applyNumberFormat="1" applyFont="1" applyAlignment="1" applyProtection="1">
      <alignment horizontal="center" vertical="center"/>
      <protection locked="0"/>
    </xf>
    <xf numFmtId="41" fontId="6" fillId="0" borderId="2" xfId="4299" applyNumberFormat="1" applyFont="1" applyBorder="1" applyAlignment="1" applyProtection="1">
      <alignment vertical="center"/>
      <protection locked="0"/>
    </xf>
    <xf numFmtId="41" fontId="6" fillId="0" borderId="0" xfId="3247" applyNumberFormat="1" applyFont="1" applyFill="1" applyBorder="1" applyAlignment="1" applyProtection="1">
      <alignment horizontal="right" vertical="center"/>
      <protection locked="0"/>
    </xf>
    <xf numFmtId="41" fontId="9" fillId="0" borderId="2" xfId="4299" applyNumberFormat="1" applyFont="1" applyBorder="1" applyAlignment="1" applyProtection="1">
      <alignment vertical="center"/>
      <protection locked="0"/>
    </xf>
    <xf numFmtId="0" fontId="6" fillId="0" borderId="0" xfId="4299" applyFont="1" applyAlignment="1" applyProtection="1">
      <alignment vertical="center"/>
      <protection locked="0"/>
    </xf>
    <xf numFmtId="43" fontId="2" fillId="0" borderId="0" xfId="6" applyFont="1" applyFill="1" applyBorder="1" applyAlignment="1" applyProtection="1">
      <alignment horizontal="right" vertical="center"/>
      <protection locked="0"/>
    </xf>
    <xf numFmtId="181" fontId="2" fillId="0" borderId="0" xfId="6" applyNumberFormat="1" applyFont="1" applyFill="1" applyAlignment="1">
      <alignment horizontal="right" vertical="center"/>
    </xf>
    <xf numFmtId="41" fontId="6" fillId="0" borderId="5" xfId="4299" applyNumberFormat="1" applyFont="1" applyBorder="1" applyAlignment="1" applyProtection="1">
      <alignment vertical="center"/>
      <protection locked="0"/>
    </xf>
    <xf numFmtId="41" fontId="9" fillId="0" borderId="5" xfId="4299" applyNumberFormat="1" applyFont="1" applyBorder="1" applyAlignment="1" applyProtection="1">
      <alignment vertical="center"/>
      <protection locked="0"/>
    </xf>
    <xf numFmtId="41" fontId="6" fillId="0" borderId="0" xfId="4299" applyNumberFormat="1" applyFont="1" applyAlignment="1" applyProtection="1">
      <alignment vertical="center"/>
      <protection locked="0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36" fillId="0" borderId="0" xfId="4299" applyNumberFormat="1" applyFont="1" applyAlignment="1" applyProtection="1">
      <alignment horizontal="center" vertical="center"/>
      <protection locked="0"/>
    </xf>
    <xf numFmtId="41" fontId="4" fillId="0" borderId="0" xfId="4299" applyNumberFormat="1" applyFont="1" applyAlignment="1" applyProtection="1">
      <alignment vertical="center"/>
      <protection locked="0"/>
    </xf>
    <xf numFmtId="41" fontId="4" fillId="0" borderId="0" xfId="3247" applyNumberFormat="1" applyFont="1" applyFill="1" applyBorder="1" applyAlignment="1" applyProtection="1">
      <alignment horizontal="right" vertical="center"/>
      <protection locked="0"/>
    </xf>
    <xf numFmtId="0" fontId="4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2" shrinkToFit="1"/>
    </xf>
    <xf numFmtId="43" fontId="2" fillId="0" borderId="0" xfId="3247" applyFont="1" applyFill="1" applyBorder="1" applyAlignment="1" applyProtection="1">
      <alignment horizontal="right" vertical="center"/>
      <protection locked="0"/>
    </xf>
    <xf numFmtId="0" fontId="6" fillId="0" borderId="0" xfId="4299" applyFont="1" applyAlignment="1">
      <alignment horizontal="left" vertical="center" indent="2"/>
    </xf>
    <xf numFmtId="41" fontId="9" fillId="0" borderId="1" xfId="4299" applyNumberFormat="1" applyFont="1" applyBorder="1" applyAlignment="1" applyProtection="1">
      <alignment vertical="center"/>
      <protection locked="0"/>
    </xf>
    <xf numFmtId="168" fontId="2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>
      <alignment horizontal="left" vertical="center" indent="2"/>
    </xf>
    <xf numFmtId="168" fontId="4" fillId="0" borderId="0" xfId="4299" applyNumberFormat="1" applyFont="1" applyAlignment="1" applyProtection="1">
      <alignment vertical="center"/>
      <protection locked="0"/>
    </xf>
    <xf numFmtId="0" fontId="34" fillId="0" borderId="0" xfId="4299" applyFont="1" applyAlignment="1" applyProtection="1">
      <alignment vertical="center"/>
      <protection locked="0"/>
    </xf>
    <xf numFmtId="208" fontId="33" fillId="0" borderId="0" xfId="5356" applyNumberFormat="1" applyFont="1" applyAlignment="1">
      <alignment vertical="center"/>
    </xf>
    <xf numFmtId="208" fontId="1" fillId="0" borderId="0" xfId="4299" applyNumberFormat="1" applyFont="1" applyAlignment="1" applyProtection="1">
      <alignment horizontal="center" vertical="center"/>
      <protection locked="0"/>
    </xf>
    <xf numFmtId="208" fontId="8" fillId="0" borderId="0" xfId="4299" applyNumberFormat="1" applyFont="1" applyAlignment="1" applyProtection="1">
      <alignment horizontal="center" vertical="center"/>
      <protection locked="0"/>
    </xf>
    <xf numFmtId="41" fontId="1" fillId="0" borderId="0" xfId="3247" applyNumberFormat="1" applyFont="1" applyFill="1" applyBorder="1" applyAlignment="1" applyProtection="1">
      <alignment horizontal="right" vertical="center"/>
      <protection locked="0"/>
    </xf>
    <xf numFmtId="0" fontId="5" fillId="0" borderId="0" xfId="4299" applyFont="1" applyAlignment="1" applyProtection="1">
      <alignment vertical="center"/>
      <protection locked="0"/>
    </xf>
    <xf numFmtId="0" fontId="34" fillId="0" borderId="0" xfId="4299" applyFont="1" applyAlignment="1">
      <alignment vertical="center"/>
    </xf>
    <xf numFmtId="0" fontId="6" fillId="0" borderId="0" xfId="4299" applyFont="1" applyAlignment="1">
      <alignment horizontal="left" vertical="center"/>
    </xf>
    <xf numFmtId="208" fontId="2" fillId="0" borderId="0" xfId="4299" applyNumberFormat="1" applyFont="1" applyAlignment="1" applyProtection="1">
      <alignment horizontal="left" vertical="center"/>
      <protection locked="0"/>
    </xf>
    <xf numFmtId="41" fontId="2" fillId="0" borderId="0" xfId="4299" applyNumberFormat="1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4"/>
    </xf>
    <xf numFmtId="41" fontId="2" fillId="0" borderId="5" xfId="4299" applyNumberFormat="1" applyFont="1" applyBorder="1" applyAlignment="1" applyProtection="1">
      <alignment vertical="center"/>
      <protection locked="0"/>
    </xf>
    <xf numFmtId="41" fontId="2" fillId="0" borderId="36" xfId="4003" applyNumberFormat="1" applyFont="1" applyFill="1" applyBorder="1" applyAlignment="1">
      <alignment horizontal="right" vertical="center"/>
    </xf>
    <xf numFmtId="41" fontId="2" fillId="0" borderId="5" xfId="4003" applyNumberFormat="1" applyFont="1" applyFill="1" applyBorder="1" applyAlignment="1">
      <alignment horizontal="right" vertical="center"/>
    </xf>
    <xf numFmtId="0" fontId="3" fillId="0" borderId="0" xfId="4299" applyFont="1" applyAlignment="1" applyProtection="1">
      <alignment vertical="center"/>
      <protection locked="0"/>
    </xf>
    <xf numFmtId="0" fontId="2" fillId="0" borderId="0" xfId="4299" applyFont="1" applyAlignment="1">
      <alignment horizontal="left" vertical="center" indent="3"/>
    </xf>
    <xf numFmtId="0" fontId="2" fillId="0" borderId="0" xfId="4299" applyFont="1" applyAlignment="1">
      <alignment horizontal="left" vertical="center"/>
    </xf>
    <xf numFmtId="41" fontId="9" fillId="0" borderId="4" xfId="4299" applyNumberFormat="1" applyFont="1" applyBorder="1" applyAlignment="1" applyProtection="1">
      <alignment vertical="center"/>
      <protection locked="0"/>
    </xf>
    <xf numFmtId="43" fontId="6" fillId="0" borderId="0" xfId="6" applyFont="1" applyFill="1" applyBorder="1" applyAlignment="1" applyProtection="1">
      <alignment horizontal="right" vertical="center"/>
      <protection locked="0"/>
    </xf>
    <xf numFmtId="208" fontId="1" fillId="0" borderId="0" xfId="4299" applyNumberFormat="1" applyFont="1" applyAlignment="1" applyProtection="1">
      <alignment horizontal="left" vertical="center"/>
      <protection locked="0"/>
    </xf>
    <xf numFmtId="41" fontId="1" fillId="0" borderId="0" xfId="4299" applyNumberFormat="1" applyFont="1" applyAlignment="1" applyProtection="1">
      <alignment vertical="center"/>
      <protection locked="0"/>
    </xf>
    <xf numFmtId="41" fontId="1" fillId="0" borderId="0" xfId="3247" applyNumberFormat="1" applyFont="1" applyFill="1" applyBorder="1" applyAlignment="1" applyProtection="1">
      <alignment vertical="center"/>
      <protection locked="0"/>
    </xf>
    <xf numFmtId="0" fontId="1" fillId="0" borderId="0" xfId="4299" applyFont="1" applyAlignment="1" applyProtection="1">
      <alignment vertical="center"/>
      <protection locked="0"/>
    </xf>
    <xf numFmtId="3" fontId="184" fillId="0" borderId="0" xfId="5296" applyNumberFormat="1" applyFont="1" applyAlignment="1">
      <alignment vertical="center"/>
    </xf>
    <xf numFmtId="0" fontId="184" fillId="0" borderId="0" xfId="2882" applyFont="1" applyAlignment="1">
      <alignment horizontal="center" vertical="center"/>
    </xf>
    <xf numFmtId="0" fontId="184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center" vertical="center"/>
    </xf>
    <xf numFmtId="0" fontId="183" fillId="0" borderId="0" xfId="5296" applyFont="1" applyAlignment="1">
      <alignment horizontal="left" vertical="center" indent="4"/>
    </xf>
    <xf numFmtId="41" fontId="183" fillId="0" borderId="0" xfId="5296" applyNumberFormat="1" applyFont="1" applyAlignment="1">
      <alignment vertical="center"/>
    </xf>
    <xf numFmtId="0" fontId="183" fillId="0" borderId="0" xfId="5296" applyFont="1" applyAlignment="1">
      <alignment horizontal="left" vertical="center" indent="5"/>
    </xf>
    <xf numFmtId="0" fontId="184" fillId="0" borderId="0" xfId="5296" applyFont="1" applyAlignment="1">
      <alignment horizontal="center" wrapText="1"/>
    </xf>
    <xf numFmtId="0" fontId="184" fillId="0" borderId="0" xfId="5296" applyFont="1" applyAlignment="1">
      <alignment horizontal="left" wrapText="1"/>
    </xf>
    <xf numFmtId="0" fontId="188" fillId="0" borderId="0" xfId="5296" applyFont="1" applyAlignment="1">
      <alignment horizontal="left" vertical="center" indent="2"/>
    </xf>
    <xf numFmtId="0" fontId="184" fillId="0" borderId="0" xfId="5296" applyFont="1" applyAlignment="1">
      <alignment horizontal="left" vertical="center" indent="4"/>
    </xf>
    <xf numFmtId="41" fontId="185" fillId="0" borderId="0" xfId="5296" applyNumberFormat="1" applyFont="1" applyAlignment="1">
      <alignment horizontal="center" vertical="center"/>
    </xf>
    <xf numFmtId="41" fontId="184" fillId="0" borderId="0" xfId="5296" applyNumberFormat="1" applyFont="1" applyAlignment="1">
      <alignment horizontal="right" vertical="center"/>
    </xf>
    <xf numFmtId="0" fontId="1" fillId="0" borderId="0" xfId="5296" applyFont="1" applyAlignment="1">
      <alignment horizontal="left" vertical="center" indent="4"/>
    </xf>
    <xf numFmtId="41" fontId="8" fillId="0" borderId="0" xfId="5296" applyNumberFormat="1" applyFont="1" applyAlignment="1">
      <alignment horizontal="center" vertical="center"/>
    </xf>
    <xf numFmtId="168" fontId="8" fillId="0" borderId="0" xfId="5296" applyNumberFormat="1" applyFont="1" applyAlignment="1">
      <alignment horizontal="center" vertical="center"/>
    </xf>
    <xf numFmtId="168" fontId="1" fillId="0" borderId="0" xfId="5296" applyNumberFormat="1" applyFont="1" applyAlignment="1">
      <alignment horizontal="right" vertical="center"/>
    </xf>
    <xf numFmtId="0" fontId="184" fillId="0" borderId="0" xfId="2882" applyFont="1" applyAlignment="1">
      <alignment horizontal="left" vertical="top" indent="4"/>
    </xf>
    <xf numFmtId="208" fontId="184" fillId="0" borderId="0" xfId="5296" applyNumberFormat="1" applyFont="1" applyAlignment="1">
      <alignment horizontal="left" vertical="center"/>
    </xf>
    <xf numFmtId="181" fontId="184" fillId="0" borderId="0" xfId="5296" applyNumberFormat="1" applyFont="1" applyAlignment="1">
      <alignment vertical="center"/>
    </xf>
    <xf numFmtId="181" fontId="183" fillId="0" borderId="0" xfId="5296" applyNumberFormat="1" applyFont="1" applyAlignment="1">
      <alignment vertical="center"/>
    </xf>
    <xf numFmtId="3" fontId="188" fillId="0" borderId="0" xfId="5296" applyNumberFormat="1" applyFont="1" applyAlignment="1">
      <alignment vertical="center"/>
    </xf>
    <xf numFmtId="208" fontId="4" fillId="0" borderId="0" xfId="4299" quotePrefix="1" applyNumberFormat="1" applyFont="1" applyAlignment="1">
      <alignment horizontal="center" vertical="center"/>
    </xf>
    <xf numFmtId="208" fontId="34" fillId="0" borderId="0" xfId="4299" applyNumberFormat="1" applyFont="1" applyAlignment="1">
      <alignment horizontal="center" vertical="center"/>
    </xf>
    <xf numFmtId="41" fontId="6" fillId="0" borderId="1" xfId="4299" applyNumberFormat="1" applyFont="1" applyBorder="1" applyAlignment="1">
      <alignment horizontal="center" vertical="center"/>
    </xf>
    <xf numFmtId="208" fontId="4" fillId="0" borderId="0" xfId="5356" quotePrefix="1" applyNumberFormat="1" applyFont="1" applyAlignment="1">
      <alignment horizontal="center" vertical="center"/>
    </xf>
    <xf numFmtId="208" fontId="4" fillId="0" borderId="0" xfId="5356" applyNumberFormat="1" applyFont="1" applyAlignment="1">
      <alignment horizontal="center" vertical="center"/>
    </xf>
    <xf numFmtId="0" fontId="34" fillId="0" borderId="0" xfId="3631" applyFont="1" applyAlignment="1">
      <alignment horizontal="center" vertical="center"/>
    </xf>
    <xf numFmtId="0" fontId="30" fillId="0" borderId="0" xfId="3631" applyFont="1" applyAlignment="1">
      <alignment horizontal="center" vertical="center"/>
    </xf>
    <xf numFmtId="41" fontId="30" fillId="0" borderId="4" xfId="5356" applyNumberFormat="1" applyFont="1" applyBorder="1" applyAlignment="1">
      <alignment horizontal="center" wrapText="1"/>
    </xf>
    <xf numFmtId="41" fontId="30" fillId="0" borderId="35" xfId="5356" applyNumberFormat="1" applyFont="1" applyBorder="1" applyAlignment="1">
      <alignment horizontal="center" wrapText="1"/>
    </xf>
    <xf numFmtId="0" fontId="30" fillId="0" borderId="2" xfId="3631" applyFont="1" applyBorder="1" applyAlignment="1">
      <alignment horizontal="center" vertical="center"/>
    </xf>
    <xf numFmtId="41" fontId="30" fillId="0" borderId="1" xfId="5356" applyNumberFormat="1" applyFont="1" applyBorder="1" applyAlignment="1">
      <alignment horizontal="center"/>
    </xf>
    <xf numFmtId="41" fontId="30" fillId="0" borderId="2" xfId="5356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1" fontId="6" fillId="0" borderId="1" xfId="5356" applyNumberFormat="1" applyFont="1" applyBorder="1" applyAlignment="1">
      <alignment horizontal="center"/>
    </xf>
    <xf numFmtId="41" fontId="189" fillId="0" borderId="2" xfId="5356" applyNumberFormat="1" applyFont="1" applyBorder="1" applyAlignment="1">
      <alignment horizontal="center" wrapText="1"/>
    </xf>
    <xf numFmtId="208" fontId="1" fillId="0" borderId="0" xfId="5356" quotePrefix="1" applyNumberFormat="1" applyFont="1" applyAlignment="1">
      <alignment horizontal="center" vertical="center"/>
    </xf>
    <xf numFmtId="208" fontId="1" fillId="0" borderId="0" xfId="5356" applyNumberFormat="1" applyFont="1" applyAlignment="1">
      <alignment horizontal="center" vertical="center"/>
    </xf>
    <xf numFmtId="41" fontId="6" fillId="0" borderId="0" xfId="5356" applyNumberFormat="1" applyFont="1" applyAlignment="1">
      <alignment horizontal="right" vertical="center"/>
    </xf>
    <xf numFmtId="41" fontId="6" fillId="0" borderId="1" xfId="5356" applyNumberFormat="1" applyFont="1" applyBorder="1" applyAlignment="1">
      <alignment horizontal="right" vertical="center"/>
    </xf>
    <xf numFmtId="0" fontId="31" fillId="2" borderId="2" xfId="0" applyFont="1" applyFill="1" applyBorder="1" applyAlignment="1">
      <alignment horizontal="center"/>
    </xf>
    <xf numFmtId="41" fontId="30" fillId="2" borderId="1" xfId="5356" applyNumberFormat="1" applyFont="1" applyFill="1" applyBorder="1" applyAlignment="1">
      <alignment horizontal="center" vertical="center"/>
    </xf>
    <xf numFmtId="41" fontId="32" fillId="2" borderId="2" xfId="5356" applyNumberFormat="1" applyFont="1" applyFill="1" applyBorder="1" applyAlignment="1">
      <alignment horizontal="center" vertical="center" wrapText="1"/>
    </xf>
    <xf numFmtId="208" fontId="16" fillId="2" borderId="0" xfId="5356" quotePrefix="1" applyNumberFormat="1" applyFont="1" applyFill="1" applyAlignment="1">
      <alignment horizontal="center" vertical="center"/>
    </xf>
    <xf numFmtId="208" fontId="16" fillId="2" borderId="0" xfId="5356" applyNumberFormat="1" applyFont="1" applyFill="1" applyAlignment="1">
      <alignment horizontal="center" vertical="center"/>
    </xf>
    <xf numFmtId="0" fontId="23" fillId="2" borderId="0" xfId="3631" applyFont="1" applyFill="1" applyAlignment="1">
      <alignment horizontal="center" vertical="center"/>
    </xf>
    <xf numFmtId="41" fontId="30" fillId="2" borderId="0" xfId="5356" applyNumberFormat="1" applyFont="1" applyFill="1" applyAlignment="1">
      <alignment horizontal="right" vertical="center"/>
    </xf>
    <xf numFmtId="41" fontId="30" fillId="2" borderId="1" xfId="5356" applyNumberFormat="1" applyFont="1" applyFill="1" applyBorder="1" applyAlignment="1">
      <alignment horizontal="right" vertical="center"/>
    </xf>
    <xf numFmtId="0" fontId="19" fillId="2" borderId="2" xfId="3631" applyFont="1" applyFill="1" applyBorder="1" applyAlignment="1">
      <alignment horizontal="center" vertical="center"/>
    </xf>
    <xf numFmtId="41" fontId="19" fillId="2" borderId="1" xfId="5356" applyNumberFormat="1" applyFont="1" applyFill="1" applyBorder="1" applyAlignment="1">
      <alignment horizontal="center" vertical="center"/>
    </xf>
    <xf numFmtId="41" fontId="19" fillId="2" borderId="4" xfId="5356" applyNumberFormat="1" applyFont="1" applyFill="1" applyBorder="1" applyAlignment="1">
      <alignment horizontal="center" vertical="center" wrapText="1"/>
    </xf>
    <xf numFmtId="41" fontId="19" fillId="2" borderId="0" xfId="5356" applyNumberFormat="1" applyFont="1" applyFill="1" applyAlignment="1">
      <alignment horizontal="center" vertical="center" wrapText="1"/>
    </xf>
    <xf numFmtId="41" fontId="19" fillId="2" borderId="1" xfId="5356" applyNumberFormat="1" applyFont="1" applyFill="1" applyBorder="1" applyAlignment="1">
      <alignment horizontal="center" vertical="center" wrapText="1"/>
    </xf>
    <xf numFmtId="0" fontId="24" fillId="2" borderId="0" xfId="3631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2882" applyFont="1" applyBorder="1" applyAlignment="1">
      <alignment horizontal="right" vertical="center"/>
    </xf>
    <xf numFmtId="41" fontId="13" fillId="0" borderId="0" xfId="3247" applyNumberFormat="1" applyFont="1" applyFill="1" applyBorder="1" applyAlignment="1">
      <alignment horizontal="center" vertical="center"/>
    </xf>
    <xf numFmtId="41" fontId="13" fillId="0" borderId="0" xfId="5296" applyNumberFormat="1" applyFont="1" applyAlignment="1">
      <alignment horizontal="center" vertical="center"/>
    </xf>
    <xf numFmtId="0" fontId="12" fillId="0" borderId="0" xfId="2882" applyFont="1" applyAlignment="1">
      <alignment horizontal="center" vertical="center"/>
    </xf>
    <xf numFmtId="208" fontId="16" fillId="0" borderId="0" xfId="4299" quotePrefix="1" applyNumberFormat="1" applyAlignment="1">
      <alignment horizontal="center" vertical="center"/>
    </xf>
    <xf numFmtId="208" fontId="16" fillId="0" borderId="0" xfId="4299" applyNumberFormat="1" applyAlignment="1">
      <alignment horizontal="center" vertical="center"/>
    </xf>
    <xf numFmtId="0" fontId="23" fillId="0" borderId="0" xfId="4299" applyFont="1" applyAlignment="1">
      <alignment horizontal="center" vertical="center"/>
    </xf>
    <xf numFmtId="0" fontId="183" fillId="0" borderId="2" xfId="4299" applyFont="1" applyBorder="1" applyAlignment="1">
      <alignment horizontal="center" vertical="center"/>
    </xf>
    <xf numFmtId="208" fontId="4" fillId="0" borderId="0" xfId="5296" quotePrefix="1" applyNumberFormat="1" applyFont="1" applyAlignment="1">
      <alignment horizontal="center" vertical="center"/>
    </xf>
    <xf numFmtId="208" fontId="4" fillId="0" borderId="0" xfId="5296" applyNumberFormat="1" applyFont="1" applyAlignment="1">
      <alignment horizontal="center" vertical="center"/>
    </xf>
    <xf numFmtId="0" fontId="34" fillId="0" borderId="0" xfId="2882" applyFont="1" applyAlignment="1">
      <alignment horizontal="center" vertical="center"/>
    </xf>
    <xf numFmtId="41" fontId="34" fillId="0" borderId="2" xfId="3247" applyNumberFormat="1" applyFont="1" applyFill="1" applyBorder="1" applyAlignment="1">
      <alignment horizontal="center" vertical="center"/>
    </xf>
    <xf numFmtId="41" fontId="34" fillId="0" borderId="2" xfId="5296" applyNumberFormat="1" applyFont="1" applyBorder="1" applyAlignment="1">
      <alignment horizontal="center" vertical="center"/>
    </xf>
  </cellXfs>
  <cellStyles count="6267">
    <cellStyle name=" a specified number of montd" xfId="293" xr:uid="{00000000-0005-0000-0000-000000000000}"/>
    <cellStyle name=" before or after a specified number of montd" xfId="297" xr:uid="{00000000-0005-0000-0000-000001000000}"/>
    <cellStyle name=" between two dateœ" xfId="9" xr:uid="{00000000-0005-0000-0000-000002000000}"/>
    <cellStyle name=" of whole workdays between two dateœ" xfId="255" xr:uid="{00000000-0005-0000-0000-000003000000}"/>
    <cellStyle name="_x000a_386grabber=M" xfId="300" xr:uid="{00000000-0005-0000-0000-000004000000}"/>
    <cellStyle name="$*#.####" xfId="319" xr:uid="{00000000-0005-0000-0000-000005000000}"/>
    <cellStyle name="%" xfId="20" xr:uid="{00000000-0005-0000-0000-000006000000}"/>
    <cellStyle name="??" xfId="270" xr:uid="{00000000-0005-0000-0000-000007000000}"/>
    <cellStyle name="?? - Style1" xfId="186" xr:uid="{00000000-0005-0000-0000-000008000000}"/>
    <cellStyle name="?? [0] - Style2" xfId="47" xr:uid="{00000000-0005-0000-0000-000009000000}"/>
    <cellStyle name="?? [0]_PERSONAL" xfId="101" xr:uid="{00000000-0005-0000-0000-00000A000000}"/>
    <cellStyle name="?? 2" xfId="172" xr:uid="{00000000-0005-0000-0000-00000B000000}"/>
    <cellStyle name="?????? - Style3" xfId="303" xr:uid="{00000000-0005-0000-0000-00000C000000}"/>
    <cellStyle name="?????? - Style4" xfId="326" xr:uid="{00000000-0005-0000-0000-00000D000000}"/>
    <cellStyle name="?????????????????" xfId="116" xr:uid="{00000000-0005-0000-0000-00000E000000}"/>
    <cellStyle name="????????????????? [0]_MOGAS97" xfId="337" xr:uid="{00000000-0005-0000-0000-00000F000000}"/>
    <cellStyle name="??????????????????? [0]_MOGAS97" xfId="342" xr:uid="{00000000-0005-0000-0000-000010000000}"/>
    <cellStyle name="???????????????????_MOGAS97" xfId="351" xr:uid="{00000000-0005-0000-0000-000011000000}"/>
    <cellStyle name="?????????????????_MOGAS97" xfId="361" xr:uid="{00000000-0005-0000-0000-000012000000}"/>
    <cellStyle name="????_C2+C3+POLY" xfId="363" xr:uid="{00000000-0005-0000-0000-000013000000}"/>
    <cellStyle name="??_PER - Style6" xfId="366" xr:uid="{00000000-0005-0000-0000-000014000000}"/>
    <cellStyle name="»¡µô" xfId="17" xr:uid="{00000000-0005-0000-0000-000015000000}"/>
    <cellStyle name="0" xfId="367" xr:uid="{00000000-0005-0000-0000-000016000000}"/>
    <cellStyle name="0,0_x000d__x000a_NA_x000d__x000a_" xfId="369" xr:uid="{00000000-0005-0000-0000-000017000000}"/>
    <cellStyle name="0::Color [Empty]:False:False:Color [Empty]:Right:None:" xfId="381" xr:uid="{00000000-0005-0000-0000-000018000000}"/>
    <cellStyle name="0::Color [Empty]:True:False:Color [Empty]:Center:None:" xfId="387" xr:uid="{00000000-0005-0000-0000-000019000000}"/>
    <cellStyle name="0::Color [Empty]:True:False:Color [Empty]:Right:None:" xfId="36" xr:uid="{00000000-0005-0000-0000-00001A000000}"/>
    <cellStyle name="0:0.00 [$EUR]:Color [Empty]:False:False:Color [Empty]:Right:None:" xfId="394" xr:uid="{00000000-0005-0000-0000-00001B000000}"/>
    <cellStyle name="14::Color [Empty]:True:False:Color [Empty]:Right:None:" xfId="411" xr:uid="{00000000-0005-0000-0000-00001C000000}"/>
    <cellStyle name="20% - Accent1 10" xfId="413" xr:uid="{00000000-0005-0000-0000-00001D000000}"/>
    <cellStyle name="20% - Accent1 10 2" xfId="416" xr:uid="{00000000-0005-0000-0000-00001E000000}"/>
    <cellStyle name="20% - Accent1 10 2 2" xfId="417" xr:uid="{00000000-0005-0000-0000-00001F000000}"/>
    <cellStyle name="20% - Accent1 10 3" xfId="341" xr:uid="{00000000-0005-0000-0000-000020000000}"/>
    <cellStyle name="20% - Accent1 11" xfId="420" xr:uid="{00000000-0005-0000-0000-000021000000}"/>
    <cellStyle name="20% - Accent1 11 2" xfId="122" xr:uid="{00000000-0005-0000-0000-000022000000}"/>
    <cellStyle name="20% - Accent1 11 2 2" xfId="421" xr:uid="{00000000-0005-0000-0000-000023000000}"/>
    <cellStyle name="20% - Accent1 11 3" xfId="124" xr:uid="{00000000-0005-0000-0000-000024000000}"/>
    <cellStyle name="20% - Accent1 12" xfId="219" xr:uid="{00000000-0005-0000-0000-000025000000}"/>
    <cellStyle name="20% - Accent1 12 2" xfId="424" xr:uid="{00000000-0005-0000-0000-000026000000}"/>
    <cellStyle name="20% - Accent1 12 2 2" xfId="435" xr:uid="{00000000-0005-0000-0000-000027000000}"/>
    <cellStyle name="20% - Accent1 12 3" xfId="439" xr:uid="{00000000-0005-0000-0000-000028000000}"/>
    <cellStyle name="20% - Accent1 13" xfId="225" xr:uid="{00000000-0005-0000-0000-000029000000}"/>
    <cellStyle name="20% - Accent1 13 2" xfId="456" xr:uid="{00000000-0005-0000-0000-00002A000000}"/>
    <cellStyle name="20% - Accent1 13 2 2" xfId="465" xr:uid="{00000000-0005-0000-0000-00002B000000}"/>
    <cellStyle name="20% - Accent1 13 3" xfId="470" xr:uid="{00000000-0005-0000-0000-00002C000000}"/>
    <cellStyle name="20% - Accent1 14" xfId="233" xr:uid="{00000000-0005-0000-0000-00002D000000}"/>
    <cellStyle name="20% - Accent1 14 2" xfId="477" xr:uid="{00000000-0005-0000-0000-00002E000000}"/>
    <cellStyle name="20% - Accent1 14 2 2" xfId="483" xr:uid="{00000000-0005-0000-0000-00002F000000}"/>
    <cellStyle name="20% - Accent1 14 3" xfId="484" xr:uid="{00000000-0005-0000-0000-000030000000}"/>
    <cellStyle name="20% - Accent1 15" xfId="260" xr:uid="{00000000-0005-0000-0000-000031000000}"/>
    <cellStyle name="20% - Accent1 15 2" xfId="489" xr:uid="{00000000-0005-0000-0000-000032000000}"/>
    <cellStyle name="20% - Accent1 15 2 2" xfId="498" xr:uid="{00000000-0005-0000-0000-000033000000}"/>
    <cellStyle name="20% - Accent1 15 3" xfId="507" xr:uid="{00000000-0005-0000-0000-000034000000}"/>
    <cellStyle name="20% - Accent1 16" xfId="50" xr:uid="{00000000-0005-0000-0000-000035000000}"/>
    <cellStyle name="20% - Accent1 16 2" xfId="510" xr:uid="{00000000-0005-0000-0000-000036000000}"/>
    <cellStyle name="20% - Accent1 16 2 2" xfId="520" xr:uid="{00000000-0005-0000-0000-000037000000}"/>
    <cellStyle name="20% - Accent1 16 3" xfId="521" xr:uid="{00000000-0005-0000-0000-000038000000}"/>
    <cellStyle name="20% - Accent1 17" xfId="195" xr:uid="{00000000-0005-0000-0000-000039000000}"/>
    <cellStyle name="20% - Accent1 17 2" xfId="29" xr:uid="{00000000-0005-0000-0000-00003A000000}"/>
    <cellStyle name="20% - Accent1 17 2 2" xfId="314" xr:uid="{00000000-0005-0000-0000-00003B000000}"/>
    <cellStyle name="20% - Accent1 17 3" xfId="526" xr:uid="{00000000-0005-0000-0000-00003C000000}"/>
    <cellStyle name="20% - Accent1 2" xfId="529" xr:uid="{00000000-0005-0000-0000-00003D000000}"/>
    <cellStyle name="20% - Accent1 2 2" xfId="534" xr:uid="{00000000-0005-0000-0000-00003E000000}"/>
    <cellStyle name="20% - Accent1 2 2 2" xfId="536" xr:uid="{00000000-0005-0000-0000-00003F000000}"/>
    <cellStyle name="20% - Accent1 2 3" xfId="540" xr:uid="{00000000-0005-0000-0000-000040000000}"/>
    <cellStyle name="20% - Accent1 3" xfId="542" xr:uid="{00000000-0005-0000-0000-000041000000}"/>
    <cellStyle name="20% - Accent1 3 2" xfId="548" xr:uid="{00000000-0005-0000-0000-000042000000}"/>
    <cellStyle name="20% - Accent1 3 2 2" xfId="550" xr:uid="{00000000-0005-0000-0000-000043000000}"/>
    <cellStyle name="20% - Accent1 3 3" xfId="556" xr:uid="{00000000-0005-0000-0000-000044000000}"/>
    <cellStyle name="20% - Accent1 4" xfId="560" xr:uid="{00000000-0005-0000-0000-000045000000}"/>
    <cellStyle name="20% - Accent1 4 2" xfId="566" xr:uid="{00000000-0005-0000-0000-000046000000}"/>
    <cellStyle name="20% - Accent1 4 2 2" xfId="574" xr:uid="{00000000-0005-0000-0000-000047000000}"/>
    <cellStyle name="20% - Accent1 4 3" xfId="212" xr:uid="{00000000-0005-0000-0000-000048000000}"/>
    <cellStyle name="20% - Accent1 5" xfId="576" xr:uid="{00000000-0005-0000-0000-000049000000}"/>
    <cellStyle name="20% - Accent1 5 2" xfId="579" xr:uid="{00000000-0005-0000-0000-00004A000000}"/>
    <cellStyle name="20% - Accent1 5 2 2" xfId="581" xr:uid="{00000000-0005-0000-0000-00004B000000}"/>
    <cellStyle name="20% - Accent1 5 3" xfId="587" xr:uid="{00000000-0005-0000-0000-00004C000000}"/>
    <cellStyle name="20% - Accent1 6" xfId="259" xr:uid="{00000000-0005-0000-0000-00004D000000}"/>
    <cellStyle name="20% - Accent1 6 2" xfId="589" xr:uid="{00000000-0005-0000-0000-00004E000000}"/>
    <cellStyle name="20% - Accent1 6 2 2" xfId="591" xr:uid="{00000000-0005-0000-0000-00004F000000}"/>
    <cellStyle name="20% - Accent1 6 3" xfId="592" xr:uid="{00000000-0005-0000-0000-000050000000}"/>
    <cellStyle name="20% - Accent1 7" xfId="43" xr:uid="{00000000-0005-0000-0000-000051000000}"/>
    <cellStyle name="20% - Accent1 7 2" xfId="595" xr:uid="{00000000-0005-0000-0000-000052000000}"/>
    <cellStyle name="20% - Accent1 7 2 2" xfId="596" xr:uid="{00000000-0005-0000-0000-000053000000}"/>
    <cellStyle name="20% - Accent1 7 3" xfId="602" xr:uid="{00000000-0005-0000-0000-000054000000}"/>
    <cellStyle name="20% - Accent1 8" xfId="603" xr:uid="{00000000-0005-0000-0000-000055000000}"/>
    <cellStyle name="20% - Accent1 8 2" xfId="32" xr:uid="{00000000-0005-0000-0000-000056000000}"/>
    <cellStyle name="20% - Accent1 8 2 2" xfId="606" xr:uid="{00000000-0005-0000-0000-000057000000}"/>
    <cellStyle name="20% - Accent1 8 3" xfId="230" xr:uid="{00000000-0005-0000-0000-000058000000}"/>
    <cellStyle name="20% - Accent1 9" xfId="508" xr:uid="{00000000-0005-0000-0000-000059000000}"/>
    <cellStyle name="20% - Accent1 9 2" xfId="517" xr:uid="{00000000-0005-0000-0000-00005A000000}"/>
    <cellStyle name="20% - Accent1 9 2 2" xfId="614" xr:uid="{00000000-0005-0000-0000-00005B000000}"/>
    <cellStyle name="20% - Accent1 9 3" xfId="615" xr:uid="{00000000-0005-0000-0000-00005C000000}"/>
    <cellStyle name="20% - Accent2 10" xfId="621" xr:uid="{00000000-0005-0000-0000-00005D000000}"/>
    <cellStyle name="20% - Accent2 10 2" xfId="626" xr:uid="{00000000-0005-0000-0000-00005E000000}"/>
    <cellStyle name="20% - Accent2 10 2 2" xfId="637" xr:uid="{00000000-0005-0000-0000-00005F000000}"/>
    <cellStyle name="20% - Accent2 10 3" xfId="646" xr:uid="{00000000-0005-0000-0000-000060000000}"/>
    <cellStyle name="20% - Accent2 11" xfId="650" xr:uid="{00000000-0005-0000-0000-000061000000}"/>
    <cellStyle name="20% - Accent2 11 2" xfId="653" xr:uid="{00000000-0005-0000-0000-000062000000}"/>
    <cellStyle name="20% - Accent2 11 2 2" xfId="207" xr:uid="{00000000-0005-0000-0000-000063000000}"/>
    <cellStyle name="20% - Accent2 11 3" xfId="659" xr:uid="{00000000-0005-0000-0000-000064000000}"/>
    <cellStyle name="20% - Accent2 12" xfId="665" xr:uid="{00000000-0005-0000-0000-000065000000}"/>
    <cellStyle name="20% - Accent2 12 2" xfId="673" xr:uid="{00000000-0005-0000-0000-000066000000}"/>
    <cellStyle name="20% - Accent2 12 2 2" xfId="685" xr:uid="{00000000-0005-0000-0000-000067000000}"/>
    <cellStyle name="20% - Accent2 12 3" xfId="695" xr:uid="{00000000-0005-0000-0000-000068000000}"/>
    <cellStyle name="20% - Accent2 13" xfId="705" xr:uid="{00000000-0005-0000-0000-000069000000}"/>
    <cellStyle name="20% - Accent2 13 2" xfId="716" xr:uid="{00000000-0005-0000-0000-00006A000000}"/>
    <cellStyle name="20% - Accent2 13 2 2" xfId="728" xr:uid="{00000000-0005-0000-0000-00006B000000}"/>
    <cellStyle name="20% - Accent2 13 3" xfId="738" xr:uid="{00000000-0005-0000-0000-00006C000000}"/>
    <cellStyle name="20% - Accent2 14" xfId="747" xr:uid="{00000000-0005-0000-0000-00006D000000}"/>
    <cellStyle name="20% - Accent2 14 2" xfId="754" xr:uid="{00000000-0005-0000-0000-00006E000000}"/>
    <cellStyle name="20% - Accent2 14 2 2" xfId="266" xr:uid="{00000000-0005-0000-0000-00006F000000}"/>
    <cellStyle name="20% - Accent2 14 3" xfId="763" xr:uid="{00000000-0005-0000-0000-000070000000}"/>
    <cellStyle name="20% - Accent2 15" xfId="771" xr:uid="{00000000-0005-0000-0000-000071000000}"/>
    <cellStyle name="20% - Accent2 15 2" xfId="83" xr:uid="{00000000-0005-0000-0000-000072000000}"/>
    <cellStyle name="20% - Accent2 15 2 2" xfId="782" xr:uid="{00000000-0005-0000-0000-000073000000}"/>
    <cellStyle name="20% - Accent2 15 3" xfId="791" xr:uid="{00000000-0005-0000-0000-000074000000}"/>
    <cellStyle name="20% - Accent2 16" xfId="807" xr:uid="{00000000-0005-0000-0000-000075000000}"/>
    <cellStyle name="20% - Accent2 16 2" xfId="822" xr:uid="{00000000-0005-0000-0000-000076000000}"/>
    <cellStyle name="20% - Accent2 16 2 2" xfId="829" xr:uid="{00000000-0005-0000-0000-000077000000}"/>
    <cellStyle name="20% - Accent2 16 3" xfId="836" xr:uid="{00000000-0005-0000-0000-000078000000}"/>
    <cellStyle name="20% - Accent2 17" xfId="846" xr:uid="{00000000-0005-0000-0000-000079000000}"/>
    <cellStyle name="20% - Accent2 17 2" xfId="854" xr:uid="{00000000-0005-0000-0000-00007A000000}"/>
    <cellStyle name="20% - Accent2 17 2 2" xfId="860" xr:uid="{00000000-0005-0000-0000-00007B000000}"/>
    <cellStyle name="20% - Accent2 17 3" xfId="866" xr:uid="{00000000-0005-0000-0000-00007C000000}"/>
    <cellStyle name="20% - Accent2 2" xfId="869" xr:uid="{00000000-0005-0000-0000-00007D000000}"/>
    <cellStyle name="20% - Accent2 2 2" xfId="872" xr:uid="{00000000-0005-0000-0000-00007E000000}"/>
    <cellStyle name="20% - Accent2 2 2 2" xfId="876" xr:uid="{00000000-0005-0000-0000-00007F000000}"/>
    <cellStyle name="20% - Accent2 2 3" xfId="452" xr:uid="{00000000-0005-0000-0000-000080000000}"/>
    <cellStyle name="20% - Accent2 3" xfId="881" xr:uid="{00000000-0005-0000-0000-000081000000}"/>
    <cellStyle name="20% - Accent2 3 2" xfId="884" xr:uid="{00000000-0005-0000-0000-000082000000}"/>
    <cellStyle name="20% - Accent2 3 2 2" xfId="888" xr:uid="{00000000-0005-0000-0000-000083000000}"/>
    <cellStyle name="20% - Accent2 3 3" xfId="479" xr:uid="{00000000-0005-0000-0000-000084000000}"/>
    <cellStyle name="20% - Accent2 4" xfId="131" xr:uid="{00000000-0005-0000-0000-000085000000}"/>
    <cellStyle name="20% - Accent2 4 2" xfId="399" xr:uid="{00000000-0005-0000-0000-000086000000}"/>
    <cellStyle name="20% - Accent2 4 2 2" xfId="892" xr:uid="{00000000-0005-0000-0000-000087000000}"/>
    <cellStyle name="20% - Accent2 4 3" xfId="493" xr:uid="{00000000-0005-0000-0000-000088000000}"/>
    <cellStyle name="20% - Accent2 5" xfId="894" xr:uid="{00000000-0005-0000-0000-000089000000}"/>
    <cellStyle name="20% - Accent2 5 2" xfId="605" xr:uid="{00000000-0005-0000-0000-00008A000000}"/>
    <cellStyle name="20% - Accent2 5 2 2" xfId="35" xr:uid="{00000000-0005-0000-0000-00008B000000}"/>
    <cellStyle name="20% - Accent2 5 3" xfId="512" xr:uid="{00000000-0005-0000-0000-00008C000000}"/>
    <cellStyle name="20% - Accent2 6" xfId="896" xr:uid="{00000000-0005-0000-0000-00008D000000}"/>
    <cellStyle name="20% - Accent2 6 2" xfId="898" xr:uid="{00000000-0005-0000-0000-00008E000000}"/>
    <cellStyle name="20% - Accent2 6 2 2" xfId="906" xr:uid="{00000000-0005-0000-0000-00008F000000}"/>
    <cellStyle name="20% - Accent2 6 3" xfId="19" xr:uid="{00000000-0005-0000-0000-000090000000}"/>
    <cellStyle name="20% - Accent2 7" xfId="915" xr:uid="{00000000-0005-0000-0000-000091000000}"/>
    <cellStyle name="20% - Accent2 7 2" xfId="921" xr:uid="{00000000-0005-0000-0000-000092000000}"/>
    <cellStyle name="20% - Accent2 7 2 2" xfId="798" xr:uid="{00000000-0005-0000-0000-000093000000}"/>
    <cellStyle name="20% - Accent2 7 3" xfId="935" xr:uid="{00000000-0005-0000-0000-000094000000}"/>
    <cellStyle name="20% - Accent2 8" xfId="903" xr:uid="{00000000-0005-0000-0000-000095000000}"/>
    <cellStyle name="20% - Accent2 8 2" xfId="913" xr:uid="{00000000-0005-0000-0000-000096000000}"/>
    <cellStyle name="20% - Accent2 8 2 2" xfId="945" xr:uid="{00000000-0005-0000-0000-000097000000}"/>
    <cellStyle name="20% - Accent2 8 3" xfId="953" xr:uid="{00000000-0005-0000-0000-000098000000}"/>
    <cellStyle name="20% - Accent2 9" xfId="23" xr:uid="{00000000-0005-0000-0000-000099000000}"/>
    <cellStyle name="20% - Accent2 9 2" xfId="311" xr:uid="{00000000-0005-0000-0000-00009A000000}"/>
    <cellStyle name="20% - Accent2 9 2 2" xfId="440" xr:uid="{00000000-0005-0000-0000-00009B000000}"/>
    <cellStyle name="20% - Accent2 9 3" xfId="333" xr:uid="{00000000-0005-0000-0000-00009C000000}"/>
    <cellStyle name="20% - Accent3 10" xfId="963" xr:uid="{00000000-0005-0000-0000-00009D000000}"/>
    <cellStyle name="20% - Accent3 10 2" xfId="965" xr:uid="{00000000-0005-0000-0000-00009E000000}"/>
    <cellStyle name="20% - Accent3 10 2 2" xfId="968" xr:uid="{00000000-0005-0000-0000-00009F000000}"/>
    <cellStyle name="20% - Accent3 10 3" xfId="970" xr:uid="{00000000-0005-0000-0000-0000A0000000}"/>
    <cellStyle name="20% - Accent3 11" xfId="972" xr:uid="{00000000-0005-0000-0000-0000A1000000}"/>
    <cellStyle name="20% - Accent3 11 2" xfId="975" xr:uid="{00000000-0005-0000-0000-0000A2000000}"/>
    <cellStyle name="20% - Accent3 11 2 2" xfId="917" xr:uid="{00000000-0005-0000-0000-0000A3000000}"/>
    <cellStyle name="20% - Accent3 11 3" xfId="554" xr:uid="{00000000-0005-0000-0000-0000A4000000}"/>
    <cellStyle name="20% - Accent3 12" xfId="976" xr:uid="{00000000-0005-0000-0000-0000A5000000}"/>
    <cellStyle name="20% - Accent3 12 2" xfId="980" xr:uid="{00000000-0005-0000-0000-0000A6000000}"/>
    <cellStyle name="20% - Accent3 12 2 2" xfId="380" xr:uid="{00000000-0005-0000-0000-0000A7000000}"/>
    <cellStyle name="20% - Accent3 12 3" xfId="986" xr:uid="{00000000-0005-0000-0000-0000A8000000}"/>
    <cellStyle name="20% - Accent3 13" xfId="988" xr:uid="{00000000-0005-0000-0000-0000A9000000}"/>
    <cellStyle name="20% - Accent3 13 2" xfId="990" xr:uid="{00000000-0005-0000-0000-0000AA000000}"/>
    <cellStyle name="20% - Accent3 13 2 2" xfId="995" xr:uid="{00000000-0005-0000-0000-0000AB000000}"/>
    <cellStyle name="20% - Accent3 13 3" xfId="1000" xr:uid="{00000000-0005-0000-0000-0000AC000000}"/>
    <cellStyle name="20% - Accent3 14" xfId="1005" xr:uid="{00000000-0005-0000-0000-0000AD000000}"/>
    <cellStyle name="20% - Accent3 14 2" xfId="412" xr:uid="{00000000-0005-0000-0000-0000AE000000}"/>
    <cellStyle name="20% - Accent3 14 2 2" xfId="415" xr:uid="{00000000-0005-0000-0000-0000AF000000}"/>
    <cellStyle name="20% - Accent3 14 3" xfId="419" xr:uid="{00000000-0005-0000-0000-0000B0000000}"/>
    <cellStyle name="20% - Accent3 15" xfId="1006" xr:uid="{00000000-0005-0000-0000-0000B1000000}"/>
    <cellStyle name="20% - Accent3 15 2" xfId="1011" xr:uid="{00000000-0005-0000-0000-0000B2000000}"/>
    <cellStyle name="20% - Accent3 15 2 2" xfId="250" xr:uid="{00000000-0005-0000-0000-0000B3000000}"/>
    <cellStyle name="20% - Accent3 15 3" xfId="1012" xr:uid="{00000000-0005-0000-0000-0000B4000000}"/>
    <cellStyle name="20% - Accent3 16" xfId="1014" xr:uid="{00000000-0005-0000-0000-0000B5000000}"/>
    <cellStyle name="20% - Accent3 16 2" xfId="1016" xr:uid="{00000000-0005-0000-0000-0000B6000000}"/>
    <cellStyle name="20% - Accent3 16 2 2" xfId="1021" xr:uid="{00000000-0005-0000-0000-0000B7000000}"/>
    <cellStyle name="20% - Accent3 16 3" xfId="1022" xr:uid="{00000000-0005-0000-0000-0000B8000000}"/>
    <cellStyle name="20% - Accent3 17" xfId="7" xr:uid="{00000000-0005-0000-0000-0000B9000000}"/>
    <cellStyle name="20% - Accent3 17 2" xfId="119" xr:uid="{00000000-0005-0000-0000-0000BA000000}"/>
    <cellStyle name="20% - Accent3 17 2 2" xfId="1025" xr:uid="{00000000-0005-0000-0000-0000BB000000}"/>
    <cellStyle name="20% - Accent3 17 3" xfId="1027" xr:uid="{00000000-0005-0000-0000-0000BC000000}"/>
    <cellStyle name="20% - Accent3 2" xfId="348" xr:uid="{00000000-0005-0000-0000-0000BD000000}"/>
    <cellStyle name="20% - Accent3 2 2" xfId="1035" xr:uid="{00000000-0005-0000-0000-0000BE000000}"/>
    <cellStyle name="20% - Accent3 2 2 2" xfId="586" xr:uid="{00000000-0005-0000-0000-0000BF000000}"/>
    <cellStyle name="20% - Accent3 2 3" xfId="1041" xr:uid="{00000000-0005-0000-0000-0000C0000000}"/>
    <cellStyle name="20% - Accent3 3" xfId="1049" xr:uid="{00000000-0005-0000-0000-0000C1000000}"/>
    <cellStyle name="20% - Accent3 3 2" xfId="56" xr:uid="{00000000-0005-0000-0000-0000C2000000}"/>
    <cellStyle name="20% - Accent3 3 2 2" xfId="515" xr:uid="{00000000-0005-0000-0000-0000C3000000}"/>
    <cellStyle name="20% - Accent3 3 3" xfId="199" xr:uid="{00000000-0005-0000-0000-0000C4000000}"/>
    <cellStyle name="20% - Accent3 4" xfId="1057" xr:uid="{00000000-0005-0000-0000-0000C5000000}"/>
    <cellStyle name="20% - Accent3 4 2" xfId="1065" xr:uid="{00000000-0005-0000-0000-0000C6000000}"/>
    <cellStyle name="20% - Accent3 4 2 2" xfId="1072" xr:uid="{00000000-0005-0000-0000-0000C7000000}"/>
    <cellStyle name="20% - Accent3 4 3" xfId="1087" xr:uid="{00000000-0005-0000-0000-0000C8000000}"/>
    <cellStyle name="20% - Accent3 5" xfId="436" xr:uid="{00000000-0005-0000-0000-0000C9000000}"/>
    <cellStyle name="20% - Accent3 5 2" xfId="1094" xr:uid="{00000000-0005-0000-0000-0000CA000000}"/>
    <cellStyle name="20% - Accent3 5 2 2" xfId="1108" xr:uid="{00000000-0005-0000-0000-0000CB000000}"/>
    <cellStyle name="20% - Accent3 5 3" xfId="1075" xr:uid="{00000000-0005-0000-0000-0000CC000000}"/>
    <cellStyle name="20% - Accent3 6" xfId="1118" xr:uid="{00000000-0005-0000-0000-0000CD000000}"/>
    <cellStyle name="20% - Accent3 6 2" xfId="1131" xr:uid="{00000000-0005-0000-0000-0000CE000000}"/>
    <cellStyle name="20% - Accent3 6 2 2" xfId="1149" xr:uid="{00000000-0005-0000-0000-0000CF000000}"/>
    <cellStyle name="20% - Accent3 6 3" xfId="1163" xr:uid="{00000000-0005-0000-0000-0000D0000000}"/>
    <cellStyle name="20% - Accent3 7" xfId="1174" xr:uid="{00000000-0005-0000-0000-0000D1000000}"/>
    <cellStyle name="20% - Accent3 7 2" xfId="1181" xr:uid="{00000000-0005-0000-0000-0000D2000000}"/>
    <cellStyle name="20% - Accent3 7 2 2" xfId="1190" xr:uid="{00000000-0005-0000-0000-0000D3000000}"/>
    <cellStyle name="20% - Accent3 7 3" xfId="323" xr:uid="{00000000-0005-0000-0000-0000D4000000}"/>
    <cellStyle name="20% - Accent3 8" xfId="929" xr:uid="{00000000-0005-0000-0000-0000D5000000}"/>
    <cellStyle name="20% - Accent3 8 2" xfId="804" xr:uid="{00000000-0005-0000-0000-0000D6000000}"/>
    <cellStyle name="20% - Accent3 8 2 2" xfId="818" xr:uid="{00000000-0005-0000-0000-0000D7000000}"/>
    <cellStyle name="20% - Accent3 8 3" xfId="843" xr:uid="{00000000-0005-0000-0000-0000D8000000}"/>
    <cellStyle name="20% - Accent3 9" xfId="939" xr:uid="{00000000-0005-0000-0000-0000D9000000}"/>
    <cellStyle name="20% - Accent3 9 2" xfId="1201" xr:uid="{00000000-0005-0000-0000-0000DA000000}"/>
    <cellStyle name="20% - Accent3 9 2 2" xfId="1209" xr:uid="{00000000-0005-0000-0000-0000DB000000}"/>
    <cellStyle name="20% - Accent3 9 3" xfId="1223" xr:uid="{00000000-0005-0000-0000-0000DC000000}"/>
    <cellStyle name="20% - Accent4 10" xfId="1229" xr:uid="{00000000-0005-0000-0000-0000DD000000}"/>
    <cellStyle name="20% - Accent4 10 2" xfId="1232" xr:uid="{00000000-0005-0000-0000-0000DE000000}"/>
    <cellStyle name="20% - Accent4 10 2 2" xfId="1241" xr:uid="{00000000-0005-0000-0000-0000DF000000}"/>
    <cellStyle name="20% - Accent4 10 3" xfId="1243" xr:uid="{00000000-0005-0000-0000-0000E0000000}"/>
    <cellStyle name="20% - Accent4 11" xfId="167" xr:uid="{00000000-0005-0000-0000-0000E1000000}"/>
    <cellStyle name="20% - Accent4 11 2" xfId="1248" xr:uid="{00000000-0005-0000-0000-0000E2000000}"/>
    <cellStyle name="20% - Accent4 11 2 2" xfId="539" xr:uid="{00000000-0005-0000-0000-0000E3000000}"/>
    <cellStyle name="20% - Accent4 11 3" xfId="609" xr:uid="{00000000-0005-0000-0000-0000E4000000}"/>
    <cellStyle name="20% - Accent4 12" xfId="1249" xr:uid="{00000000-0005-0000-0000-0000E5000000}"/>
    <cellStyle name="20% - Accent4 12 2" xfId="222" xr:uid="{00000000-0005-0000-0000-0000E6000000}"/>
    <cellStyle name="20% - Accent4 12 2 2" xfId="451" xr:uid="{00000000-0005-0000-0000-0000E7000000}"/>
    <cellStyle name="20% - Accent4 12 3" xfId="231" xr:uid="{00000000-0005-0000-0000-0000E8000000}"/>
    <cellStyle name="20% - Accent4 13" xfId="599" xr:uid="{00000000-0005-0000-0000-0000E9000000}"/>
    <cellStyle name="20% - Accent4 13 2" xfId="1253" xr:uid="{00000000-0005-0000-0000-0000EA000000}"/>
    <cellStyle name="20% - Accent4 13 2 2" xfId="1040" xr:uid="{00000000-0005-0000-0000-0000EB000000}"/>
    <cellStyle name="20% - Accent4 13 3" xfId="1255" xr:uid="{00000000-0005-0000-0000-0000EC000000}"/>
    <cellStyle name="20% - Accent4 14" xfId="1256" xr:uid="{00000000-0005-0000-0000-0000ED000000}"/>
    <cellStyle name="20% - Accent4 14 2" xfId="1260" xr:uid="{00000000-0005-0000-0000-0000EE000000}"/>
    <cellStyle name="20% - Accent4 14 2 2" xfId="1263" xr:uid="{00000000-0005-0000-0000-0000EF000000}"/>
    <cellStyle name="20% - Accent4 14 3" xfId="1265" xr:uid="{00000000-0005-0000-0000-0000F0000000}"/>
    <cellStyle name="20% - Accent4 15" xfId="870" xr:uid="{00000000-0005-0000-0000-0000F1000000}"/>
    <cellStyle name="20% - Accent4 15 2" xfId="875" xr:uid="{00000000-0005-0000-0000-0000F2000000}"/>
    <cellStyle name="20% - Accent4 15 2 2" xfId="1273" xr:uid="{00000000-0005-0000-0000-0000F3000000}"/>
    <cellStyle name="20% - Accent4 15 3" xfId="1274" xr:uid="{00000000-0005-0000-0000-0000F4000000}"/>
    <cellStyle name="20% - Accent4 16" xfId="450" xr:uid="{00000000-0005-0000-0000-0000F5000000}"/>
    <cellStyle name="20% - Accent4 16 2" xfId="457" xr:uid="{00000000-0005-0000-0000-0000F6000000}"/>
    <cellStyle name="20% - Accent4 16 2 2" xfId="12" xr:uid="{00000000-0005-0000-0000-0000F7000000}"/>
    <cellStyle name="20% - Accent4 16 3" xfId="1275" xr:uid="{00000000-0005-0000-0000-0000F8000000}"/>
    <cellStyle name="20% - Accent4 17" xfId="471" xr:uid="{00000000-0005-0000-0000-0000F9000000}"/>
    <cellStyle name="20% - Accent4 17 2" xfId="706" xr:uid="{00000000-0005-0000-0000-0000FA000000}"/>
    <cellStyle name="20% - Accent4 17 2 2" xfId="721" xr:uid="{00000000-0005-0000-0000-0000FB000000}"/>
    <cellStyle name="20% - Accent4 17 3" xfId="748" xr:uid="{00000000-0005-0000-0000-0000FC000000}"/>
    <cellStyle name="20% - Accent4 2" xfId="1284" xr:uid="{00000000-0005-0000-0000-0000FD000000}"/>
    <cellStyle name="20% - Accent4 2 2" xfId="1289" xr:uid="{00000000-0005-0000-0000-0000FE000000}"/>
    <cellStyle name="20% - Accent4 2 2 2" xfId="1292" xr:uid="{00000000-0005-0000-0000-0000FF000000}"/>
    <cellStyle name="20% - Accent4 2 3" xfId="1262" xr:uid="{00000000-0005-0000-0000-000000010000}"/>
    <cellStyle name="20% - Accent4 3" xfId="1297" xr:uid="{00000000-0005-0000-0000-000001010000}"/>
    <cellStyle name="20% - Accent4 3 2" xfId="1306" xr:uid="{00000000-0005-0000-0000-000002010000}"/>
    <cellStyle name="20% - Accent4 3 2 2" xfId="374" xr:uid="{00000000-0005-0000-0000-000003010000}"/>
    <cellStyle name="20% - Accent4 3 3" xfId="181" xr:uid="{00000000-0005-0000-0000-000004010000}"/>
    <cellStyle name="20% - Accent4 4" xfId="1312" xr:uid="{00000000-0005-0000-0000-000005010000}"/>
    <cellStyle name="20% - Accent4 4 2" xfId="1316" xr:uid="{00000000-0005-0000-0000-000006010000}"/>
    <cellStyle name="20% - Accent4 4 2 2" xfId="215" xr:uid="{00000000-0005-0000-0000-000007010000}"/>
    <cellStyle name="20% - Accent4 4 3" xfId="1320" xr:uid="{00000000-0005-0000-0000-000008010000}"/>
    <cellStyle name="20% - Accent4 5" xfId="1321" xr:uid="{00000000-0005-0000-0000-000009010000}"/>
    <cellStyle name="20% - Accent4 5 2" xfId="1325" xr:uid="{00000000-0005-0000-0000-00000A010000}"/>
    <cellStyle name="20% - Accent4 5 2 2" xfId="736" xr:uid="{00000000-0005-0000-0000-00000B010000}"/>
    <cellStyle name="20% - Accent4 5 3" xfId="1102" xr:uid="{00000000-0005-0000-0000-00000C010000}"/>
    <cellStyle name="20% - Accent4 6" xfId="1326" xr:uid="{00000000-0005-0000-0000-00000D010000}"/>
    <cellStyle name="20% - Accent4 6 2" xfId="1329" xr:uid="{00000000-0005-0000-0000-00000E010000}"/>
    <cellStyle name="20% - Accent4 6 2 2" xfId="1332" xr:uid="{00000000-0005-0000-0000-00000F010000}"/>
    <cellStyle name="20% - Accent4 6 3" xfId="1334" xr:uid="{00000000-0005-0000-0000-000010010000}"/>
    <cellStyle name="20% - Accent4 7" xfId="1335" xr:uid="{00000000-0005-0000-0000-000011010000}"/>
    <cellStyle name="20% - Accent4 7 2" xfId="1337" xr:uid="{00000000-0005-0000-0000-000012010000}"/>
    <cellStyle name="20% - Accent4 7 2 2" xfId="1339" xr:uid="{00000000-0005-0000-0000-000013010000}"/>
    <cellStyle name="20% - Accent4 7 3" xfId="137" xr:uid="{00000000-0005-0000-0000-000014010000}"/>
    <cellStyle name="20% - Accent4 8" xfId="909" xr:uid="{00000000-0005-0000-0000-000015010000}"/>
    <cellStyle name="20% - Accent4 8 2" xfId="951" xr:uid="{00000000-0005-0000-0000-000016010000}"/>
    <cellStyle name="20% - Accent4 8 2 2" xfId="1346" xr:uid="{00000000-0005-0000-0000-000017010000}"/>
    <cellStyle name="20% - Accent4 8 3" xfId="1354" xr:uid="{00000000-0005-0000-0000-000018010000}"/>
    <cellStyle name="20% - Accent4 9" xfId="955" xr:uid="{00000000-0005-0000-0000-000019010000}"/>
    <cellStyle name="20% - Accent4 9 2" xfId="1356" xr:uid="{00000000-0005-0000-0000-00001A010000}"/>
    <cellStyle name="20% - Accent4 9 2 2" xfId="1228" xr:uid="{00000000-0005-0000-0000-00001B010000}"/>
    <cellStyle name="20% - Accent4 9 3" xfId="1358" xr:uid="{00000000-0005-0000-0000-00001C010000}"/>
    <cellStyle name="20% - Accent5 10" xfId="1043" xr:uid="{00000000-0005-0000-0000-00001D010000}"/>
    <cellStyle name="20% - Accent5 10 2" xfId="49" xr:uid="{00000000-0005-0000-0000-00001E010000}"/>
    <cellStyle name="20% - Accent5 10 2 2" xfId="509" xr:uid="{00000000-0005-0000-0000-00001F010000}"/>
    <cellStyle name="20% - Accent5 10 3" xfId="194" xr:uid="{00000000-0005-0000-0000-000020010000}"/>
    <cellStyle name="20% - Accent5 11" xfId="1050" xr:uid="{00000000-0005-0000-0000-000021010000}"/>
    <cellStyle name="20% - Accent5 11 2" xfId="1058" xr:uid="{00000000-0005-0000-0000-000022010000}"/>
    <cellStyle name="20% - Accent5 11 2 2" xfId="1073" xr:uid="{00000000-0005-0000-0000-000023010000}"/>
    <cellStyle name="20% - Accent5 11 3" xfId="1081" xr:uid="{00000000-0005-0000-0000-000024010000}"/>
    <cellStyle name="20% - Accent5 12" xfId="426" xr:uid="{00000000-0005-0000-0000-000025010000}"/>
    <cellStyle name="20% - Accent5 12 2" xfId="1090" xr:uid="{00000000-0005-0000-0000-000026010000}"/>
    <cellStyle name="20% - Accent5 12 2 2" xfId="1104" xr:uid="{00000000-0005-0000-0000-000027010000}"/>
    <cellStyle name="20% - Accent5 12 3" xfId="1068" xr:uid="{00000000-0005-0000-0000-000028010000}"/>
    <cellStyle name="20% - Accent5 13" xfId="1110" xr:uid="{00000000-0005-0000-0000-000029010000}"/>
    <cellStyle name="20% - Accent5 13 2" xfId="1120" xr:uid="{00000000-0005-0000-0000-00002A010000}"/>
    <cellStyle name="20% - Accent5 13 2 2" xfId="1135" xr:uid="{00000000-0005-0000-0000-00002B010000}"/>
    <cellStyle name="20% - Accent5 13 3" xfId="1151" xr:uid="{00000000-0005-0000-0000-00002C010000}"/>
    <cellStyle name="20% - Accent5 14" xfId="1166" xr:uid="{00000000-0005-0000-0000-00002D010000}"/>
    <cellStyle name="20% - Accent5 14 2" xfId="1175" xr:uid="{00000000-0005-0000-0000-00002E010000}"/>
    <cellStyle name="20% - Accent5 14 2 2" xfId="1185" xr:uid="{00000000-0005-0000-0000-00002F010000}"/>
    <cellStyle name="20% - Accent5 14 3" xfId="317" xr:uid="{00000000-0005-0000-0000-000030010000}"/>
    <cellStyle name="20% - Accent5 15" xfId="919" xr:uid="{00000000-0005-0000-0000-000031010000}"/>
    <cellStyle name="20% - Accent5 15 2" xfId="805" xr:uid="{00000000-0005-0000-0000-000032010000}"/>
    <cellStyle name="20% - Accent5 15 2 2" xfId="823" xr:uid="{00000000-0005-0000-0000-000033010000}"/>
    <cellStyle name="20% - Accent5 15 3" xfId="845" xr:uid="{00000000-0005-0000-0000-000034010000}"/>
    <cellStyle name="20% - Accent5 16" xfId="932" xr:uid="{00000000-0005-0000-0000-000035010000}"/>
    <cellStyle name="20% - Accent5 16 2" xfId="1193" xr:uid="{00000000-0005-0000-0000-000036010000}"/>
    <cellStyle name="20% - Accent5 16 2 2" xfId="1212" xr:uid="{00000000-0005-0000-0000-000037010000}"/>
    <cellStyle name="20% - Accent5 16 3" xfId="1218" xr:uid="{00000000-0005-0000-0000-000038010000}"/>
    <cellStyle name="20% - Accent5 17" xfId="1359" xr:uid="{00000000-0005-0000-0000-000039010000}"/>
    <cellStyle name="20% - Accent5 17 2" xfId="238" xr:uid="{00000000-0005-0000-0000-00003A010000}"/>
    <cellStyle name="20% - Accent5 17 2 2" xfId="143" xr:uid="{00000000-0005-0000-0000-00003B010000}"/>
    <cellStyle name="20% - Accent5 17 3" xfId="273" xr:uid="{00000000-0005-0000-0000-00003C010000}"/>
    <cellStyle name="20% - Accent5 2" xfId="1360" xr:uid="{00000000-0005-0000-0000-00003D010000}"/>
    <cellStyle name="20% - Accent5 2 2" xfId="1365" xr:uid="{00000000-0005-0000-0000-00003E010000}"/>
    <cellStyle name="20% - Accent5 2 2 2" xfId="1368" xr:uid="{00000000-0005-0000-0000-00003F010000}"/>
    <cellStyle name="20% - Accent5 2 3" xfId="1272" xr:uid="{00000000-0005-0000-0000-000040010000}"/>
    <cellStyle name="20% - Accent5 3" xfId="1370" xr:uid="{00000000-0005-0000-0000-000041010000}"/>
    <cellStyle name="20% - Accent5 3 2" xfId="1373" xr:uid="{00000000-0005-0000-0000-000042010000}"/>
    <cellStyle name="20% - Accent5 3 2 2" xfId="867" xr:uid="{00000000-0005-0000-0000-000043010000}"/>
    <cellStyle name="20% - Accent5 3 3" xfId="1374" xr:uid="{00000000-0005-0000-0000-000044010000}"/>
    <cellStyle name="20% - Accent5 4" xfId="572" xr:uid="{00000000-0005-0000-0000-000045010000}"/>
    <cellStyle name="20% - Accent5 4 2" xfId="2" xr:uid="{00000000-0005-0000-0000-000046010000}"/>
    <cellStyle name="20% - Accent5 4 2 2" xfId="114" xr:uid="{00000000-0005-0000-0000-000047010000}"/>
    <cellStyle name="20% - Accent5 4 3" xfId="1375" xr:uid="{00000000-0005-0000-0000-000048010000}"/>
    <cellStyle name="20% - Accent5 5" xfId="1379" xr:uid="{00000000-0005-0000-0000-000049010000}"/>
    <cellStyle name="20% - Accent5 5 2" xfId="1381" xr:uid="{00000000-0005-0000-0000-00004A010000}"/>
    <cellStyle name="20% - Accent5 5 2 2" xfId="1383" xr:uid="{00000000-0005-0000-0000-00004B010000}"/>
    <cellStyle name="20% - Accent5 5 3" xfId="1133" xr:uid="{00000000-0005-0000-0000-00004C010000}"/>
    <cellStyle name="20% - Accent5 6" xfId="1390" xr:uid="{00000000-0005-0000-0000-00004D010000}"/>
    <cellStyle name="20% - Accent5 6 2" xfId="343" xr:uid="{00000000-0005-0000-0000-00004E010000}"/>
    <cellStyle name="20% - Accent5 6 2 2" xfId="1391" xr:uid="{00000000-0005-0000-0000-00004F010000}"/>
    <cellStyle name="20% - Accent5 6 3" xfId="1392" xr:uid="{00000000-0005-0000-0000-000050010000}"/>
    <cellStyle name="20% - Accent5 7" xfId="1397" xr:uid="{00000000-0005-0000-0000-000051010000}"/>
    <cellStyle name="20% - Accent5 7 2" xfId="125" xr:uid="{00000000-0005-0000-0000-000052010000}"/>
    <cellStyle name="20% - Accent5 7 2 2" xfId="1398" xr:uid="{00000000-0005-0000-0000-000053010000}"/>
    <cellStyle name="20% - Accent5 7 3" xfId="126" xr:uid="{00000000-0005-0000-0000-000054010000}"/>
    <cellStyle name="20% - Accent5 8" xfId="308" xr:uid="{00000000-0005-0000-0000-000055010000}"/>
    <cellStyle name="20% - Accent5 8 2" xfId="447" xr:uid="{00000000-0005-0000-0000-000056010000}"/>
    <cellStyle name="20% - Accent5 8 2 2" xfId="1322" xr:uid="{00000000-0005-0000-0000-000057010000}"/>
    <cellStyle name="20% - Accent5 8 3" xfId="1404" xr:uid="{00000000-0005-0000-0000-000058010000}"/>
    <cellStyle name="20% - Accent5 9" xfId="329" xr:uid="{00000000-0005-0000-0000-000059010000}"/>
    <cellStyle name="20% - Accent5 9 2" xfId="466" xr:uid="{00000000-0005-0000-0000-00005A010000}"/>
    <cellStyle name="20% - Accent5 9 2 2" xfId="700" xr:uid="{00000000-0005-0000-0000-00005B010000}"/>
    <cellStyle name="20% - Accent5 9 3" xfId="1405" xr:uid="{00000000-0005-0000-0000-00005C010000}"/>
    <cellStyle name="20% - Accent6 10" xfId="1407" xr:uid="{00000000-0005-0000-0000-00005D010000}"/>
    <cellStyle name="20% - Accent6 10 2" xfId="1408" xr:uid="{00000000-0005-0000-0000-00005E010000}"/>
    <cellStyle name="20% - Accent6 10 2 2" xfId="1352" xr:uid="{00000000-0005-0000-0000-00005F010000}"/>
    <cellStyle name="20% - Accent6 10 3" xfId="382" xr:uid="{00000000-0005-0000-0000-000060010000}"/>
    <cellStyle name="20% - Accent6 11" xfId="1412" xr:uid="{00000000-0005-0000-0000-000061010000}"/>
    <cellStyle name="20% - Accent6 11 2" xfId="1413" xr:uid="{00000000-0005-0000-0000-000062010000}"/>
    <cellStyle name="20% - Accent6 11 2 2" xfId="1401" xr:uid="{00000000-0005-0000-0000-000063010000}"/>
    <cellStyle name="20% - Accent6 11 3" xfId="192" xr:uid="{00000000-0005-0000-0000-000064010000}"/>
    <cellStyle name="20% - Accent6 12" xfId="1416" xr:uid="{00000000-0005-0000-0000-000065010000}"/>
    <cellStyle name="20% - Accent6 12 2" xfId="1417" xr:uid="{00000000-0005-0000-0000-000066010000}"/>
    <cellStyle name="20% - Accent6 12 2 2" xfId="1420" xr:uid="{00000000-0005-0000-0000-000067010000}"/>
    <cellStyle name="20% - Accent6 12 3" xfId="1208" xr:uid="{00000000-0005-0000-0000-000068010000}"/>
    <cellStyle name="20% - Accent6 13" xfId="1424" xr:uid="{00000000-0005-0000-0000-000069010000}"/>
    <cellStyle name="20% - Accent6 13 2" xfId="59" xr:uid="{00000000-0005-0000-0000-00006A010000}"/>
    <cellStyle name="20% - Accent6 13 2 2" xfId="1425" xr:uid="{00000000-0005-0000-0000-00006B010000}"/>
    <cellStyle name="20% - Accent6 13 3" xfId="1427" xr:uid="{00000000-0005-0000-0000-00006C010000}"/>
    <cellStyle name="20% - Accent6 14" xfId="1434" xr:uid="{00000000-0005-0000-0000-00006D010000}"/>
    <cellStyle name="20% - Accent6 14 2" xfId="1435" xr:uid="{00000000-0005-0000-0000-00006E010000}"/>
    <cellStyle name="20% - Accent6 14 2 2" xfId="1443" xr:uid="{00000000-0005-0000-0000-00006F010000}"/>
    <cellStyle name="20% - Accent6 14 3" xfId="1447" xr:uid="{00000000-0005-0000-0000-000070010000}"/>
    <cellStyle name="20% - Accent6 15" xfId="773" xr:uid="{00000000-0005-0000-0000-000071010000}"/>
    <cellStyle name="20% - Accent6 15 2" xfId="1448" xr:uid="{00000000-0005-0000-0000-000072010000}"/>
    <cellStyle name="20% - Accent6 15 2 2" xfId="1451" xr:uid="{00000000-0005-0000-0000-000073010000}"/>
    <cellStyle name="20% - Accent6 15 3" xfId="1438" xr:uid="{00000000-0005-0000-0000-000074010000}"/>
    <cellStyle name="20% - Accent6 16" xfId="1298" xr:uid="{00000000-0005-0000-0000-000075010000}"/>
    <cellStyle name="20% - Accent6 16 2" xfId="370" xr:uid="{00000000-0005-0000-0000-000076010000}"/>
    <cellStyle name="20% - Accent6 16 2 2" xfId="1454" xr:uid="{00000000-0005-0000-0000-000077010000}"/>
    <cellStyle name="20% - Accent6 16 3" xfId="1456" xr:uid="{00000000-0005-0000-0000-000078010000}"/>
    <cellStyle name="20% - Accent6 17" xfId="175" xr:uid="{00000000-0005-0000-0000-000079010000}"/>
    <cellStyle name="20% - Accent6 17 2" xfId="1459" xr:uid="{00000000-0005-0000-0000-00007A010000}"/>
    <cellStyle name="20% - Accent6 17 2 2" xfId="1279" xr:uid="{00000000-0005-0000-0000-00007B010000}"/>
    <cellStyle name="20% - Accent6 17 3" xfId="1462" xr:uid="{00000000-0005-0000-0000-00007C010000}"/>
    <cellStyle name="20% - Accent6 2" xfId="1465" xr:uid="{00000000-0005-0000-0000-00007D010000}"/>
    <cellStyle name="20% - Accent6 2 2" xfId="92" xr:uid="{00000000-0005-0000-0000-00007E010000}"/>
    <cellStyle name="20% - Accent6 2 2 2" xfId="1411" xr:uid="{00000000-0005-0000-0000-00007F010000}"/>
    <cellStyle name="20% - Accent6 2 3" xfId="11" xr:uid="{00000000-0005-0000-0000-000080010000}"/>
    <cellStyle name="20% - Accent6 3" xfId="1466" xr:uid="{00000000-0005-0000-0000-000081010000}"/>
    <cellStyle name="20% - Accent6 3 2" xfId="153" xr:uid="{00000000-0005-0000-0000-000082010000}"/>
    <cellStyle name="20% - Accent6 3 2 2" xfId="1467" xr:uid="{00000000-0005-0000-0000-000083010000}"/>
    <cellStyle name="20% - Accent6 3 3" xfId="1468" xr:uid="{00000000-0005-0000-0000-000084010000}"/>
    <cellStyle name="20% - Accent6 4" xfId="1472" xr:uid="{00000000-0005-0000-0000-000085010000}"/>
    <cellStyle name="20% - Accent6 4 2" xfId="1475" xr:uid="{00000000-0005-0000-0000-000086010000}"/>
    <cellStyle name="20% - Accent6 4 2 2" xfId="1480" xr:uid="{00000000-0005-0000-0000-000087010000}"/>
    <cellStyle name="20% - Accent6 4 3" xfId="1484" xr:uid="{00000000-0005-0000-0000-000088010000}"/>
    <cellStyle name="20% - Accent6 5" xfId="633" xr:uid="{00000000-0005-0000-0000-000089010000}"/>
    <cellStyle name="20% - Accent6 5 2" xfId="1488" xr:uid="{00000000-0005-0000-0000-00008A010000}"/>
    <cellStyle name="20% - Accent6 5 2 2" xfId="257" xr:uid="{00000000-0005-0000-0000-00008B010000}"/>
    <cellStyle name="20% - Accent6 5 3" xfId="1184" xr:uid="{00000000-0005-0000-0000-00008C010000}"/>
    <cellStyle name="20% - Accent6 6" xfId="1492" xr:uid="{00000000-0005-0000-0000-00008D010000}"/>
    <cellStyle name="20% - Accent6 6 2" xfId="70" xr:uid="{00000000-0005-0000-0000-00008E010000}"/>
    <cellStyle name="20% - Accent6 6 2 2" xfId="1264" xr:uid="{00000000-0005-0000-0000-00008F010000}"/>
    <cellStyle name="20% - Accent6 6 3" xfId="286" xr:uid="{00000000-0005-0000-0000-000090010000}"/>
    <cellStyle name="20% - Accent6 7" xfId="1493" xr:uid="{00000000-0005-0000-0000-000091010000}"/>
    <cellStyle name="20% - Accent6 7 2" xfId="1497" xr:uid="{00000000-0005-0000-0000-000092010000}"/>
    <cellStyle name="20% - Accent6 7 2 2" xfId="1500" xr:uid="{00000000-0005-0000-0000-000093010000}"/>
    <cellStyle name="20% - Accent6 7 3" xfId="1503" xr:uid="{00000000-0005-0000-0000-000094010000}"/>
    <cellStyle name="20% - Accent6 8" xfId="1512" xr:uid="{00000000-0005-0000-0000-000095010000}"/>
    <cellStyle name="20% - Accent6 8 2" xfId="1516" xr:uid="{00000000-0005-0000-0000-000096010000}"/>
    <cellStyle name="20% - Accent6 8 2 2" xfId="1520" xr:uid="{00000000-0005-0000-0000-000097010000}"/>
    <cellStyle name="20% - Accent6 8 3" xfId="1419" xr:uid="{00000000-0005-0000-0000-000098010000}"/>
    <cellStyle name="20% - Accent6 9" xfId="1524" xr:uid="{00000000-0005-0000-0000-000099010000}"/>
    <cellStyle name="20% - Accent6 9 2" xfId="65" xr:uid="{00000000-0005-0000-0000-00009A010000}"/>
    <cellStyle name="20% - Accent6 9 2 2" xfId="601" xr:uid="{00000000-0005-0000-0000-00009B010000}"/>
    <cellStyle name="20% - Accent6 9 3" xfId="1532" xr:uid="{00000000-0005-0000-0000-00009C010000}"/>
    <cellStyle name="20% - ส่วนที่ถูกเน้น1 10" xfId="1534" xr:uid="{00000000-0005-0000-0000-00009D010000}"/>
    <cellStyle name="20% - ส่วนที่ถูกเน้น1 10 2" xfId="1538" xr:uid="{00000000-0005-0000-0000-00009E010000}"/>
    <cellStyle name="20% - ส่วนที่ถูกเน้น1 11" xfId="1540" xr:uid="{00000000-0005-0000-0000-00009F010000}"/>
    <cellStyle name="20% - ส่วนที่ถูกเน้น1 11 2" xfId="40" xr:uid="{00000000-0005-0000-0000-0000A0010000}"/>
    <cellStyle name="20% - ส่วนที่ถูกเน้น1 12" xfId="617" xr:uid="{00000000-0005-0000-0000-0000A1010000}"/>
    <cellStyle name="20% - ส่วนที่ถูกเน้น1 12 2" xfId="623" xr:uid="{00000000-0005-0000-0000-0000A2010000}"/>
    <cellStyle name="20% - ส่วนที่ถูกเน้น1 13" xfId="649" xr:uid="{00000000-0005-0000-0000-0000A3010000}"/>
    <cellStyle name="20% - ส่วนที่ถูกเน้น1 13 2" xfId="652" xr:uid="{00000000-0005-0000-0000-0000A4010000}"/>
    <cellStyle name="20% - ส่วนที่ถูกเน้น1 14" xfId="663" xr:uid="{00000000-0005-0000-0000-0000A5010000}"/>
    <cellStyle name="20% - ส่วนที่ถูกเน้น1 14 2" xfId="669" xr:uid="{00000000-0005-0000-0000-0000A6010000}"/>
    <cellStyle name="20% - ส่วนที่ถูกเน้น1 14 2 2" xfId="681" xr:uid="{00000000-0005-0000-0000-0000A7010000}"/>
    <cellStyle name="20% - ส่วนที่ถูกเน้น1 14 3" xfId="690" xr:uid="{00000000-0005-0000-0000-0000A8010000}"/>
    <cellStyle name="20% - ส่วนที่ถูกเน้น1 15" xfId="703" xr:uid="{00000000-0005-0000-0000-0000A9010000}"/>
    <cellStyle name="20% - ส่วนที่ถูกเน้น1 15 2" xfId="710" xr:uid="{00000000-0005-0000-0000-0000AA010000}"/>
    <cellStyle name="20% - ส่วนที่ถูกเน้น1 15 2 2" xfId="723" xr:uid="{00000000-0005-0000-0000-0000AB010000}"/>
    <cellStyle name="20% - ส่วนที่ถูกเน้น1 15 3" xfId="730" xr:uid="{00000000-0005-0000-0000-0000AC010000}"/>
    <cellStyle name="20% - ส่วนที่ถูกเน้น1 16" xfId="743" xr:uid="{00000000-0005-0000-0000-0000AD010000}"/>
    <cellStyle name="20% - ส่วนที่ถูกเน้น1 16 2" xfId="751" xr:uid="{00000000-0005-0000-0000-0000AE010000}"/>
    <cellStyle name="20% - ส่วนที่ถูกเน้น1 16 2 2" xfId="261" xr:uid="{00000000-0005-0000-0000-0000AF010000}"/>
    <cellStyle name="20% - ส่วนที่ถูกเน้น1 16 3" xfId="756" xr:uid="{00000000-0005-0000-0000-0000B0010000}"/>
    <cellStyle name="20% - ส่วนที่ถูกเน้น1 17" xfId="768" xr:uid="{00000000-0005-0000-0000-0000B1010000}"/>
    <cellStyle name="20% - ส่วนที่ถูกเน้น1 17 2" xfId="74" xr:uid="{00000000-0005-0000-0000-0000B2010000}"/>
    <cellStyle name="20% - ส่วนที่ถูกเน้น1 17 2 2" xfId="775" xr:uid="{00000000-0005-0000-0000-0000B3010000}"/>
    <cellStyle name="20% - ส่วนที่ถูกเน้น1 17 3" xfId="785" xr:uid="{00000000-0005-0000-0000-0000B4010000}"/>
    <cellStyle name="20% - ส่วนที่ถูกเน้น1 18" xfId="797" xr:uid="{00000000-0005-0000-0000-0000B5010000}"/>
    <cellStyle name="20% - ส่วนที่ถูกเน้น1 18 2" xfId="816" xr:uid="{00000000-0005-0000-0000-0000B6010000}"/>
    <cellStyle name="20% - ส่วนที่ถูกเน้น1 18 2 2" xfId="825" xr:uid="{00000000-0005-0000-0000-0000B7010000}"/>
    <cellStyle name="20% - ส่วนที่ถูกเน้น1 18 3" xfId="832" xr:uid="{00000000-0005-0000-0000-0000B8010000}"/>
    <cellStyle name="20% - ส่วนที่ถูกเน้น1 19" xfId="839" xr:uid="{00000000-0005-0000-0000-0000B9010000}"/>
    <cellStyle name="20% - ส่วนที่ถูกเน้น1 19 2" xfId="849" xr:uid="{00000000-0005-0000-0000-0000BA010000}"/>
    <cellStyle name="20% - ส่วนที่ถูกเน้น1 19 2 2" xfId="855" xr:uid="{00000000-0005-0000-0000-0000BB010000}"/>
    <cellStyle name="20% - ส่วนที่ถูกเน้น1 19 3" xfId="861" xr:uid="{00000000-0005-0000-0000-0000BC010000}"/>
    <cellStyle name="20% - ส่วนที่ถูกเน้น1 2" xfId="1470" xr:uid="{00000000-0005-0000-0000-0000BD010000}"/>
    <cellStyle name="20% - ส่วนที่ถูกเน้น1 2 10" xfId="1429" xr:uid="{00000000-0005-0000-0000-0000BE010000}"/>
    <cellStyle name="20% - ส่วนที่ถูกเน้น1 2 2" xfId="1476" xr:uid="{00000000-0005-0000-0000-0000BF010000}"/>
    <cellStyle name="20% - ส่วนที่ถูกเน้น1 2 2 2" xfId="1481" xr:uid="{00000000-0005-0000-0000-0000C0010000}"/>
    <cellStyle name="20% - ส่วนที่ถูกเน้น1 2 3" xfId="1483" xr:uid="{00000000-0005-0000-0000-0000C1010000}"/>
    <cellStyle name="20% - ส่วนที่ถูกเน้น1 2 3 2" xfId="1544" xr:uid="{00000000-0005-0000-0000-0000C2010000}"/>
    <cellStyle name="20% - ส่วนที่ถูกเน้น1 2 4" xfId="1549" xr:uid="{00000000-0005-0000-0000-0000C3010000}"/>
    <cellStyle name="20% - ส่วนที่ถูกเน้น1 2 4 2" xfId="1551" xr:uid="{00000000-0005-0000-0000-0000C4010000}"/>
    <cellStyle name="20% - ส่วนที่ถูกเน้น1 2 5" xfId="1554" xr:uid="{00000000-0005-0000-0000-0000C5010000}"/>
    <cellStyle name="20% - ส่วนที่ถูกเน้น1 2 5 2" xfId="1556" xr:uid="{00000000-0005-0000-0000-0000C6010000}"/>
    <cellStyle name="20% - ส่วนที่ถูกเน้น1 2 6" xfId="1558" xr:uid="{00000000-0005-0000-0000-0000C7010000}"/>
    <cellStyle name="20% - ส่วนที่ถูกเน้น1 2 6 2" xfId="1559" xr:uid="{00000000-0005-0000-0000-0000C8010000}"/>
    <cellStyle name="20% - ส่วนที่ถูกเน้น1 2 7" xfId="1231" xr:uid="{00000000-0005-0000-0000-0000C9010000}"/>
    <cellStyle name="20% - ส่วนที่ถูกเน้น1 2 7 2" xfId="1237" xr:uid="{00000000-0005-0000-0000-0000CA010000}"/>
    <cellStyle name="20% - ส่วนที่ถูกเน้น1 2 8" xfId="173" xr:uid="{00000000-0005-0000-0000-0000CB010000}"/>
    <cellStyle name="20% - ส่วนที่ถูกเน้น1 2 8 2" xfId="1244" xr:uid="{00000000-0005-0000-0000-0000CC010000}"/>
    <cellStyle name="20% - ส่วนที่ถูกเน้น1 2 9" xfId="1250" xr:uid="{00000000-0005-0000-0000-0000CD010000}"/>
    <cellStyle name="20% - ส่วนที่ถูกเน้น1 2 9 2" xfId="224" xr:uid="{00000000-0005-0000-0000-0000CE010000}"/>
    <cellStyle name="20% - ส่วนที่ถูกเน้น1 20" xfId="704" xr:uid="{00000000-0005-0000-0000-0000CF010000}"/>
    <cellStyle name="20% - ส่วนที่ถูกเน้น1 20 2" xfId="711" xr:uid="{00000000-0005-0000-0000-0000D0010000}"/>
    <cellStyle name="20% - ส่วนที่ถูกเน้น1 20 3" xfId="731" xr:uid="{00000000-0005-0000-0000-0000D1010000}"/>
    <cellStyle name="20% - ส่วนที่ถูกเน้น1 20 4" xfId="1561" xr:uid="{00000000-0005-0000-0000-0000D2010000}"/>
    <cellStyle name="20% - ส่วนที่ถูกเน้น1 21" xfId="744" xr:uid="{00000000-0005-0000-0000-0000D3010000}"/>
    <cellStyle name="20% - ส่วนที่ถูกเน้น1 3" xfId="631" xr:uid="{00000000-0005-0000-0000-0000D4010000}"/>
    <cellStyle name="20% - ส่วนที่ถูกเน้น1 3 2" xfId="1486" xr:uid="{00000000-0005-0000-0000-0000D5010000}"/>
    <cellStyle name="20% - ส่วนที่ถูกเน้น1 3 2 2" xfId="256" xr:uid="{00000000-0005-0000-0000-0000D6010000}"/>
    <cellStyle name="20% - ส่วนที่ถูกเน้น1 3 2 3" xfId="46" xr:uid="{00000000-0005-0000-0000-0000D7010000}"/>
    <cellStyle name="20% - ส่วนที่ถูกเน้น1 3 2 4" xfId="1563" xr:uid="{00000000-0005-0000-0000-0000D8010000}"/>
    <cellStyle name="20% - ส่วนที่ถูกเน้น1 3 3" xfId="1183" xr:uid="{00000000-0005-0000-0000-0000D9010000}"/>
    <cellStyle name="20% - ส่วนที่ถูกเน้น1 3 4" xfId="1565" xr:uid="{00000000-0005-0000-0000-0000DA010000}"/>
    <cellStyle name="20% - ส่วนที่ถูกเน้น1 3 5" xfId="1568" xr:uid="{00000000-0005-0000-0000-0000DB010000}"/>
    <cellStyle name="20% - ส่วนที่ถูกเน้น1 4" xfId="1490" xr:uid="{00000000-0005-0000-0000-0000DC010000}"/>
    <cellStyle name="20% - ส่วนที่ถูกเน้น1 4 2" xfId="72" xr:uid="{00000000-0005-0000-0000-0000DD010000}"/>
    <cellStyle name="20% - ส่วนที่ถูกเน้น1 4 2 2" xfId="1266" xr:uid="{00000000-0005-0000-0000-0000DE010000}"/>
    <cellStyle name="20% - ส่วนที่ถูกเน้น1 4 2 3" xfId="1571" xr:uid="{00000000-0005-0000-0000-0000DF010000}"/>
    <cellStyle name="20% - ส่วนที่ถูกเน้น1 4 2 4" xfId="1089" xr:uid="{00000000-0005-0000-0000-0000E0010000}"/>
    <cellStyle name="20% - ส่วนที่ถูกเน้น1 4 3" xfId="288" xr:uid="{00000000-0005-0000-0000-0000E1010000}"/>
    <cellStyle name="20% - ส่วนที่ถูกเน้น1 4 4" xfId="1573" xr:uid="{00000000-0005-0000-0000-0000E2010000}"/>
    <cellStyle name="20% - ส่วนที่ถูกเน้น1 4 5" xfId="1581" xr:uid="{00000000-0005-0000-0000-0000E3010000}"/>
    <cellStyle name="20% - ส่วนที่ถูกเน้น1 5" xfId="1494" xr:uid="{00000000-0005-0000-0000-0000E4010000}"/>
    <cellStyle name="20% - ส่วนที่ถูกเน้น1 5 2" xfId="1498" xr:uid="{00000000-0005-0000-0000-0000E5010000}"/>
    <cellStyle name="20% - ส่วนที่ถูกเน้น1 5 2 2" xfId="1501" xr:uid="{00000000-0005-0000-0000-0000E6010000}"/>
    <cellStyle name="20% - ส่วนที่ถูกเน้น1 5 2 3" xfId="1583" xr:uid="{00000000-0005-0000-0000-0000E7010000}"/>
    <cellStyle name="20% - ส่วนที่ถูกเน้น1 5 2 4" xfId="1586" xr:uid="{00000000-0005-0000-0000-0000E8010000}"/>
    <cellStyle name="20% - ส่วนที่ถูกเน้น1 5 3" xfId="1504" xr:uid="{00000000-0005-0000-0000-0000E9010000}"/>
    <cellStyle name="20% - ส่วนที่ถูกเน้น1 5 4" xfId="1588" xr:uid="{00000000-0005-0000-0000-0000EA010000}"/>
    <cellStyle name="20% - ส่วนที่ถูกเน้น1 5 5" xfId="99" xr:uid="{00000000-0005-0000-0000-0000EB010000}"/>
    <cellStyle name="20% - ส่วนที่ถูกเน้น1 6" xfId="1506" xr:uid="{00000000-0005-0000-0000-0000EC010000}"/>
    <cellStyle name="20% - ส่วนที่ถูกเน้น1 6 2" xfId="1517" xr:uid="{00000000-0005-0000-0000-0000ED010000}"/>
    <cellStyle name="20% - ส่วนที่ถูกเน้น1 6 2 2" xfId="1521" xr:uid="{00000000-0005-0000-0000-0000EE010000}"/>
    <cellStyle name="20% - ส่วนที่ถูกเน้น1 6 2 3" xfId="1593" xr:uid="{00000000-0005-0000-0000-0000EF010000}"/>
    <cellStyle name="20% - ส่วนที่ถูกเน้น1 6 2 4" xfId="1596" xr:uid="{00000000-0005-0000-0000-0000F0010000}"/>
    <cellStyle name="20% - ส่วนที่ถูกเน้น1 6 3" xfId="1421" xr:uid="{00000000-0005-0000-0000-0000F1010000}"/>
    <cellStyle name="20% - ส่วนที่ถูกเน้น1 6 4" xfId="1598" xr:uid="{00000000-0005-0000-0000-0000F2010000}"/>
    <cellStyle name="20% - ส่วนที่ถูกเน้น1 6 5" xfId="1606" xr:uid="{00000000-0005-0000-0000-0000F3010000}"/>
    <cellStyle name="20% - ส่วนที่ถูกเน้น1 7" xfId="1527" xr:uid="{00000000-0005-0000-0000-0000F4010000}"/>
    <cellStyle name="20% - ส่วนที่ถูกเน้น1 7 2" xfId="66" xr:uid="{00000000-0005-0000-0000-0000F5010000}"/>
    <cellStyle name="20% - ส่วนที่ถูกเน้น1 8" xfId="1607" xr:uid="{00000000-0005-0000-0000-0000F6010000}"/>
    <cellStyle name="20% - ส่วนที่ถูกเน้น1 8 2" xfId="87" xr:uid="{00000000-0005-0000-0000-0000F7010000}"/>
    <cellStyle name="20% - ส่วนที่ถูกเน้น1 9" xfId="1611" xr:uid="{00000000-0005-0000-0000-0000F8010000}"/>
    <cellStyle name="20% - ส่วนที่ถูกเน้น1 9 2" xfId="1614" xr:uid="{00000000-0005-0000-0000-0000F9010000}"/>
    <cellStyle name="20% - ส่วนที่ถูกเน้น2 10" xfId="1615" xr:uid="{00000000-0005-0000-0000-0000FA010000}"/>
    <cellStyle name="20% - ส่วนที่ถูกเน้น2 10 2" xfId="1616" xr:uid="{00000000-0005-0000-0000-0000FB010000}"/>
    <cellStyle name="20% - ส่วนที่ถูกเน้น2 11" xfId="1618" xr:uid="{00000000-0005-0000-0000-0000FC010000}"/>
    <cellStyle name="20% - ส่วนที่ถูกเน้น2 11 2" xfId="1619" xr:uid="{00000000-0005-0000-0000-0000FD010000}"/>
    <cellStyle name="20% - ส่วนที่ถูกเน้น2 12" xfId="1622" xr:uid="{00000000-0005-0000-0000-0000FE010000}"/>
    <cellStyle name="20% - ส่วนที่ถูกเน้น2 12 2" xfId="1623" xr:uid="{00000000-0005-0000-0000-0000FF010000}"/>
    <cellStyle name="20% - ส่วนที่ถูกเน้น2 13" xfId="1625" xr:uid="{00000000-0005-0000-0000-000000020000}"/>
    <cellStyle name="20% - ส่วนที่ถูกเน้น2 13 2" xfId="1626" xr:uid="{00000000-0005-0000-0000-000001020000}"/>
    <cellStyle name="20% - ส่วนที่ถูกเน้น2 14" xfId="1630" xr:uid="{00000000-0005-0000-0000-000002020000}"/>
    <cellStyle name="20% - ส่วนที่ถูกเน้น2 14 2" xfId="1633" xr:uid="{00000000-0005-0000-0000-000003020000}"/>
    <cellStyle name="20% - ส่วนที่ถูกเน้น2 14 2 2" xfId="1634" xr:uid="{00000000-0005-0000-0000-000004020000}"/>
    <cellStyle name="20% - ส่วนที่ถูกเน้น2 14 3" xfId="1636" xr:uid="{00000000-0005-0000-0000-000005020000}"/>
    <cellStyle name="20% - ส่วนที่ถูกเน้น2 15" xfId="1640" xr:uid="{00000000-0005-0000-0000-000006020000}"/>
    <cellStyle name="20% - ส่วนที่ถูกเน้น2 15 2" xfId="1642" xr:uid="{00000000-0005-0000-0000-000007020000}"/>
    <cellStyle name="20% - ส่วนที่ถูกเน้น2 15 2 2" xfId="1644" xr:uid="{00000000-0005-0000-0000-000008020000}"/>
    <cellStyle name="20% - ส่วนที่ถูกเน้น2 15 3" xfId="1645" xr:uid="{00000000-0005-0000-0000-000009020000}"/>
    <cellStyle name="20% - ส่วนที่ถูกเน้น2 16" xfId="1651" xr:uid="{00000000-0005-0000-0000-00000A020000}"/>
    <cellStyle name="20% - ส่วนที่ถูกเน้น2 16 2" xfId="1654" xr:uid="{00000000-0005-0000-0000-00000B020000}"/>
    <cellStyle name="20% - ส่วนที่ถูกเน้น2 16 2 2" xfId="1656" xr:uid="{00000000-0005-0000-0000-00000C020000}"/>
    <cellStyle name="20% - ส่วนที่ถูกเน้น2 16 3" xfId="1657" xr:uid="{00000000-0005-0000-0000-00000D020000}"/>
    <cellStyle name="20% - ส่วนที่ถูกเน้น2 17" xfId="1662" xr:uid="{00000000-0005-0000-0000-00000E020000}"/>
    <cellStyle name="20% - ส่วนที่ถูกเน้น2 17 2" xfId="1667" xr:uid="{00000000-0005-0000-0000-00000F020000}"/>
    <cellStyle name="20% - ส่วนที่ถูกเน้น2 17 2 2" xfId="253" xr:uid="{00000000-0005-0000-0000-000010020000}"/>
    <cellStyle name="20% - ส่วนที่ถูกเน้น2 17 3" xfId="1674" xr:uid="{00000000-0005-0000-0000-000011020000}"/>
    <cellStyle name="20% - ส่วนที่ถูกเน้น2 18" xfId="1679" xr:uid="{00000000-0005-0000-0000-000012020000}"/>
    <cellStyle name="20% - ส่วนที่ถูกเน้น2 18 2" xfId="1685" xr:uid="{00000000-0005-0000-0000-000013020000}"/>
    <cellStyle name="20% - ส่วนที่ถูกเน้น2 18 2 2" xfId="1686" xr:uid="{00000000-0005-0000-0000-000014020000}"/>
    <cellStyle name="20% - ส่วนที่ถูกเน้น2 18 3" xfId="1689" xr:uid="{00000000-0005-0000-0000-000015020000}"/>
    <cellStyle name="20% - ส่วนที่ถูกเน้น2 19" xfId="3" xr:uid="{00000000-0005-0000-0000-000016020000}"/>
    <cellStyle name="20% - ส่วนที่ถูกเน้น2 19 2" xfId="115" xr:uid="{00000000-0005-0000-0000-000017020000}"/>
    <cellStyle name="20% - ส่วนที่ถูกเน้น2 19 2 2" xfId="1691" xr:uid="{00000000-0005-0000-0000-000018020000}"/>
    <cellStyle name="20% - ส่วนที่ถูกเน้น2 19 3" xfId="1692" xr:uid="{00000000-0005-0000-0000-000019020000}"/>
    <cellStyle name="20% - ส่วนที่ถูกเน้น2 2" xfId="1693" xr:uid="{00000000-0005-0000-0000-00001A020000}"/>
    <cellStyle name="20% - ส่วนที่ถูกเน้น2 2 10" xfId="1100" xr:uid="{00000000-0005-0000-0000-00001B020000}"/>
    <cellStyle name="20% - ส่วนที่ถูกเน้น2 2 2" xfId="1694" xr:uid="{00000000-0005-0000-0000-00001C020000}"/>
    <cellStyle name="20% - ส่วนที่ถูกเน้น2 2 2 2" xfId="295" xr:uid="{00000000-0005-0000-0000-00001D020000}"/>
    <cellStyle name="20% - ส่วนที่ถูกเน้น2 2 3" xfId="79" xr:uid="{00000000-0005-0000-0000-00001E020000}"/>
    <cellStyle name="20% - ส่วนที่ถูกเน้น2 2 3 2" xfId="778" xr:uid="{00000000-0005-0000-0000-00001F020000}"/>
    <cellStyle name="20% - ส่วนที่ถูกเน้น2 2 4" xfId="786" xr:uid="{00000000-0005-0000-0000-000020020000}"/>
    <cellStyle name="20% - ส่วนที่ถูกเน้น2 2 4 2" xfId="1702" xr:uid="{00000000-0005-0000-0000-000021020000}"/>
    <cellStyle name="20% - ส่วนที่ถูกเน้น2 2 5" xfId="1703" xr:uid="{00000000-0005-0000-0000-000022020000}"/>
    <cellStyle name="20% - ส่วนที่ถูกเน้น2 2 5 2" xfId="1709" xr:uid="{00000000-0005-0000-0000-000023020000}"/>
    <cellStyle name="20% - ส่วนที่ถูกเน้น2 2 6" xfId="991" xr:uid="{00000000-0005-0000-0000-000024020000}"/>
    <cellStyle name="20% - ส่วนที่ถูกเน้น2 2 6 2" xfId="997" xr:uid="{00000000-0005-0000-0000-000025020000}"/>
    <cellStyle name="20% - ส่วนที่ถูกเน้น2 2 7" xfId="1001" xr:uid="{00000000-0005-0000-0000-000026020000}"/>
    <cellStyle name="20% - ส่วนที่ถูกเน้น2 2 7 2" xfId="1711" xr:uid="{00000000-0005-0000-0000-000027020000}"/>
    <cellStyle name="20% - ส่วนที่ถูกเน้น2 2 8" xfId="1712" xr:uid="{00000000-0005-0000-0000-000028020000}"/>
    <cellStyle name="20% - ส่วนที่ถูกเน้น2 2 8 2" xfId="1715" xr:uid="{00000000-0005-0000-0000-000029020000}"/>
    <cellStyle name="20% - ส่วนที่ถูกเน้น2 2 9" xfId="1246" xr:uid="{00000000-0005-0000-0000-00002A020000}"/>
    <cellStyle name="20% - ส่วนที่ถูกเน้น2 2 9 2" xfId="537" xr:uid="{00000000-0005-0000-0000-00002B020000}"/>
    <cellStyle name="20% - ส่วนที่ถูกเน้น2 20" xfId="1641" xr:uid="{00000000-0005-0000-0000-00002C020000}"/>
    <cellStyle name="20% - ส่วนที่ถูกเน้น2 20 2" xfId="1643" xr:uid="{00000000-0005-0000-0000-00002D020000}"/>
    <cellStyle name="20% - ส่วนที่ถูกเน้น2 20 3" xfId="1646" xr:uid="{00000000-0005-0000-0000-00002E020000}"/>
    <cellStyle name="20% - ส่วนที่ถูกเน้น2 20 4" xfId="110" xr:uid="{00000000-0005-0000-0000-00002F020000}"/>
    <cellStyle name="20% - ส่วนที่ถูกเน้น2 21" xfId="1652" xr:uid="{00000000-0005-0000-0000-000030020000}"/>
    <cellStyle name="20% - ส่วนที่ถูกเน้น2 3" xfId="1719" xr:uid="{00000000-0005-0000-0000-000031020000}"/>
    <cellStyle name="20% - ส่วนที่ถูกเน้น2 3 2" xfId="1720" xr:uid="{00000000-0005-0000-0000-000032020000}"/>
    <cellStyle name="20% - ส่วนที่ถูกเน้น2 3 2 2" xfId="1722" xr:uid="{00000000-0005-0000-0000-000033020000}"/>
    <cellStyle name="20% - ส่วนที่ถูกเน้น2 3 2 3" xfId="1361" xr:uid="{00000000-0005-0000-0000-000034020000}"/>
    <cellStyle name="20% - ส่วนที่ถูกเน้น2 3 2 4" xfId="1270" xr:uid="{00000000-0005-0000-0000-000035020000}"/>
    <cellStyle name="20% - ส่วนที่ถูกเน้น2 3 3" xfId="819" xr:uid="{00000000-0005-0000-0000-000036020000}"/>
    <cellStyle name="20% - ส่วนที่ถูกเน้น2 3 4" xfId="833" xr:uid="{00000000-0005-0000-0000-000037020000}"/>
    <cellStyle name="20% - ส่วนที่ถูกเน้น2 3 5" xfId="1725" xr:uid="{00000000-0005-0000-0000-000038020000}"/>
    <cellStyle name="20% - ส่วนที่ถูกเน้น2 4" xfId="1727" xr:uid="{00000000-0005-0000-0000-000039020000}"/>
    <cellStyle name="20% - ส่วนที่ถูกเน้น2 4 2" xfId="1729" xr:uid="{00000000-0005-0000-0000-00003A020000}"/>
    <cellStyle name="20% - ส่วนที่ถูกเน้น2 4 2 2" xfId="1730" xr:uid="{00000000-0005-0000-0000-00003B020000}"/>
    <cellStyle name="20% - ส่วนที่ถูกเน้น2 4 2 3" xfId="88" xr:uid="{00000000-0005-0000-0000-00003C020000}"/>
    <cellStyle name="20% - ส่วนที่ถูกเน้น2 4 2 4" xfId="10" xr:uid="{00000000-0005-0000-0000-00003D020000}"/>
    <cellStyle name="20% - ส่วนที่ถูกเน้น2 4 3" xfId="851" xr:uid="{00000000-0005-0000-0000-00003E020000}"/>
    <cellStyle name="20% - ส่วนที่ถูกเน้น2 4 4" xfId="863" xr:uid="{00000000-0005-0000-0000-00003F020000}"/>
    <cellStyle name="20% - ส่วนที่ถูกเน้น2 4 5" xfId="1732" xr:uid="{00000000-0005-0000-0000-000040020000}"/>
    <cellStyle name="20% - ส่วนที่ถูกเน้น2 5" xfId="1735" xr:uid="{00000000-0005-0000-0000-000041020000}"/>
    <cellStyle name="20% - ส่วนที่ถูกเน้น2 5 2" xfId="1737" xr:uid="{00000000-0005-0000-0000-000042020000}"/>
    <cellStyle name="20% - ส่วนที่ถูกเน้น2 5 2 2" xfId="500" xr:uid="{00000000-0005-0000-0000-000043020000}"/>
    <cellStyle name="20% - ส่วนที่ถูกเน้น2 5 2 3" xfId="1741" xr:uid="{00000000-0005-0000-0000-000044020000}"/>
    <cellStyle name="20% - ส่วนที่ถูกเน้น2 5 2 4" xfId="713" xr:uid="{00000000-0005-0000-0000-000045020000}"/>
    <cellStyle name="20% - ส่วนที่ถูกเน้น2 5 3" xfId="1747" xr:uid="{00000000-0005-0000-0000-000046020000}"/>
    <cellStyle name="20% - ส่วนที่ถูกเน้น2 5 4" xfId="1751" xr:uid="{00000000-0005-0000-0000-000047020000}"/>
    <cellStyle name="20% - ส่วนที่ถูกเน้น2 5 5" xfId="1755" xr:uid="{00000000-0005-0000-0000-000048020000}"/>
    <cellStyle name="20% - ส่วนที่ถูกเน้น2 6" xfId="294" xr:uid="{00000000-0005-0000-0000-000049020000}"/>
    <cellStyle name="20% - ส่วนที่ถูกเน้น2 6 2" xfId="1609" xr:uid="{00000000-0005-0000-0000-00004A020000}"/>
    <cellStyle name="20% - ส่วนที่ถูกเน้น2 6 2 2" xfId="1613" xr:uid="{00000000-0005-0000-0000-00004B020000}"/>
    <cellStyle name="20% - ส่วนที่ถูกเน้น2 6 2 3" xfId="1760" xr:uid="{00000000-0005-0000-0000-00004C020000}"/>
    <cellStyle name="20% - ส่วนที่ถูกเน้น2 6 2 4" xfId="1762" xr:uid="{00000000-0005-0000-0000-00004D020000}"/>
    <cellStyle name="20% - ส่วนที่ถูกเน้น2 6 3" xfId="1426" xr:uid="{00000000-0005-0000-0000-00004E020000}"/>
    <cellStyle name="20% - ส่วนที่ถูกเน้น2 6 4" xfId="1763" xr:uid="{00000000-0005-0000-0000-00004F020000}"/>
    <cellStyle name="20% - ส่วนที่ถูกเน้น2 6 5" xfId="1766" xr:uid="{00000000-0005-0000-0000-000050020000}"/>
    <cellStyle name="20% - ส่วนที่ถูกเน้น2 7" xfId="1291" xr:uid="{00000000-0005-0000-0000-000051020000}"/>
    <cellStyle name="20% - ส่วนที่ถูกเน้น2 7 2" xfId="1294" xr:uid="{00000000-0005-0000-0000-000052020000}"/>
    <cellStyle name="20% - ส่วนที่ถูกเน้น2 8" xfId="1261" xr:uid="{00000000-0005-0000-0000-000053020000}"/>
    <cellStyle name="20% - ส่วนที่ถูกเน้น2 8 2" xfId="1770" xr:uid="{00000000-0005-0000-0000-000054020000}"/>
    <cellStyle name="20% - ส่วนที่ถูกเน้น2 9" xfId="1293" xr:uid="{00000000-0005-0000-0000-000055020000}"/>
    <cellStyle name="20% - ส่วนที่ถูกเน้น2 9 2" xfId="1772" xr:uid="{00000000-0005-0000-0000-000056020000}"/>
    <cellStyle name="20% - ส่วนที่ถูกเน้น3 10" xfId="1773" xr:uid="{00000000-0005-0000-0000-000057020000}"/>
    <cellStyle name="20% - ส่วนที่ถูกเน้น3 10 2" xfId="1775" xr:uid="{00000000-0005-0000-0000-000058020000}"/>
    <cellStyle name="20% - ส่วนที่ถูกเน้น3 11" xfId="1776" xr:uid="{00000000-0005-0000-0000-000059020000}"/>
    <cellStyle name="20% - ส่วนที่ถูกเน้น3 11 2" xfId="1777" xr:uid="{00000000-0005-0000-0000-00005A020000}"/>
    <cellStyle name="20% - ส่วนที่ถูกเน้น3 12" xfId="1778" xr:uid="{00000000-0005-0000-0000-00005B020000}"/>
    <cellStyle name="20% - ส่วนที่ถูกเน้น3 12 2" xfId="1780" xr:uid="{00000000-0005-0000-0000-00005C020000}"/>
    <cellStyle name="20% - ส่วนที่ถูกเน้น3 13" xfId="1781" xr:uid="{00000000-0005-0000-0000-00005D020000}"/>
    <cellStyle name="20% - ส่วนที่ถูกเน้น3 13 2" xfId="1786" xr:uid="{00000000-0005-0000-0000-00005E020000}"/>
    <cellStyle name="20% - ส่วนที่ถูกเน้น3 14" xfId="1789" xr:uid="{00000000-0005-0000-0000-00005F020000}"/>
    <cellStyle name="20% - ส่วนที่ถูกเน้น3 14 2" xfId="1790" xr:uid="{00000000-0005-0000-0000-000060020000}"/>
    <cellStyle name="20% - ส่วนที่ถูกเน้น3 14 2 2" xfId="449" xr:uid="{00000000-0005-0000-0000-000061020000}"/>
    <cellStyle name="20% - ส่วนที่ถูกเน้น3 14 3" xfId="1795" xr:uid="{00000000-0005-0000-0000-000062020000}"/>
    <cellStyle name="20% - ส่วนที่ถูกเน้น3 15" xfId="1796" xr:uid="{00000000-0005-0000-0000-000063020000}"/>
    <cellStyle name="20% - ส่วนที่ถูกเน้น3 15 2" xfId="1799" xr:uid="{00000000-0005-0000-0000-000064020000}"/>
    <cellStyle name="20% - ส่วนที่ถูกเน้น3 15 2 2" xfId="1801" xr:uid="{00000000-0005-0000-0000-000065020000}"/>
    <cellStyle name="20% - ส่วนที่ถูกเน้น3 15 3" xfId="1806" xr:uid="{00000000-0005-0000-0000-000066020000}"/>
    <cellStyle name="20% - ส่วนที่ถูกเน้น3 16" xfId="1811" xr:uid="{00000000-0005-0000-0000-000067020000}"/>
    <cellStyle name="20% - ส่วนที่ถูกเน้น3 16 2" xfId="1813" xr:uid="{00000000-0005-0000-0000-000068020000}"/>
    <cellStyle name="20% - ส่วนที่ถูกเน้น3 16 2 2" xfId="1818" xr:uid="{00000000-0005-0000-0000-000069020000}"/>
    <cellStyle name="20% - ส่วนที่ถูกเน้น3 16 3" xfId="1819" xr:uid="{00000000-0005-0000-0000-00006A020000}"/>
    <cellStyle name="20% - ส่วนที่ถูกเน้น3 17" xfId="874" xr:uid="{00000000-0005-0000-0000-00006B020000}"/>
    <cellStyle name="20% - ส่วนที่ถูกเน้น3 17 2" xfId="879" xr:uid="{00000000-0005-0000-0000-00006C020000}"/>
    <cellStyle name="20% - ส่วนที่ถูกเน้น3 17 2 2" xfId="1823" xr:uid="{00000000-0005-0000-0000-00006D020000}"/>
    <cellStyle name="20% - ส่วนที่ถูกเน้น3 17 3" xfId="1827" xr:uid="{00000000-0005-0000-0000-00006E020000}"/>
    <cellStyle name="20% - ส่วนที่ถูกเน้น3 18" xfId="454" xr:uid="{00000000-0005-0000-0000-00006F020000}"/>
    <cellStyle name="20% - ส่วนที่ถูกเน้น3 18 2" xfId="464" xr:uid="{00000000-0005-0000-0000-000070020000}"/>
    <cellStyle name="20% - ส่วนที่ถูกเน้น3 18 2 2" xfId="15" xr:uid="{00000000-0005-0000-0000-000071020000}"/>
    <cellStyle name="20% - ส่วนที่ถูกเน้น3 18 3" xfId="1831" xr:uid="{00000000-0005-0000-0000-000072020000}"/>
    <cellStyle name="20% - ส่วนที่ถูกเน้น3 19" xfId="467" xr:uid="{00000000-0005-0000-0000-000073020000}"/>
    <cellStyle name="20% - ส่วนที่ถูกเน้น3 19 2" xfId="701" xr:uid="{00000000-0005-0000-0000-000074020000}"/>
    <cellStyle name="20% - ส่วนที่ถูกเน้น3 19 2 2" xfId="708" xr:uid="{00000000-0005-0000-0000-000075020000}"/>
    <cellStyle name="20% - ส่วนที่ถูกเน้น3 19 3" xfId="741" xr:uid="{00000000-0005-0000-0000-000076020000}"/>
    <cellStyle name="20% - ส่วนที่ถูกเน้น3 2" xfId="1835" xr:uid="{00000000-0005-0000-0000-000077020000}"/>
    <cellStyle name="20% - ส่วนที่ถูกเน้น3 2 10" xfId="138" xr:uid="{00000000-0005-0000-0000-000078020000}"/>
    <cellStyle name="20% - ส่วนที่ถูกเน้น3 2 2" xfId="1845" xr:uid="{00000000-0005-0000-0000-000079020000}"/>
    <cellStyle name="20% - ส่วนที่ถูกเน้น3 2 2 2" xfId="1846" xr:uid="{00000000-0005-0000-0000-00007A020000}"/>
    <cellStyle name="20% - ส่วนที่ถูกเน้น3 2 3" xfId="1847" xr:uid="{00000000-0005-0000-0000-00007B020000}"/>
    <cellStyle name="20% - ส่วนที่ถูกเน้น3 2 3 2" xfId="1851" xr:uid="{00000000-0005-0000-0000-00007C020000}"/>
    <cellStyle name="20% - ส่วนที่ถูกเน้น3 2 4" xfId="1852" xr:uid="{00000000-0005-0000-0000-00007D020000}"/>
    <cellStyle name="20% - ส่วนที่ถูกเน้น3 2 4 2" xfId="1857" xr:uid="{00000000-0005-0000-0000-00007E020000}"/>
    <cellStyle name="20% - ส่วนที่ถูกเน้น3 2 5" xfId="1859" xr:uid="{00000000-0005-0000-0000-00007F020000}"/>
    <cellStyle name="20% - ส่วนที่ถูกเน้น3 2 5 2" xfId="335" xr:uid="{00000000-0005-0000-0000-000080020000}"/>
    <cellStyle name="20% - ส่วนที่ถูกเน้น3 2 6" xfId="1861" xr:uid="{00000000-0005-0000-0000-000081020000}"/>
    <cellStyle name="20% - ส่วนที่ถูกเน้น3 2 6 2" xfId="1862" xr:uid="{00000000-0005-0000-0000-000082020000}"/>
    <cellStyle name="20% - ส่วนที่ถูกเน้น3 2 7" xfId="1868" xr:uid="{00000000-0005-0000-0000-000083020000}"/>
    <cellStyle name="20% - ส่วนที่ถูกเน้น3 2 7 2" xfId="1869" xr:uid="{00000000-0005-0000-0000-000084020000}"/>
    <cellStyle name="20% - ส่วนที่ถูกเน้น3 2 8" xfId="1870" xr:uid="{00000000-0005-0000-0000-000085020000}"/>
    <cellStyle name="20% - ส่วนที่ถูกเน้น3 2 8 2" xfId="1873" xr:uid="{00000000-0005-0000-0000-000086020000}"/>
    <cellStyle name="20% - ส่วนที่ถูกเน้น3 2 9" xfId="1878" xr:uid="{00000000-0005-0000-0000-000087020000}"/>
    <cellStyle name="20% - ส่วนที่ถูกเน้น3 2 9 2" xfId="1882" xr:uid="{00000000-0005-0000-0000-000088020000}"/>
    <cellStyle name="20% - ส่วนที่ถูกเน้น3 20" xfId="1797" xr:uid="{00000000-0005-0000-0000-000089020000}"/>
    <cellStyle name="20% - ส่วนที่ถูกเน้น3 20 2" xfId="1800" xr:uid="{00000000-0005-0000-0000-00008A020000}"/>
    <cellStyle name="20% - ส่วนที่ถูกเน้น3 20 3" xfId="1807" xr:uid="{00000000-0005-0000-0000-00008B020000}"/>
    <cellStyle name="20% - ส่วนที่ถูกเน้น3 20 4" xfId="1889" xr:uid="{00000000-0005-0000-0000-00008C020000}"/>
    <cellStyle name="20% - ส่วนที่ถูกเน้น3 21" xfId="1812" xr:uid="{00000000-0005-0000-0000-00008D020000}"/>
    <cellStyle name="20% - ส่วนที่ถูกเน้น3 3" xfId="1899" xr:uid="{00000000-0005-0000-0000-00008E020000}"/>
    <cellStyle name="20% - ส่วนที่ถูกเน้น3 3 2" xfId="1903" xr:uid="{00000000-0005-0000-0000-00008F020000}"/>
    <cellStyle name="20% - ส่วนที่ถูกเน้น3 3 2 2" xfId="1906" xr:uid="{00000000-0005-0000-0000-000090020000}"/>
    <cellStyle name="20% - ส่วนที่ถูกเน้น3 3 2 3" xfId="1908" xr:uid="{00000000-0005-0000-0000-000091020000}"/>
    <cellStyle name="20% - ส่วนที่ถูกเน้น3 3 2 4" xfId="1909" xr:uid="{00000000-0005-0000-0000-000092020000}"/>
    <cellStyle name="20% - ส่วนที่ถูกเน้น3 3 3" xfId="1216" xr:uid="{00000000-0005-0000-0000-000093020000}"/>
    <cellStyle name="20% - ส่วนที่ถูกเน้น3 3 4" xfId="1911" xr:uid="{00000000-0005-0000-0000-000094020000}"/>
    <cellStyle name="20% - ส่วนที่ถูกเน้น3 3 5" xfId="1914" xr:uid="{00000000-0005-0000-0000-000095020000}"/>
    <cellStyle name="20% - ส่วนที่ถูกเน้น3 4" xfId="1921" xr:uid="{00000000-0005-0000-0000-000096020000}"/>
    <cellStyle name="20% - ส่วนที่ถูกเน้น3 4 2" xfId="1926" xr:uid="{00000000-0005-0000-0000-000097020000}"/>
    <cellStyle name="20% - ส่วนที่ถูกเน้น3 4 2 2" xfId="1932" xr:uid="{00000000-0005-0000-0000-000098020000}"/>
    <cellStyle name="20% - ส่วนที่ถูกเน้น3 4 2 3" xfId="1933" xr:uid="{00000000-0005-0000-0000-000099020000}"/>
    <cellStyle name="20% - ส่วนที่ถูกเน้น3 4 2 4" xfId="1935" xr:uid="{00000000-0005-0000-0000-00009A020000}"/>
    <cellStyle name="20% - ส่วนที่ถูกเน้น3 4 3" xfId="1941" xr:uid="{00000000-0005-0000-0000-00009B020000}"/>
    <cellStyle name="20% - ส่วนที่ถูกเน้น3 4 4" xfId="1949" xr:uid="{00000000-0005-0000-0000-00009C020000}"/>
    <cellStyle name="20% - ส่วนที่ถูกเน้น3 4 5" xfId="1951" xr:uid="{00000000-0005-0000-0000-00009D020000}"/>
    <cellStyle name="20% - ส่วนที่ถูกเน้น3 5" xfId="1431" xr:uid="{00000000-0005-0000-0000-00009E020000}"/>
    <cellStyle name="20% - ส่วนที่ถูกเน้น3 5 2" xfId="1955" xr:uid="{00000000-0005-0000-0000-00009F020000}"/>
    <cellStyle name="20% - ส่วนที่ถูกเน้น3 5 2 2" xfId="1439" xr:uid="{00000000-0005-0000-0000-0000A0020000}"/>
    <cellStyle name="20% - ส่วนที่ถูกเน้น3 5 2 3" xfId="1956" xr:uid="{00000000-0005-0000-0000-0000A1020000}"/>
    <cellStyle name="20% - ส่วนที่ถูกเน้น3 5 2 4" xfId="1958" xr:uid="{00000000-0005-0000-0000-0000A2020000}"/>
    <cellStyle name="20% - ส่วนที่ถูกเน้น3 5 3" xfId="1962" xr:uid="{00000000-0005-0000-0000-0000A3020000}"/>
    <cellStyle name="20% - ส่วนที่ถูกเน้น3 5 4" xfId="1969" xr:uid="{00000000-0005-0000-0000-0000A4020000}"/>
    <cellStyle name="20% - ส่วนที่ถูกเน้น3 5 5" xfId="1972" xr:uid="{00000000-0005-0000-0000-0000A5020000}"/>
    <cellStyle name="20% - ส่วนที่ถูกเน้น3 6" xfId="784" xr:uid="{00000000-0005-0000-0000-0000A6020000}"/>
    <cellStyle name="20% - ส่วนที่ถูกเน้น3 6 2" xfId="1981" xr:uid="{00000000-0005-0000-0000-0000A7020000}"/>
    <cellStyle name="20% - ส่วนที่ถูกเน้น3 6 2 2" xfId="1985" xr:uid="{00000000-0005-0000-0000-0000A8020000}"/>
    <cellStyle name="20% - ส่วนที่ถูกเน้น3 6 2 3" xfId="1988" xr:uid="{00000000-0005-0000-0000-0000A9020000}"/>
    <cellStyle name="20% - ส่วนที่ถูกเน้น3 6 2 4" xfId="1991" xr:uid="{00000000-0005-0000-0000-0000AA020000}"/>
    <cellStyle name="20% - ส่วนที่ถูกเน้น3 6 3" xfId="1444" xr:uid="{00000000-0005-0000-0000-0000AB020000}"/>
    <cellStyle name="20% - ส่วนที่ถูกเน้น3 6 4" xfId="1995" xr:uid="{00000000-0005-0000-0000-0000AC020000}"/>
    <cellStyle name="20% - ส่วนที่ถูกเน้น3 6 5" xfId="1997" xr:uid="{00000000-0005-0000-0000-0000AD020000}"/>
    <cellStyle name="20% - ส่วนที่ถูกเน้น3 7" xfId="1308" xr:uid="{00000000-0005-0000-0000-0000AE020000}"/>
    <cellStyle name="20% - ส่วนที่ถูกเน้น3 7 2" xfId="376" xr:uid="{00000000-0005-0000-0000-0000AF020000}"/>
    <cellStyle name="20% - ส่วนที่ถูกเน้น3 8" xfId="180" xr:uid="{00000000-0005-0000-0000-0000B0020000}"/>
    <cellStyle name="20% - ส่วนที่ถูกเน้น3 8 2" xfId="2006" xr:uid="{00000000-0005-0000-0000-0000B1020000}"/>
    <cellStyle name="20% - ส่วนที่ถูกเน้น3 9" xfId="1769" xr:uid="{00000000-0005-0000-0000-0000B2020000}"/>
    <cellStyle name="20% - ส่วนที่ถูกเน้น3 9 2" xfId="2007" xr:uid="{00000000-0005-0000-0000-0000B3020000}"/>
    <cellStyle name="20% - ส่วนที่ถูกเน้น4 10" xfId="2008" xr:uid="{00000000-0005-0000-0000-0000B4020000}"/>
    <cellStyle name="20% - ส่วนที่ถูกเน้น4 10 2" xfId="2009" xr:uid="{00000000-0005-0000-0000-0000B5020000}"/>
    <cellStyle name="20% - ส่วนที่ถูกเน้น4 11" xfId="346" xr:uid="{00000000-0005-0000-0000-0000B6020000}"/>
    <cellStyle name="20% - ส่วนที่ถูกเน้น4 11 2" xfId="1031" xr:uid="{00000000-0005-0000-0000-0000B7020000}"/>
    <cellStyle name="20% - ส่วนที่ถูกเน้น4 12" xfId="1047" xr:uid="{00000000-0005-0000-0000-0000B8020000}"/>
    <cellStyle name="20% - ส่วนที่ถูกเน้น4 12 2" xfId="52" xr:uid="{00000000-0005-0000-0000-0000B9020000}"/>
    <cellStyle name="20% - ส่วนที่ถูกเน้น4 13" xfId="1054" xr:uid="{00000000-0005-0000-0000-0000BA020000}"/>
    <cellStyle name="20% - ส่วนที่ถูกเน้น4 13 2" xfId="1059" xr:uid="{00000000-0005-0000-0000-0000BB020000}"/>
    <cellStyle name="20% - ส่วนที่ถูกเน้น4 14" xfId="433" xr:uid="{00000000-0005-0000-0000-0000BC020000}"/>
    <cellStyle name="20% - ส่วนที่ถูกเน้น4 14 2" xfId="1093" xr:uid="{00000000-0005-0000-0000-0000BD020000}"/>
    <cellStyle name="20% - ส่วนที่ถูกเน้น4 14 2 2" xfId="1105" xr:uid="{00000000-0005-0000-0000-0000BE020000}"/>
    <cellStyle name="20% - ส่วนที่ถูกเน้น4 14 3" xfId="1074" xr:uid="{00000000-0005-0000-0000-0000BF020000}"/>
    <cellStyle name="20% - ส่วนที่ถูกเน้น4 15" xfId="1116" xr:uid="{00000000-0005-0000-0000-0000C0020000}"/>
    <cellStyle name="20% - ส่วนที่ถูกเน้น4 15 2" xfId="1127" xr:uid="{00000000-0005-0000-0000-0000C1020000}"/>
    <cellStyle name="20% - ส่วนที่ถูกเน้น4 15 2 2" xfId="1140" xr:uid="{00000000-0005-0000-0000-0000C2020000}"/>
    <cellStyle name="20% - ส่วนที่ถูกเน้น4 15 3" xfId="1156" xr:uid="{00000000-0005-0000-0000-0000C3020000}"/>
    <cellStyle name="20% - ส่วนที่ถูกเน้น4 16" xfId="1172" xr:uid="{00000000-0005-0000-0000-0000C4020000}"/>
    <cellStyle name="20% - ส่วนที่ถูกเน้น4 16 2" xfId="1180" xr:uid="{00000000-0005-0000-0000-0000C5020000}"/>
    <cellStyle name="20% - ส่วนที่ถูกเน้น4 16 2 2" xfId="1186" xr:uid="{00000000-0005-0000-0000-0000C6020000}"/>
    <cellStyle name="20% - ส่วนที่ถูกเน้น4 16 3" xfId="322" xr:uid="{00000000-0005-0000-0000-0000C7020000}"/>
    <cellStyle name="20% - ส่วนที่ถูกเน้น4 17" xfId="925" xr:uid="{00000000-0005-0000-0000-0000C8020000}"/>
    <cellStyle name="20% - ส่วนที่ถูกเน้น4 17 2" xfId="800" xr:uid="{00000000-0005-0000-0000-0000C9020000}"/>
    <cellStyle name="20% - ส่วนที่ถูกเน้น4 17 2 2" xfId="811" xr:uid="{00000000-0005-0000-0000-0000CA020000}"/>
    <cellStyle name="20% - ส่วนที่ถูกเน้น4 17 3" xfId="841" xr:uid="{00000000-0005-0000-0000-0000CB020000}"/>
    <cellStyle name="20% - ส่วนที่ถูกเน้น4 18" xfId="937" xr:uid="{00000000-0005-0000-0000-0000CC020000}"/>
    <cellStyle name="20% - ส่วนที่ถูกเน้น4 18 2" xfId="1199" xr:uid="{00000000-0005-0000-0000-0000CD020000}"/>
    <cellStyle name="20% - ส่วนที่ถูกเน้น4 18 2 2" xfId="1202" xr:uid="{00000000-0005-0000-0000-0000CE020000}"/>
    <cellStyle name="20% - ส่วนที่ถูกเน้น4 18 3" xfId="1222" xr:uid="{00000000-0005-0000-0000-0000CF020000}"/>
    <cellStyle name="20% - ส่วนที่ถูกเน้น4 19" xfId="2015" xr:uid="{00000000-0005-0000-0000-0000D0020000}"/>
    <cellStyle name="20% - ส่วนที่ถูกเน้น4 19 2" xfId="247" xr:uid="{00000000-0005-0000-0000-0000D1020000}"/>
    <cellStyle name="20% - ส่วนที่ถูกเน้น4 19 2 2" xfId="146" xr:uid="{00000000-0005-0000-0000-0000D2020000}"/>
    <cellStyle name="20% - ส่วนที่ถูกเน้น4 19 3" xfId="280" xr:uid="{00000000-0005-0000-0000-0000D3020000}"/>
    <cellStyle name="20% - ส่วนที่ถูกเน้น4 2" xfId="2016" xr:uid="{00000000-0005-0000-0000-0000D4020000}"/>
    <cellStyle name="20% - ส่วนที่ถูกเน้น4 2 10" xfId="2017" xr:uid="{00000000-0005-0000-0000-0000D5020000}"/>
    <cellStyle name="20% - ส่วนที่ถูกเน้น4 2 2" xfId="2020" xr:uid="{00000000-0005-0000-0000-0000D6020000}"/>
    <cellStyle name="20% - ส่วนที่ถูกเน้น4 2 2 2" xfId="1910" xr:uid="{00000000-0005-0000-0000-0000D7020000}"/>
    <cellStyle name="20% - ส่วนที่ถูกเน้น4 2 3" xfId="2022" xr:uid="{00000000-0005-0000-0000-0000D8020000}"/>
    <cellStyle name="20% - ส่วนที่ถูกเน้น4 2 3 2" xfId="1944" xr:uid="{00000000-0005-0000-0000-0000D9020000}"/>
    <cellStyle name="20% - ส่วนที่ถูกเน้น4 2 4" xfId="2025" xr:uid="{00000000-0005-0000-0000-0000DA020000}"/>
    <cellStyle name="20% - ส่วนที่ถูกเน้น4 2 4 2" xfId="1963" xr:uid="{00000000-0005-0000-0000-0000DB020000}"/>
    <cellStyle name="20% - ส่วนที่ถูกเน้น4 2 5" xfId="2027" xr:uid="{00000000-0005-0000-0000-0000DC020000}"/>
    <cellStyle name="20% - ส่วนที่ถูกเน้น4 2 5 2" xfId="1992" xr:uid="{00000000-0005-0000-0000-0000DD020000}"/>
    <cellStyle name="20% - ส่วนที่ถูกเน้น4 2 6" xfId="2029" xr:uid="{00000000-0005-0000-0000-0000DE020000}"/>
    <cellStyle name="20% - ส่วนที่ถูกเน้น4 2 6 2" xfId="298" xr:uid="{00000000-0005-0000-0000-0000DF020000}"/>
    <cellStyle name="20% - ส่วนที่ถูกเน้น4 2 7" xfId="407" xr:uid="{00000000-0005-0000-0000-0000E0020000}"/>
    <cellStyle name="20% - ส่วนที่ถูกเน้น4 2 7 2" xfId="2031" xr:uid="{00000000-0005-0000-0000-0000E1020000}"/>
    <cellStyle name="20% - ส่วนที่ถูกเน้น4 2 8" xfId="2034" xr:uid="{00000000-0005-0000-0000-0000E2020000}"/>
    <cellStyle name="20% - ส่วนที่ถูกเน้น4 2 8 2" xfId="2035" xr:uid="{00000000-0005-0000-0000-0000E3020000}"/>
    <cellStyle name="20% - ส่วนที่ถูกเน้น4 2 9" xfId="2043" xr:uid="{00000000-0005-0000-0000-0000E4020000}"/>
    <cellStyle name="20% - ส่วนที่ถูกเน้น4 2 9 2" xfId="2044" xr:uid="{00000000-0005-0000-0000-0000E5020000}"/>
    <cellStyle name="20% - ส่วนที่ถูกเน้น4 20" xfId="1117" xr:uid="{00000000-0005-0000-0000-0000E6020000}"/>
    <cellStyle name="20% - ส่วนที่ถูกเน้น4 20 2" xfId="1128" xr:uid="{00000000-0005-0000-0000-0000E7020000}"/>
    <cellStyle name="20% - ส่วนที่ถูกเน้น4 20 3" xfId="1157" xr:uid="{00000000-0005-0000-0000-0000E8020000}"/>
    <cellStyle name="20% - ส่วนที่ถูกเน้น4 20 4" xfId="2048" xr:uid="{00000000-0005-0000-0000-0000E9020000}"/>
    <cellStyle name="20% - ส่วนที่ถูกเน้น4 21" xfId="1173" xr:uid="{00000000-0005-0000-0000-0000EA020000}"/>
    <cellStyle name="20% - ส่วนที่ถูกเน้น4 3" xfId="2052" xr:uid="{00000000-0005-0000-0000-0000EB020000}"/>
    <cellStyle name="20% - ส่วนที่ถูกเน้น4 3 2" xfId="2055" xr:uid="{00000000-0005-0000-0000-0000EC020000}"/>
    <cellStyle name="20% - ส่วนที่ถูกเน้น4 3 2 2" xfId="2059" xr:uid="{00000000-0005-0000-0000-0000ED020000}"/>
    <cellStyle name="20% - ส่วนที่ถูกเน้น4 3 2 3" xfId="2065" xr:uid="{00000000-0005-0000-0000-0000EE020000}"/>
    <cellStyle name="20% - ส่วนที่ถูกเน้น4 3 2 4" xfId="2069" xr:uid="{00000000-0005-0000-0000-0000EF020000}"/>
    <cellStyle name="20% - ส่วนที่ถูกเน้น4 3 3" xfId="140" xr:uid="{00000000-0005-0000-0000-0000F0020000}"/>
    <cellStyle name="20% - ส่วนที่ถูกเน้น4 3 4" xfId="2058" xr:uid="{00000000-0005-0000-0000-0000F1020000}"/>
    <cellStyle name="20% - ส่วนที่ถูกเน้น4 3 5" xfId="2064" xr:uid="{00000000-0005-0000-0000-0000F2020000}"/>
    <cellStyle name="20% - ส่วนที่ถูกเน้น4 4" xfId="2072" xr:uid="{00000000-0005-0000-0000-0000F3020000}"/>
    <cellStyle name="20% - ส่วนที่ถูกเน้น4 4 2" xfId="2075" xr:uid="{00000000-0005-0000-0000-0000F4020000}"/>
    <cellStyle name="20% - ส่วนที่ถูกเน้น4 4 2 2" xfId="360" xr:uid="{00000000-0005-0000-0000-0000F5020000}"/>
    <cellStyle name="20% - ส่วนที่ถูกเน้น4 4 2 3" xfId="2081" xr:uid="{00000000-0005-0000-0000-0000F6020000}"/>
    <cellStyle name="20% - ส่วนที่ถูกเน้น4 4 2 4" xfId="2083" xr:uid="{00000000-0005-0000-0000-0000F7020000}"/>
    <cellStyle name="20% - ส่วนที่ถูกเน้น4 4 3" xfId="2085" xr:uid="{00000000-0005-0000-0000-0000F8020000}"/>
    <cellStyle name="20% - ส่วนที่ถูกเน้น4 4 4" xfId="2088" xr:uid="{00000000-0005-0000-0000-0000F9020000}"/>
    <cellStyle name="20% - ส่วนที่ถูกเน้น4 4 5" xfId="962" xr:uid="{00000000-0005-0000-0000-0000FA020000}"/>
    <cellStyle name="20% - ส่วนที่ถูกเน้น4 5" xfId="2090" xr:uid="{00000000-0005-0000-0000-0000FB020000}"/>
    <cellStyle name="20% - ส่วนที่ถูกเน้น4 5 2" xfId="2093" xr:uid="{00000000-0005-0000-0000-0000FC020000}"/>
    <cellStyle name="20% - ส่วนที่ถูกเน้น4 5 2 2" xfId="2097" xr:uid="{00000000-0005-0000-0000-0000FD020000}"/>
    <cellStyle name="20% - ส่วนที่ถูกเน้น4 5 2 3" xfId="2102" xr:uid="{00000000-0005-0000-0000-0000FE020000}"/>
    <cellStyle name="20% - ส่วนที่ถูกเน้น4 5 2 4" xfId="2104" xr:uid="{00000000-0005-0000-0000-0000FF020000}"/>
    <cellStyle name="20% - ส่วนที่ถูกเน้น4 5 3" xfId="2107" xr:uid="{00000000-0005-0000-0000-000000030000}"/>
    <cellStyle name="20% - ส่วนที่ถูกเน้น4 5 4" xfId="2111" xr:uid="{00000000-0005-0000-0000-000001030000}"/>
    <cellStyle name="20% - ส่วนที่ถูกเน้น4 5 5" xfId="2114" xr:uid="{00000000-0005-0000-0000-000002030000}"/>
    <cellStyle name="20% - ส่วนที่ถูกเน้น4 6" xfId="1701" xr:uid="{00000000-0005-0000-0000-000003030000}"/>
    <cellStyle name="20% - ส่วนที่ถูกเน้น4 6 2" xfId="2118" xr:uid="{00000000-0005-0000-0000-000004030000}"/>
    <cellStyle name="20% - ส่วนที่ถูกเน้น4 6 2 2" xfId="1023" xr:uid="{00000000-0005-0000-0000-000005030000}"/>
    <cellStyle name="20% - ส่วนที่ถูกเน้น4 6 2 3" xfId="2119" xr:uid="{00000000-0005-0000-0000-000006030000}"/>
    <cellStyle name="20% - ส่วนที่ถูกเน้น4 6 2 4" xfId="1258" xr:uid="{00000000-0005-0000-0000-000007030000}"/>
    <cellStyle name="20% - ส่วนที่ถูกเน้น4 6 3" xfId="1452" xr:uid="{00000000-0005-0000-0000-000008030000}"/>
    <cellStyle name="20% - ส่วนที่ถูกเน้น4 6 4" xfId="2122" xr:uid="{00000000-0005-0000-0000-000009030000}"/>
    <cellStyle name="20% - ส่วนที่ถูกเน้น4 6 5" xfId="2123" xr:uid="{00000000-0005-0000-0000-00000A030000}"/>
    <cellStyle name="20% - ส่วนที่ถูกเน้น4 7" xfId="1318" xr:uid="{00000000-0005-0000-0000-00000B030000}"/>
    <cellStyle name="20% - ส่วนที่ถูกเน้น4 7 2" xfId="217" xr:uid="{00000000-0005-0000-0000-00000C030000}"/>
    <cellStyle name="20% - ส่วนที่ถูกเน้น4 8" xfId="1319" xr:uid="{00000000-0005-0000-0000-00000D030000}"/>
    <cellStyle name="20% - ส่วนที่ถูกเน้น4 8 2" xfId="2124" xr:uid="{00000000-0005-0000-0000-00000E030000}"/>
    <cellStyle name="20% - ส่วนที่ถูกเน้น4 9" xfId="1771" xr:uid="{00000000-0005-0000-0000-00000F030000}"/>
    <cellStyle name="20% - ส่วนที่ถูกเน้น4 9 2" xfId="1550" xr:uid="{00000000-0005-0000-0000-000010030000}"/>
    <cellStyle name="20% - ส่วนที่ถูกเน้น5 10" xfId="2125" xr:uid="{00000000-0005-0000-0000-000011030000}"/>
    <cellStyle name="20% - ส่วนที่ถูกเน้น5 10 2" xfId="2128" xr:uid="{00000000-0005-0000-0000-000012030000}"/>
    <cellStyle name="20% - ส่วนที่ถูกเน้น5 11" xfId="2130" xr:uid="{00000000-0005-0000-0000-000013030000}"/>
    <cellStyle name="20% - ส่วนที่ถูกเน้น5 11 2" xfId="1758" xr:uid="{00000000-0005-0000-0000-000014030000}"/>
    <cellStyle name="20% - ส่วนที่ถูกเน้น5 12" xfId="2135" xr:uid="{00000000-0005-0000-0000-000015030000}"/>
    <cellStyle name="20% - ส่วนที่ถูกเน้น5 12 2" xfId="2139" xr:uid="{00000000-0005-0000-0000-000016030000}"/>
    <cellStyle name="20% - ส่วนที่ถูกเน้น5 13" xfId="1832" xr:uid="{00000000-0005-0000-0000-000017030000}"/>
    <cellStyle name="20% - ส่วนที่ถูกเน้น5 13 2" xfId="1837" xr:uid="{00000000-0005-0000-0000-000018030000}"/>
    <cellStyle name="20% - ส่วนที่ถูกเน้น5 14" xfId="1896" xr:uid="{00000000-0005-0000-0000-000019030000}"/>
    <cellStyle name="20% - ส่วนที่ถูกเน้น5 14 2" xfId="1900" xr:uid="{00000000-0005-0000-0000-00001A030000}"/>
    <cellStyle name="20% - ส่วนที่ถูกเน้น5 14 2 2" xfId="1904" xr:uid="{00000000-0005-0000-0000-00001B030000}"/>
    <cellStyle name="20% - ส่วนที่ถูกเน้น5 14 3" xfId="1213" xr:uid="{00000000-0005-0000-0000-00001C030000}"/>
    <cellStyle name="20% - ส่วนที่ถูกเน้น5 15" xfId="1919" xr:uid="{00000000-0005-0000-0000-00001D030000}"/>
    <cellStyle name="20% - ส่วนที่ถูกเน้น5 15 2" xfId="1924" xr:uid="{00000000-0005-0000-0000-00001E030000}"/>
    <cellStyle name="20% - ส่วนที่ถูกเน้น5 15 2 2" xfId="1927" xr:uid="{00000000-0005-0000-0000-00001F030000}"/>
    <cellStyle name="20% - ส่วนที่ถูกเน้น5 15 3" xfId="1938" xr:uid="{00000000-0005-0000-0000-000020030000}"/>
    <cellStyle name="20% - ส่วนที่ถูกเน้น5 16" xfId="1430" xr:uid="{00000000-0005-0000-0000-000021030000}"/>
    <cellStyle name="20% - ส่วนที่ถูกเน้น5 16 2" xfId="1953" xr:uid="{00000000-0005-0000-0000-000022030000}"/>
    <cellStyle name="20% - ส่วนที่ถูกเน้น5 16 2 2" xfId="1437" xr:uid="{00000000-0005-0000-0000-000023030000}"/>
    <cellStyle name="20% - ส่วนที่ถูกเน้น5 16 3" xfId="1960" xr:uid="{00000000-0005-0000-0000-000024030000}"/>
    <cellStyle name="20% - ส่วนที่ถูกเน้น5 17" xfId="779" xr:uid="{00000000-0005-0000-0000-000025030000}"/>
    <cellStyle name="20% - ส่วนที่ถูกเน้น5 17 2" xfId="1977" xr:uid="{00000000-0005-0000-0000-000026030000}"/>
    <cellStyle name="20% - ส่วนที่ถูกเน้น5 17 2 2" xfId="1982" xr:uid="{00000000-0005-0000-0000-000027030000}"/>
    <cellStyle name="20% - ส่วนที่ถูกเน้น5 17 3" xfId="1441" xr:uid="{00000000-0005-0000-0000-000028030000}"/>
    <cellStyle name="20% - ส่วนที่ถูกเน้น5 18" xfId="1301" xr:uid="{00000000-0005-0000-0000-000029030000}"/>
    <cellStyle name="20% - ส่วนที่ถูกเน้น5 18 2" xfId="373" xr:uid="{00000000-0005-0000-0000-00002A030000}"/>
    <cellStyle name="20% - ส่วนที่ถูกเน้น5 18 2 2" xfId="2141" xr:uid="{00000000-0005-0000-0000-00002B030000}"/>
    <cellStyle name="20% - ส่วนที่ถูกเน้น5 18 3" xfId="2144" xr:uid="{00000000-0005-0000-0000-00002C030000}"/>
    <cellStyle name="20% - ส่วนที่ถูกเน้น5 19" xfId="179" xr:uid="{00000000-0005-0000-0000-00002D030000}"/>
    <cellStyle name="20% - ส่วนที่ถูกเน้น5 19 2" xfId="2005" xr:uid="{00000000-0005-0000-0000-00002E030000}"/>
    <cellStyle name="20% - ส่วนที่ถูกเน้น5 19 2 2" xfId="1281" xr:uid="{00000000-0005-0000-0000-00002F030000}"/>
    <cellStyle name="20% - ส่วนที่ถูกเน้น5 19 3" xfId="2146" xr:uid="{00000000-0005-0000-0000-000030030000}"/>
    <cellStyle name="20% - ส่วนที่ถูกเน้น5 2" xfId="2147" xr:uid="{00000000-0005-0000-0000-000031030000}"/>
    <cellStyle name="20% - ส่วนที่ถูกเน้น5 2 10" xfId="2149" xr:uid="{00000000-0005-0000-0000-000032030000}"/>
    <cellStyle name="20% - ส่วนที่ถูกเน้น5 2 2" xfId="2152" xr:uid="{00000000-0005-0000-0000-000033030000}"/>
    <cellStyle name="20% - ส่วนที่ถูกเน้น5 2 2 2" xfId="1785" xr:uid="{00000000-0005-0000-0000-000034030000}"/>
    <cellStyle name="20% - ส่วนที่ถูกเน้น5 2 3" xfId="2153" xr:uid="{00000000-0005-0000-0000-000035030000}"/>
    <cellStyle name="20% - ส่วนที่ถูกเน้น5 2 3 2" xfId="2156" xr:uid="{00000000-0005-0000-0000-000036030000}"/>
    <cellStyle name="20% - ส่วนที่ถูกเน้น5 2 4" xfId="2157" xr:uid="{00000000-0005-0000-0000-000037030000}"/>
    <cellStyle name="20% - ส่วนที่ถูกเน้น5 2 4 2" xfId="2159" xr:uid="{00000000-0005-0000-0000-000038030000}"/>
    <cellStyle name="20% - ส่วนที่ถูกเน้น5 2 5" xfId="2162" xr:uid="{00000000-0005-0000-0000-000039030000}"/>
    <cellStyle name="20% - ส่วนที่ถูกเน้น5 2 5 2" xfId="558" xr:uid="{00000000-0005-0000-0000-00003A030000}"/>
    <cellStyle name="20% - ส่วนที่ถูกเน้น5 2 6" xfId="2164" xr:uid="{00000000-0005-0000-0000-00003B030000}"/>
    <cellStyle name="20% - ส่วนที่ถูกเน้น5 2 6 2" xfId="129" xr:uid="{00000000-0005-0000-0000-00003C030000}"/>
    <cellStyle name="20% - ส่วนที่ถูกเน้น5 2 7" xfId="2171" xr:uid="{00000000-0005-0000-0000-00003D030000}"/>
    <cellStyle name="20% - ส่วนที่ถูกเน้น5 2 7 2" xfId="1055" xr:uid="{00000000-0005-0000-0000-00003E030000}"/>
    <cellStyle name="20% - ส่วนที่ถูกเน้น5 2 8" xfId="2173" xr:uid="{00000000-0005-0000-0000-00003F030000}"/>
    <cellStyle name="20% - ส่วนที่ถูกเน้น5 2 8 2" xfId="1309" xr:uid="{00000000-0005-0000-0000-000040030000}"/>
    <cellStyle name="20% - ส่วนที่ถูกเน้น5 2 9" xfId="2175" xr:uid="{00000000-0005-0000-0000-000041030000}"/>
    <cellStyle name="20% - ส่วนที่ถูกเน้น5 2 9 2" xfId="570" xr:uid="{00000000-0005-0000-0000-000042030000}"/>
    <cellStyle name="20% - ส่วนที่ถูกเน้น5 20" xfId="1920" xr:uid="{00000000-0005-0000-0000-000043030000}"/>
    <cellStyle name="20% - ส่วนที่ถูกเน้น5 20 2" xfId="1925" xr:uid="{00000000-0005-0000-0000-000044030000}"/>
    <cellStyle name="20% - ส่วนที่ถูกเน้น5 20 3" xfId="1939" xr:uid="{00000000-0005-0000-0000-000045030000}"/>
    <cellStyle name="20% - ส่วนที่ถูกเน้น5 20 4" xfId="1947" xr:uid="{00000000-0005-0000-0000-000046030000}"/>
    <cellStyle name="20% - ส่วนที่ถูกเน้น5 3" xfId="2179" xr:uid="{00000000-0005-0000-0000-000047030000}"/>
    <cellStyle name="20% - ส่วนที่ถูกเน้น5 3 2" xfId="2182" xr:uid="{00000000-0005-0000-0000-000048030000}"/>
    <cellStyle name="20% - ส่วนที่ถูกเน้น5 3 2 2" xfId="106" xr:uid="{00000000-0005-0000-0000-000049030000}"/>
    <cellStyle name="20% - ส่วนที่ถูกเน้น5 3 2 3" xfId="1787" xr:uid="{00000000-0005-0000-0000-00004A030000}"/>
    <cellStyle name="20% - ส่วนที่ถูกเน้น5 3 2 4" xfId="2186" xr:uid="{00000000-0005-0000-0000-00004B030000}"/>
    <cellStyle name="20% - ส่วนที่ถูกเน้น5 3 3" xfId="2188" xr:uid="{00000000-0005-0000-0000-00004C030000}"/>
    <cellStyle name="20% - ส่วนที่ถูกเน้น5 3 4" xfId="358" xr:uid="{00000000-0005-0000-0000-00004D030000}"/>
    <cellStyle name="20% - ส่วนที่ถูกเน้น5 3 5" xfId="2080" xr:uid="{00000000-0005-0000-0000-00004E030000}"/>
    <cellStyle name="20% - ส่วนที่ถูกเน้น5 4" xfId="2190" xr:uid="{00000000-0005-0000-0000-00004F030000}"/>
    <cellStyle name="20% - ส่วนที่ถูกเน้น5 4 2" xfId="641" xr:uid="{00000000-0005-0000-0000-000050030000}"/>
    <cellStyle name="20% - ส่วนที่ถูกเน้น5 4 2 2" xfId="1718" xr:uid="{00000000-0005-0000-0000-000051030000}"/>
    <cellStyle name="20% - ส่วนที่ถูกเน้น5 4 2 3" xfId="1726" xr:uid="{00000000-0005-0000-0000-000052030000}"/>
    <cellStyle name="20% - ส่วนที่ถูกเน้น5 4 2 4" xfId="1734" xr:uid="{00000000-0005-0000-0000-000053030000}"/>
    <cellStyle name="20% - ส่วนที่ถูกเน้น5 4 3" xfId="2195" xr:uid="{00000000-0005-0000-0000-000054030000}"/>
    <cellStyle name="20% - ส่วนที่ถูกเน้น5 4 4" xfId="2200" xr:uid="{00000000-0005-0000-0000-000055030000}"/>
    <cellStyle name="20% - ส่วนที่ถูกเน้น5 4 5" xfId="2204" xr:uid="{00000000-0005-0000-0000-000056030000}"/>
    <cellStyle name="20% - ส่วนที่ถูกเน้น5 5" xfId="2209" xr:uid="{00000000-0005-0000-0000-000057030000}"/>
    <cellStyle name="20% - ส่วนที่ถูกเน้น5 5 2" xfId="657" xr:uid="{00000000-0005-0000-0000-000058030000}"/>
    <cellStyle name="20% - ส่วนที่ถูกเน้น5 5 2 2" xfId="2214" xr:uid="{00000000-0005-0000-0000-000059030000}"/>
    <cellStyle name="20% - ส่วนที่ถูกเน้น5 5 2 3" xfId="2216" xr:uid="{00000000-0005-0000-0000-00005A030000}"/>
    <cellStyle name="20% - ส่วนที่ถูกเน้น5 5 2 4" xfId="2220" xr:uid="{00000000-0005-0000-0000-00005B030000}"/>
    <cellStyle name="20% - ส่วนที่ถูกเน้น5 5 3" xfId="2223" xr:uid="{00000000-0005-0000-0000-00005C030000}"/>
    <cellStyle name="20% - ส่วนที่ถูกเน้น5 5 4" xfId="2226" xr:uid="{00000000-0005-0000-0000-00005D030000}"/>
    <cellStyle name="20% - ส่วนที่ถูกเน้น5 5 5" xfId="2229" xr:uid="{00000000-0005-0000-0000-00005E030000}"/>
    <cellStyle name="20% - ส่วนที่ถูกเน้น5 6" xfId="1707" xr:uid="{00000000-0005-0000-0000-00005F030000}"/>
    <cellStyle name="20% - ส่วนที่ถูกเน้น5 6 2" xfId="692" xr:uid="{00000000-0005-0000-0000-000060030000}"/>
    <cellStyle name="20% - ส่วนที่ถูกเน้น5 6 2 2" xfId="2230" xr:uid="{00000000-0005-0000-0000-000061030000}"/>
    <cellStyle name="20% - ส่วนที่ถูกเน้น5 6 2 3" xfId="563" xr:uid="{00000000-0005-0000-0000-000062030000}"/>
    <cellStyle name="20% - ส่วนที่ถูกเน้น5 6 2 4" xfId="211" xr:uid="{00000000-0005-0000-0000-000063030000}"/>
    <cellStyle name="20% - ส่วนที่ถูกเน้น5 6 3" xfId="1455" xr:uid="{00000000-0005-0000-0000-000064030000}"/>
    <cellStyle name="20% - ส่วนที่ถูกเน้น5 6 4" xfId="966" xr:uid="{00000000-0005-0000-0000-000065030000}"/>
    <cellStyle name="20% - ส่วนที่ถูกเน้น5 6 5" xfId="971" xr:uid="{00000000-0005-0000-0000-000066030000}"/>
    <cellStyle name="20% - ส่วนที่ถูกเน้น5 7" xfId="1324" xr:uid="{00000000-0005-0000-0000-000067030000}"/>
    <cellStyle name="20% - ส่วนที่ถูกเน้น5 7 2" xfId="735" xr:uid="{00000000-0005-0000-0000-000068030000}"/>
    <cellStyle name="20% - ส่วนที่ถูกเน้น5 8" xfId="1101" xr:uid="{00000000-0005-0000-0000-000069030000}"/>
    <cellStyle name="20% - ส่วนที่ถูกเน้น5 8 2" xfId="759" xr:uid="{00000000-0005-0000-0000-00006A030000}"/>
    <cellStyle name="20% - ส่วนที่ถูกเน้น5 9" xfId="2232" xr:uid="{00000000-0005-0000-0000-00006B030000}"/>
    <cellStyle name="20% - ส่วนที่ถูกเน้น5 9 2" xfId="789" xr:uid="{00000000-0005-0000-0000-00006C030000}"/>
    <cellStyle name="20% - ส่วนที่ถูกเน้น6 10" xfId="2234" xr:uid="{00000000-0005-0000-0000-00006D030000}"/>
    <cellStyle name="20% - ส่วนที่ถูกเน้น6 10 2" xfId="2236" xr:uid="{00000000-0005-0000-0000-00006E030000}"/>
    <cellStyle name="20% - ส่วนที่ถูกเน้น6 11" xfId="2238" xr:uid="{00000000-0005-0000-0000-00006F030000}"/>
    <cellStyle name="20% - ส่วนที่ถูกเน้น6 11 2" xfId="1860" xr:uid="{00000000-0005-0000-0000-000070030000}"/>
    <cellStyle name="20% - ส่วนที่ถูกเน้น6 12" xfId="2240" xr:uid="{00000000-0005-0000-0000-000071030000}"/>
    <cellStyle name="20% - ส่วนที่ถูกเน้น6 12 2" xfId="1915" xr:uid="{00000000-0005-0000-0000-000072030000}"/>
    <cellStyle name="20% - ส่วนที่ถูกเน้น6 13" xfId="2246" xr:uid="{00000000-0005-0000-0000-000073030000}"/>
    <cellStyle name="20% - ส่วนที่ถูกเน้น6 13 2" xfId="1952" xr:uid="{00000000-0005-0000-0000-000074030000}"/>
    <cellStyle name="20% - ส่วนที่ถูกเน้น6 14" xfId="2251" xr:uid="{00000000-0005-0000-0000-000075030000}"/>
    <cellStyle name="20% - ส่วนที่ถูกเน้น6 14 2" xfId="1973" xr:uid="{00000000-0005-0000-0000-000076030000}"/>
    <cellStyle name="20% - ส่วนที่ถูกเน้น6 14 2 2" xfId="2252" xr:uid="{00000000-0005-0000-0000-000077030000}"/>
    <cellStyle name="20% - ส่วนที่ถูกเน้น6 14 3" xfId="2256" xr:uid="{00000000-0005-0000-0000-000078030000}"/>
    <cellStyle name="20% - ส่วนที่ถูกเน้น6 15" xfId="2257" xr:uid="{00000000-0005-0000-0000-000079030000}"/>
    <cellStyle name="20% - ส่วนที่ถูกเน้น6 15 2" xfId="1998" xr:uid="{00000000-0005-0000-0000-00007A030000}"/>
    <cellStyle name="20% - ส่วนที่ถูกเน้น6 15 2 2" xfId="1774" xr:uid="{00000000-0005-0000-0000-00007B030000}"/>
    <cellStyle name="20% - ส่วนที่ถูกเน้น6 15 3" xfId="2261" xr:uid="{00000000-0005-0000-0000-00007C030000}"/>
    <cellStyle name="20% - ส่วนที่ถูกเน้น6 16" xfId="2263" xr:uid="{00000000-0005-0000-0000-00007D030000}"/>
    <cellStyle name="20% - ส่วนที่ถูกเน้น6 16 2" xfId="2267" xr:uid="{00000000-0005-0000-0000-00007E030000}"/>
    <cellStyle name="20% - ส่วนที่ถูกเน้น6 16 2 2" xfId="2269" xr:uid="{00000000-0005-0000-0000-00007F030000}"/>
    <cellStyle name="20% - ส่วนที่ถูกเน้น6 16 3" xfId="2270" xr:uid="{00000000-0005-0000-0000-000080030000}"/>
    <cellStyle name="20% - ส่วนที่ถูกเน้น6 17" xfId="1716" xr:uid="{00000000-0005-0000-0000-000081030000}"/>
    <cellStyle name="20% - ส่วนที่ถูกเน้น6 17 2" xfId="2272" xr:uid="{00000000-0005-0000-0000-000082030000}"/>
    <cellStyle name="20% - ส่วนที่ถูกเน้น6 17 2 2" xfId="2273" xr:uid="{00000000-0005-0000-0000-000083030000}"/>
    <cellStyle name="20% - ส่วนที่ถูกเน้น6 17 3" xfId="2274" xr:uid="{00000000-0005-0000-0000-000084030000}"/>
    <cellStyle name="20% - ส่วนที่ถูกเน้น6 18" xfId="946" xr:uid="{00000000-0005-0000-0000-000085030000}"/>
    <cellStyle name="20% - ส่วนที่ถูกเน้น6 18 2" xfId="1344" xr:uid="{00000000-0005-0000-0000-000086030000}"/>
    <cellStyle name="20% - ส่วนที่ถูกเน้น6 18 2 2" xfId="2275" xr:uid="{00000000-0005-0000-0000-000087030000}"/>
    <cellStyle name="20% - ส่วนที่ถูกเน้น6 18 3" xfId="2277" xr:uid="{00000000-0005-0000-0000-000088030000}"/>
    <cellStyle name="20% - ส่วนที่ถูกเน้น6 19" xfId="1350" xr:uid="{00000000-0005-0000-0000-000089030000}"/>
    <cellStyle name="20% - ส่วนที่ถูกเน้น6 19 2" xfId="2284" xr:uid="{00000000-0005-0000-0000-00008A030000}"/>
    <cellStyle name="20% - ส่วนที่ถูกเน้น6 19 2 2" xfId="2288" xr:uid="{00000000-0005-0000-0000-00008B030000}"/>
    <cellStyle name="20% - ส่วนที่ถูกเน้น6 19 3" xfId="165" xr:uid="{00000000-0005-0000-0000-00008C030000}"/>
    <cellStyle name="20% - ส่วนที่ถูกเน้น6 2" xfId="2290" xr:uid="{00000000-0005-0000-0000-00008D030000}"/>
    <cellStyle name="20% - ส่วนที่ถูกเน้น6 2 10" xfId="475" xr:uid="{00000000-0005-0000-0000-00008E030000}"/>
    <cellStyle name="20% - ส่วนที่ถูกเน้น6 2 2" xfId="1577" xr:uid="{00000000-0005-0000-0000-00008F030000}"/>
    <cellStyle name="20% - ส่วนที่ถูกเน้น6 2 2 2" xfId="745" xr:uid="{00000000-0005-0000-0000-000090030000}"/>
    <cellStyle name="20% - ส่วนที่ถูกเน้น6 2 3" xfId="2294" xr:uid="{00000000-0005-0000-0000-000091030000}"/>
    <cellStyle name="20% - ส่วนที่ถูกเน้น6 2 3 2" xfId="2295" xr:uid="{00000000-0005-0000-0000-000092030000}"/>
    <cellStyle name="20% - ส่วนที่ถูกเน้น6 2 4" xfId="2296" xr:uid="{00000000-0005-0000-0000-000093030000}"/>
    <cellStyle name="20% - ส่วนที่ถูกเน้น6 2 4 2" xfId="2298" xr:uid="{00000000-0005-0000-0000-000094030000}"/>
    <cellStyle name="20% - ส่วนที่ถูกเน้น6 2 5" xfId="2299" xr:uid="{00000000-0005-0000-0000-000095030000}"/>
    <cellStyle name="20% - ส่วนที่ถูกเน้น6 2 5 2" xfId="2040" xr:uid="{00000000-0005-0000-0000-000096030000}"/>
    <cellStyle name="20% - ส่วนที่ถูกเน้น6 2 6" xfId="2300" xr:uid="{00000000-0005-0000-0000-000097030000}"/>
    <cellStyle name="20% - ส่วนที่ถูกเน้น6 2 6 2" xfId="2301" xr:uid="{00000000-0005-0000-0000-000098030000}"/>
    <cellStyle name="20% - ส่วนที่ถูกเน้น6 2 7" xfId="2305" xr:uid="{00000000-0005-0000-0000-000099030000}"/>
    <cellStyle name="20% - ส่วนที่ถูกเน้น6 2 7 2" xfId="1003" xr:uid="{00000000-0005-0000-0000-00009A030000}"/>
    <cellStyle name="20% - ส่วนที่ถูกเน้น6 2 8" xfId="2307" xr:uid="{00000000-0005-0000-0000-00009B030000}"/>
    <cellStyle name="20% - ส่วนที่ถูกเน้น6 2 8 2" xfId="2308" xr:uid="{00000000-0005-0000-0000-00009C030000}"/>
    <cellStyle name="20% - ส่วนที่ถูกเน้น6 2 9" xfId="2310" xr:uid="{00000000-0005-0000-0000-00009D030000}"/>
    <cellStyle name="20% - ส่วนที่ถูกเน้น6 2 9 2" xfId="2311" xr:uid="{00000000-0005-0000-0000-00009E030000}"/>
    <cellStyle name="20% - ส่วนที่ถูกเน้น6 20" xfId="2258" xr:uid="{00000000-0005-0000-0000-00009F030000}"/>
    <cellStyle name="20% - ส่วนที่ถูกเน้น6 20 2" xfId="1999" xr:uid="{00000000-0005-0000-0000-0000A0030000}"/>
    <cellStyle name="20% - ส่วนที่ถูกเน้น6 20 3" xfId="2262" xr:uid="{00000000-0005-0000-0000-0000A1030000}"/>
    <cellStyle name="20% - ส่วนที่ถูกเน้น6 20 4" xfId="2314" xr:uid="{00000000-0005-0000-0000-0000A2030000}"/>
    <cellStyle name="20% - ส่วนที่ถูกเน้น6 21" xfId="2264" xr:uid="{00000000-0005-0000-0000-0000A3030000}"/>
    <cellStyle name="20% - ส่วนที่ถูกเน้น6 3" xfId="2317" xr:uid="{00000000-0005-0000-0000-0000A4030000}"/>
    <cellStyle name="20% - ส่วนที่ถูกเน้น6 3 2" xfId="96" xr:uid="{00000000-0005-0000-0000-0000A5030000}"/>
    <cellStyle name="20% - ส่วนที่ถูกเน้น6 3 2 2" xfId="2318" xr:uid="{00000000-0005-0000-0000-0000A6030000}"/>
    <cellStyle name="20% - ส่วนที่ถูกเน้น6 3 2 3" xfId="2321" xr:uid="{00000000-0005-0000-0000-0000A7030000}"/>
    <cellStyle name="20% - ส่วนที่ถูกเน้น6 3 2 4" xfId="2324" xr:uid="{00000000-0005-0000-0000-0000A8030000}"/>
    <cellStyle name="20% - ส่วนที่ถูกเน้น6 3 3" xfId="2325" xr:uid="{00000000-0005-0000-0000-0000A9030000}"/>
    <cellStyle name="20% - ส่วนที่ถูกเน้น6 3 4" xfId="2094" xr:uid="{00000000-0005-0000-0000-0000AA030000}"/>
    <cellStyle name="20% - ส่วนที่ถูกเน้น6 3 5" xfId="2099" xr:uid="{00000000-0005-0000-0000-0000AB030000}"/>
    <cellStyle name="20% - ส่วนที่ถูกเน้น6 4" xfId="889" xr:uid="{00000000-0005-0000-0000-0000AC030000}"/>
    <cellStyle name="20% - ส่วนที่ถูกเน้น6 4 2" xfId="1602" xr:uid="{00000000-0005-0000-0000-0000AD030000}"/>
    <cellStyle name="20% - ส่วนที่ถูกเน้น6 4 2 2" xfId="2327" xr:uid="{00000000-0005-0000-0000-0000AE030000}"/>
    <cellStyle name="20% - ส่วนที่ถูกเน้น6 4 2 3" xfId="2331" xr:uid="{00000000-0005-0000-0000-0000AF030000}"/>
    <cellStyle name="20% - ส่วนที่ถูกเน้น6 4 2 4" xfId="2333" xr:uid="{00000000-0005-0000-0000-0000B0030000}"/>
    <cellStyle name="20% - ส่วนที่ถูกเน้น6 4 3" xfId="2334" xr:uid="{00000000-0005-0000-0000-0000B1030000}"/>
    <cellStyle name="20% - ส่วนที่ถูกเน้น6 4 4" xfId="2335" xr:uid="{00000000-0005-0000-0000-0000B2030000}"/>
    <cellStyle name="20% - ส่วนที่ถูกเน้น6 4 5" xfId="132" xr:uid="{00000000-0005-0000-0000-0000B3030000}"/>
    <cellStyle name="20% - ส่วนที่ถูกเน้น6 5" xfId="2338" xr:uid="{00000000-0005-0000-0000-0000B4030000}"/>
    <cellStyle name="20% - ส่วนที่ถูกเน้น6 5 2" xfId="2342" xr:uid="{00000000-0005-0000-0000-0000B5030000}"/>
    <cellStyle name="20% - ส่วนที่ถูกเน้น6 5 2 2" xfId="2345" xr:uid="{00000000-0005-0000-0000-0000B6030000}"/>
    <cellStyle name="20% - ส่วนที่ถูกเน้น6 5 2 3" xfId="182" xr:uid="{00000000-0005-0000-0000-0000B7030000}"/>
    <cellStyle name="20% - ส่วนที่ถูกเน้น6 5 2 4" xfId="2349" xr:uid="{00000000-0005-0000-0000-0000B8030000}"/>
    <cellStyle name="20% - ส่วนที่ถูกเน้น6 5 3" xfId="354" xr:uid="{00000000-0005-0000-0000-0000B9030000}"/>
    <cellStyle name="20% - ส่วนที่ถูกเน้น6 5 4" xfId="1044" xr:uid="{00000000-0005-0000-0000-0000BA030000}"/>
    <cellStyle name="20% - ส่วนที่ถูกเน้น6 5 5" xfId="1051" xr:uid="{00000000-0005-0000-0000-0000BB030000}"/>
    <cellStyle name="20% - ส่วนที่ถูกเน้น6 6" xfId="994" xr:uid="{00000000-0005-0000-0000-0000BC030000}"/>
    <cellStyle name="20% - ส่วนที่ถูกเน้น6 6 2" xfId="2353" xr:uid="{00000000-0005-0000-0000-0000BD030000}"/>
    <cellStyle name="20% - ส่วนที่ถูกเน้น6 6 2 2" xfId="2354" xr:uid="{00000000-0005-0000-0000-0000BE030000}"/>
    <cellStyle name="20% - ส่วนที่ถูกเน้น6 6 2 3" xfId="2355" xr:uid="{00000000-0005-0000-0000-0000BF030000}"/>
    <cellStyle name="20% - ส่วนที่ถูกเน้น6 6 2 4" xfId="2356" xr:uid="{00000000-0005-0000-0000-0000C0030000}"/>
    <cellStyle name="20% - ส่วนที่ถูกเน้น6 6 3" xfId="1280" xr:uid="{00000000-0005-0000-0000-0000C1030000}"/>
    <cellStyle name="20% - ส่วนที่ถูกเน้น6 6 4" xfId="2357" xr:uid="{00000000-0005-0000-0000-0000C2030000}"/>
    <cellStyle name="20% - ส่วนที่ถูกเน้น6 6 5" xfId="2358" xr:uid="{00000000-0005-0000-0000-0000C3030000}"/>
    <cellStyle name="20% - ส่วนที่ถูกเน้น6 7" xfId="1328" xr:uid="{00000000-0005-0000-0000-0000C4030000}"/>
    <cellStyle name="20% - ส่วนที่ถูกเน้น6 7 2" xfId="1330" xr:uid="{00000000-0005-0000-0000-0000C5030000}"/>
    <cellStyle name="20% - ส่วนที่ถูกเน้น6 8" xfId="1333" xr:uid="{00000000-0005-0000-0000-0000C6030000}"/>
    <cellStyle name="20% - ส่วนที่ถูกเน้น6 8 2" xfId="2359" xr:uid="{00000000-0005-0000-0000-0000C7030000}"/>
    <cellStyle name="20% - ส่วนที่ถูกเน้น6 9" xfId="2360" xr:uid="{00000000-0005-0000-0000-0000C8030000}"/>
    <cellStyle name="20% - ส่วนที่ถูกเน้น6 9 2" xfId="1856" xr:uid="{00000000-0005-0000-0000-0000C9030000}"/>
    <cellStyle name="40% - Accent1 10" xfId="1382" xr:uid="{00000000-0005-0000-0000-0000CA030000}"/>
    <cellStyle name="40% - Accent1 10 2" xfId="1384" xr:uid="{00000000-0005-0000-0000-0000CB030000}"/>
    <cellStyle name="40% - Accent1 10 2 2" xfId="1569" xr:uid="{00000000-0005-0000-0000-0000CC030000}"/>
    <cellStyle name="40% - Accent1 10 3" xfId="2289" xr:uid="{00000000-0005-0000-0000-0000CD030000}"/>
    <cellStyle name="40% - Accent1 11" xfId="1134" xr:uid="{00000000-0005-0000-0000-0000CE030000}"/>
    <cellStyle name="40% - Accent1 11 2" xfId="2363" xr:uid="{00000000-0005-0000-0000-0000CF030000}"/>
    <cellStyle name="40% - Accent1 11 2 2" xfId="1724" xr:uid="{00000000-0005-0000-0000-0000D0030000}"/>
    <cellStyle name="40% - Accent1 11 3" xfId="2366" xr:uid="{00000000-0005-0000-0000-0000D1030000}"/>
    <cellStyle name="40% - Accent1 12" xfId="2367" xr:uid="{00000000-0005-0000-0000-0000D2030000}"/>
    <cellStyle name="40% - Accent1 12 2" xfId="2244" xr:uid="{00000000-0005-0000-0000-0000D3030000}"/>
    <cellStyle name="40% - Accent1 12 2 2" xfId="1917" xr:uid="{00000000-0005-0000-0000-0000D4030000}"/>
    <cellStyle name="40% - Accent1 12 3" xfId="2249" xr:uid="{00000000-0005-0000-0000-0000D5030000}"/>
    <cellStyle name="40% - Accent1 13" xfId="2368" xr:uid="{00000000-0005-0000-0000-0000D6030000}"/>
    <cellStyle name="40% - Accent1 13 2" xfId="201" xr:uid="{00000000-0005-0000-0000-0000D7030000}"/>
    <cellStyle name="40% - Accent1 13 2 2" xfId="2061" xr:uid="{00000000-0005-0000-0000-0000D8030000}"/>
    <cellStyle name="40% - Accent1 13 3" xfId="2369" xr:uid="{00000000-0005-0000-0000-0000D9030000}"/>
    <cellStyle name="40% - Accent1 14" xfId="2370" xr:uid="{00000000-0005-0000-0000-0000DA030000}"/>
    <cellStyle name="40% - Accent1 14 2" xfId="2373" xr:uid="{00000000-0005-0000-0000-0000DB030000}"/>
    <cellStyle name="40% - Accent1 14 2 2" xfId="2079" xr:uid="{00000000-0005-0000-0000-0000DC030000}"/>
    <cellStyle name="40% - Accent1 14 3" xfId="2377" xr:uid="{00000000-0005-0000-0000-0000DD030000}"/>
    <cellStyle name="40% - Accent1 15" xfId="2279" xr:uid="{00000000-0005-0000-0000-0000DE030000}"/>
    <cellStyle name="40% - Accent1 15 2" xfId="2286" xr:uid="{00000000-0005-0000-0000-0000DF030000}"/>
    <cellStyle name="40% - Accent1 15 2 2" xfId="2098" xr:uid="{00000000-0005-0000-0000-0000E0030000}"/>
    <cellStyle name="40% - Accent1 15 3" xfId="2379" xr:uid="{00000000-0005-0000-0000-0000E1030000}"/>
    <cellStyle name="40% - Accent1 16" xfId="161" xr:uid="{00000000-0005-0000-0000-0000E2030000}"/>
    <cellStyle name="40% - Accent1 16 2" xfId="2380" xr:uid="{00000000-0005-0000-0000-0000E3030000}"/>
    <cellStyle name="40% - Accent1 16 2 2" xfId="2381" xr:uid="{00000000-0005-0000-0000-0000E4030000}"/>
    <cellStyle name="40% - Accent1 16 3" xfId="2382" xr:uid="{00000000-0005-0000-0000-0000E5030000}"/>
    <cellStyle name="40% - Accent1 17" xfId="2383" xr:uid="{00000000-0005-0000-0000-0000E6030000}"/>
    <cellStyle name="40% - Accent1 17 2" xfId="2384" xr:uid="{00000000-0005-0000-0000-0000E7030000}"/>
    <cellStyle name="40% - Accent1 17 2 2" xfId="2386" xr:uid="{00000000-0005-0000-0000-0000E8030000}"/>
    <cellStyle name="40% - Accent1 17 3" xfId="2387" xr:uid="{00000000-0005-0000-0000-0000E9030000}"/>
    <cellStyle name="40% - Accent1 2" xfId="2389" xr:uid="{00000000-0005-0000-0000-0000EA030000}"/>
    <cellStyle name="40% - Accent1 2 2" xfId="2071" xr:uid="{00000000-0005-0000-0000-0000EB030000}"/>
    <cellStyle name="40% - Accent1 2 2 2" xfId="2073" xr:uid="{00000000-0005-0000-0000-0000EC030000}"/>
    <cellStyle name="40% - Accent1 2 3" xfId="2089" xr:uid="{00000000-0005-0000-0000-0000ED030000}"/>
    <cellStyle name="40% - Accent1 3" xfId="727" xr:uid="{00000000-0005-0000-0000-0000EE030000}"/>
    <cellStyle name="40% - Accent1 3 2" xfId="2193" xr:uid="{00000000-0005-0000-0000-0000EF030000}"/>
    <cellStyle name="40% - Accent1 3 2 2" xfId="639" xr:uid="{00000000-0005-0000-0000-0000F0030000}"/>
    <cellStyle name="40% - Accent1 3 3" xfId="2211" xr:uid="{00000000-0005-0000-0000-0000F1030000}"/>
    <cellStyle name="40% - Accent1 4" xfId="883" xr:uid="{00000000-0005-0000-0000-0000F2030000}"/>
    <cellStyle name="40% - Accent1 4 2" xfId="887" xr:uid="{00000000-0005-0000-0000-0000F3030000}"/>
    <cellStyle name="40% - Accent1 4 2 2" xfId="1600" xr:uid="{00000000-0005-0000-0000-0000F4030000}"/>
    <cellStyle name="40% - Accent1 4 3" xfId="2337" xr:uid="{00000000-0005-0000-0000-0000F5030000}"/>
    <cellStyle name="40% - Accent1 5" xfId="478" xr:uid="{00000000-0005-0000-0000-0000F6030000}"/>
    <cellStyle name="40% - Accent1 5 2" xfId="2391" xr:uid="{00000000-0005-0000-0000-0000F7030000}"/>
    <cellStyle name="40% - Accent1 5 2 2" xfId="2393" xr:uid="{00000000-0005-0000-0000-0000F8030000}"/>
    <cellStyle name="40% - Accent1 5 3" xfId="2394" xr:uid="{00000000-0005-0000-0000-0000F9030000}"/>
    <cellStyle name="40% - Accent1 6" xfId="2397" xr:uid="{00000000-0005-0000-0000-0000FA030000}"/>
    <cellStyle name="40% - Accent1 6 2" xfId="2402" xr:uid="{00000000-0005-0000-0000-0000FB030000}"/>
    <cellStyle name="40% - Accent1 6 2 2" xfId="2405" xr:uid="{00000000-0005-0000-0000-0000FC030000}"/>
    <cellStyle name="40% - Accent1 6 3" xfId="2407" xr:uid="{00000000-0005-0000-0000-0000FD030000}"/>
    <cellStyle name="40% - Accent1 7" xfId="2410" xr:uid="{00000000-0005-0000-0000-0000FE030000}"/>
    <cellStyle name="40% - Accent1 7 2" xfId="2414" xr:uid="{00000000-0005-0000-0000-0000FF030000}"/>
    <cellStyle name="40% - Accent1 7 2 2" xfId="2418" xr:uid="{00000000-0005-0000-0000-000000040000}"/>
    <cellStyle name="40% - Accent1 7 3" xfId="533" xr:uid="{00000000-0005-0000-0000-000001040000}"/>
    <cellStyle name="40% - Accent1 8" xfId="672" xr:uid="{00000000-0005-0000-0000-000002040000}"/>
    <cellStyle name="40% - Accent1 8 2" xfId="684" xr:uid="{00000000-0005-0000-0000-000003040000}"/>
    <cellStyle name="40% - Accent1 8 2 2" xfId="2421" xr:uid="{00000000-0005-0000-0000-000004040000}"/>
    <cellStyle name="40% - Accent1 8 3" xfId="547" xr:uid="{00000000-0005-0000-0000-000005040000}"/>
    <cellStyle name="40% - Accent1 9" xfId="694" xr:uid="{00000000-0005-0000-0000-000006040000}"/>
    <cellStyle name="40% - Accent1 9 2" xfId="2424" xr:uid="{00000000-0005-0000-0000-000007040000}"/>
    <cellStyle name="40% - Accent1 9 2 2" xfId="2428" xr:uid="{00000000-0005-0000-0000-000008040000}"/>
    <cellStyle name="40% - Accent1 9 3" xfId="565" xr:uid="{00000000-0005-0000-0000-000009040000}"/>
    <cellStyle name="40% - Accent2 10" xfId="2396" xr:uid="{00000000-0005-0000-0000-00000A040000}"/>
    <cellStyle name="40% - Accent2 10 2" xfId="2401" xr:uid="{00000000-0005-0000-0000-00000B040000}"/>
    <cellStyle name="40% - Accent2 10 2 2" xfId="2404" xr:uid="{00000000-0005-0000-0000-00000C040000}"/>
    <cellStyle name="40% - Accent2 10 3" xfId="2406" xr:uid="{00000000-0005-0000-0000-00000D040000}"/>
    <cellStyle name="40% - Accent2 11" xfId="2409" xr:uid="{00000000-0005-0000-0000-00000E040000}"/>
    <cellStyle name="40% - Accent2 11 2" xfId="2413" xr:uid="{00000000-0005-0000-0000-00000F040000}"/>
    <cellStyle name="40% - Accent2 11 2 2" xfId="2417" xr:uid="{00000000-0005-0000-0000-000010040000}"/>
    <cellStyle name="40% - Accent2 11 3" xfId="532" xr:uid="{00000000-0005-0000-0000-000011040000}"/>
    <cellStyle name="40% - Accent2 12" xfId="671" xr:uid="{00000000-0005-0000-0000-000012040000}"/>
    <cellStyle name="40% - Accent2 12 2" xfId="683" xr:uid="{00000000-0005-0000-0000-000013040000}"/>
    <cellStyle name="40% - Accent2 12 2 2" xfId="2420" xr:uid="{00000000-0005-0000-0000-000014040000}"/>
    <cellStyle name="40% - Accent2 12 3" xfId="546" xr:uid="{00000000-0005-0000-0000-000015040000}"/>
    <cellStyle name="40% - Accent2 13" xfId="693" xr:uid="{00000000-0005-0000-0000-000016040000}"/>
    <cellStyle name="40% - Accent2 13 2" xfId="2423" xr:uid="{00000000-0005-0000-0000-000017040000}"/>
    <cellStyle name="40% - Accent2 13 2 2" xfId="2427" xr:uid="{00000000-0005-0000-0000-000018040000}"/>
    <cellStyle name="40% - Accent2 13 3" xfId="564" xr:uid="{00000000-0005-0000-0000-000019040000}"/>
    <cellStyle name="40% - Accent2 14" xfId="2429" xr:uid="{00000000-0005-0000-0000-00001A040000}"/>
    <cellStyle name="40% - Accent2 14 2" xfId="2432" xr:uid="{00000000-0005-0000-0000-00001B040000}"/>
    <cellStyle name="40% - Accent2 14 2 2" xfId="664" xr:uid="{00000000-0005-0000-0000-00001C040000}"/>
    <cellStyle name="40% - Accent2 14 3" xfId="578" xr:uid="{00000000-0005-0000-0000-00001D040000}"/>
    <cellStyle name="40% - Accent2 15" xfId="2435" xr:uid="{00000000-0005-0000-0000-00001E040000}"/>
    <cellStyle name="40% - Accent2 15 2" xfId="2437" xr:uid="{00000000-0005-0000-0000-00001F040000}"/>
    <cellStyle name="40% - Accent2 15 2 2" xfId="2439" xr:uid="{00000000-0005-0000-0000-000020040000}"/>
    <cellStyle name="40% - Accent2 15 3" xfId="588" xr:uid="{00000000-0005-0000-0000-000021040000}"/>
    <cellStyle name="40% - Accent2 16" xfId="2419" xr:uid="{00000000-0005-0000-0000-000022040000}"/>
    <cellStyle name="40% - Accent2 16 2" xfId="2440" xr:uid="{00000000-0005-0000-0000-000023040000}"/>
    <cellStyle name="40% - Accent2 16 2 2" xfId="2442" xr:uid="{00000000-0005-0000-0000-000024040000}"/>
    <cellStyle name="40% - Accent2 16 3" xfId="594" xr:uid="{00000000-0005-0000-0000-000025040000}"/>
    <cellStyle name="40% - Accent2 17" xfId="2443" xr:uid="{00000000-0005-0000-0000-000026040000}"/>
    <cellStyle name="40% - Accent2 17 2" xfId="2445" xr:uid="{00000000-0005-0000-0000-000027040000}"/>
    <cellStyle name="40% - Accent2 17 2 2" xfId="2450" xr:uid="{00000000-0005-0000-0000-000028040000}"/>
    <cellStyle name="40% - Accent2 17 3" xfId="31" xr:uid="{00000000-0005-0000-0000-000029040000}"/>
    <cellStyle name="40% - Accent2 2" xfId="2454" xr:uid="{00000000-0005-0000-0000-00002A040000}"/>
    <cellStyle name="40% - Accent2 2 2" xfId="1648" xr:uid="{00000000-0005-0000-0000-00002B040000}"/>
    <cellStyle name="40% - Accent2 2 2 2" xfId="1653" xr:uid="{00000000-0005-0000-0000-00002C040000}"/>
    <cellStyle name="40% - Accent2 2 3" xfId="1663" xr:uid="{00000000-0005-0000-0000-00002D040000}"/>
    <cellStyle name="40% - Accent2 3" xfId="2460" xr:uid="{00000000-0005-0000-0000-00002E040000}"/>
    <cellStyle name="40% - Accent2 3 2" xfId="2464" xr:uid="{00000000-0005-0000-0000-00002F040000}"/>
    <cellStyle name="40% - Accent2 3 2 2" xfId="2134" xr:uid="{00000000-0005-0000-0000-000030040000}"/>
    <cellStyle name="40% - Accent2 3 3" xfId="2465" xr:uid="{00000000-0005-0000-0000-000031040000}"/>
    <cellStyle name="40% - Accent2 4" xfId="398" xr:uid="{00000000-0005-0000-0000-000032040000}"/>
    <cellStyle name="40% - Accent2 4 2" xfId="891" xr:uid="{00000000-0005-0000-0000-000033040000}"/>
    <cellStyle name="40% - Accent2 4 2 2" xfId="2466" xr:uid="{00000000-0005-0000-0000-000034040000}"/>
    <cellStyle name="40% - Accent2 4 3" xfId="2468" xr:uid="{00000000-0005-0000-0000-000035040000}"/>
    <cellStyle name="40% - Accent2 5" xfId="492" xr:uid="{00000000-0005-0000-0000-000036040000}"/>
    <cellStyle name="40% - Accent2 5 2" xfId="2471" xr:uid="{00000000-0005-0000-0000-000037040000}"/>
    <cellStyle name="40% - Accent2 5 2 2" xfId="2473" xr:uid="{00000000-0005-0000-0000-000038040000}"/>
    <cellStyle name="40% - Accent2 5 3" xfId="2474" xr:uid="{00000000-0005-0000-0000-000039040000}"/>
    <cellStyle name="40% - Accent2 6" xfId="502" xr:uid="{00000000-0005-0000-0000-00003A040000}"/>
    <cellStyle name="40% - Accent2 6 2" xfId="2479" xr:uid="{00000000-0005-0000-0000-00003B040000}"/>
    <cellStyle name="40% - Accent2 6 2 2" xfId="2483" xr:uid="{00000000-0005-0000-0000-00003C040000}"/>
    <cellStyle name="40% - Accent2 6 3" xfId="2486" xr:uid="{00000000-0005-0000-0000-00003D040000}"/>
    <cellStyle name="40% - Accent2 7" xfId="1744" xr:uid="{00000000-0005-0000-0000-00003E040000}"/>
    <cellStyle name="40% - Accent2 7 2" xfId="1809" xr:uid="{00000000-0005-0000-0000-00003F040000}"/>
    <cellStyle name="40% - Accent2 7 2 2" xfId="1815" xr:uid="{00000000-0005-0000-0000-000040040000}"/>
    <cellStyle name="40% - Accent2 7 3" xfId="871" xr:uid="{00000000-0005-0000-0000-000041040000}"/>
    <cellStyle name="40% - Accent2 8" xfId="715" xr:uid="{00000000-0005-0000-0000-000042040000}"/>
    <cellStyle name="40% - Accent2 8 2" xfId="726" xr:uid="{00000000-0005-0000-0000-000043040000}"/>
    <cellStyle name="40% - Accent2 8 2 2" xfId="2192" xr:uid="{00000000-0005-0000-0000-000044040000}"/>
    <cellStyle name="40% - Accent2 8 3" xfId="882" xr:uid="{00000000-0005-0000-0000-000045040000}"/>
    <cellStyle name="40% - Accent2 9" xfId="737" xr:uid="{00000000-0005-0000-0000-000046040000}"/>
    <cellStyle name="40% - Accent2 9 2" xfId="2459" xr:uid="{00000000-0005-0000-0000-000047040000}"/>
    <cellStyle name="40% - Accent2 9 2 2" xfId="2463" xr:uid="{00000000-0005-0000-0000-000048040000}"/>
    <cellStyle name="40% - Accent2 9 3" xfId="397" xr:uid="{00000000-0005-0000-0000-000049040000}"/>
    <cellStyle name="40% - Accent3 10" xfId="1020" xr:uid="{00000000-0005-0000-0000-00004A040000}"/>
    <cellStyle name="40% - Accent3 10 2" xfId="2492" xr:uid="{00000000-0005-0000-0000-00004B040000}"/>
    <cellStyle name="40% - Accent3 10 2 2" xfId="999" xr:uid="{00000000-0005-0000-0000-00004C040000}"/>
    <cellStyle name="40% - Accent3 10 3" xfId="2497" xr:uid="{00000000-0005-0000-0000-00004D040000}"/>
    <cellStyle name="40% - Accent3 11" xfId="2499" xr:uid="{00000000-0005-0000-0000-00004E040000}"/>
    <cellStyle name="40% - Accent3 11 2" xfId="2502" xr:uid="{00000000-0005-0000-0000-00004F040000}"/>
    <cellStyle name="40% - Accent3 11 2 2" xfId="1867" xr:uid="{00000000-0005-0000-0000-000050040000}"/>
    <cellStyle name="40% - Accent3 11 3" xfId="91" xr:uid="{00000000-0005-0000-0000-000051040000}"/>
    <cellStyle name="40% - Accent3 12" xfId="853" xr:uid="{00000000-0005-0000-0000-000052040000}"/>
    <cellStyle name="40% - Accent3 12 2" xfId="859" xr:uid="{00000000-0005-0000-0000-000053040000}"/>
    <cellStyle name="40% - Accent3 12 2 2" xfId="403" xr:uid="{00000000-0005-0000-0000-000054040000}"/>
    <cellStyle name="40% - Accent3 12 3" xfId="152" xr:uid="{00000000-0005-0000-0000-000055040000}"/>
    <cellStyle name="40% - Accent3 13" xfId="865" xr:uid="{00000000-0005-0000-0000-000056040000}"/>
    <cellStyle name="40% - Accent3 13 2" xfId="2505" xr:uid="{00000000-0005-0000-0000-000057040000}"/>
    <cellStyle name="40% - Accent3 13 2 2" xfId="2169" xr:uid="{00000000-0005-0000-0000-000058040000}"/>
    <cellStyle name="40% - Accent3 13 3" xfId="1474" xr:uid="{00000000-0005-0000-0000-000059040000}"/>
    <cellStyle name="40% - Accent3 14" xfId="2507" xr:uid="{00000000-0005-0000-0000-00005A040000}"/>
    <cellStyle name="40% - Accent3 14 2" xfId="2509" xr:uid="{00000000-0005-0000-0000-00005B040000}"/>
    <cellStyle name="40% - Accent3 14 2 2" xfId="2302" xr:uid="{00000000-0005-0000-0000-00005C040000}"/>
    <cellStyle name="40% - Accent3 14 3" xfId="1487" xr:uid="{00000000-0005-0000-0000-00005D040000}"/>
    <cellStyle name="40% - Accent3 15" xfId="2511" xr:uid="{00000000-0005-0000-0000-00005E040000}"/>
    <cellStyle name="40% - Accent3 15 2" xfId="2514" xr:uid="{00000000-0005-0000-0000-00005F040000}"/>
    <cellStyle name="40% - Accent3 15 2 2" xfId="1254" xr:uid="{00000000-0005-0000-0000-000060040000}"/>
    <cellStyle name="40% - Accent3 15 3" xfId="69" xr:uid="{00000000-0005-0000-0000-000061040000}"/>
    <cellStyle name="40% - Accent3 16" xfId="2517" xr:uid="{00000000-0005-0000-0000-000062040000}"/>
    <cellStyle name="40% - Accent3 16 2" xfId="2519" xr:uid="{00000000-0005-0000-0000-000063040000}"/>
    <cellStyle name="40% - Accent3 16 2 2" xfId="2520" xr:uid="{00000000-0005-0000-0000-000064040000}"/>
    <cellStyle name="40% - Accent3 16 3" xfId="1496" xr:uid="{00000000-0005-0000-0000-000065040000}"/>
    <cellStyle name="40% - Accent3 17" xfId="2522" xr:uid="{00000000-0005-0000-0000-000066040000}"/>
    <cellStyle name="40% - Accent3 17 2" xfId="2525" xr:uid="{00000000-0005-0000-0000-000067040000}"/>
    <cellStyle name="40% - Accent3 17 2 2" xfId="1008" xr:uid="{00000000-0005-0000-0000-000068040000}"/>
    <cellStyle name="40% - Accent3 17 3" xfId="1515" xr:uid="{00000000-0005-0000-0000-000069040000}"/>
    <cellStyle name="40% - Accent3 2" xfId="2527" xr:uid="{00000000-0005-0000-0000-00006A040000}"/>
    <cellStyle name="40% - Accent3 2 2" xfId="2528" xr:uid="{00000000-0005-0000-0000-00006B040000}"/>
    <cellStyle name="40% - Accent3 2 2 2" xfId="2529" xr:uid="{00000000-0005-0000-0000-00006C040000}"/>
    <cellStyle name="40% - Accent3 2 3" xfId="2530" xr:uid="{00000000-0005-0000-0000-00006D040000}"/>
    <cellStyle name="40% - Accent3 3" xfId="2531" xr:uid="{00000000-0005-0000-0000-00006E040000}"/>
    <cellStyle name="40% - Accent3 3 2" xfId="2533" xr:uid="{00000000-0005-0000-0000-00006F040000}"/>
    <cellStyle name="40% - Accent3 3 2 2" xfId="598" xr:uid="{00000000-0005-0000-0000-000070040000}"/>
    <cellStyle name="40% - Accent3 3 3" xfId="2535" xr:uid="{00000000-0005-0000-0000-000071040000}"/>
    <cellStyle name="40% - Accent3 4" xfId="604" xr:uid="{00000000-0005-0000-0000-000072040000}"/>
    <cellStyle name="40% - Accent3 4 2" xfId="34" xr:uid="{00000000-0005-0000-0000-000073040000}"/>
    <cellStyle name="40% - Accent3 4 2 2" xfId="608" xr:uid="{00000000-0005-0000-0000-000074040000}"/>
    <cellStyle name="40% - Accent3 4 3" xfId="2537" xr:uid="{00000000-0005-0000-0000-000075040000}"/>
    <cellStyle name="40% - Accent3 5" xfId="511" xr:uid="{00000000-0005-0000-0000-000076040000}"/>
    <cellStyle name="40% - Accent3 5 2" xfId="2539" xr:uid="{00000000-0005-0000-0000-000077040000}"/>
    <cellStyle name="40% - Accent3 5 2 2" xfId="2544" xr:uid="{00000000-0005-0000-0000-000078040000}"/>
    <cellStyle name="40% - Accent3 5 3" xfId="2545" xr:uid="{00000000-0005-0000-0000-000079040000}"/>
    <cellStyle name="40% - Accent3 6" xfId="2547" xr:uid="{00000000-0005-0000-0000-00007A040000}"/>
    <cellStyle name="40% - Accent3 6 2" xfId="2554" xr:uid="{00000000-0005-0000-0000-00007B040000}"/>
    <cellStyle name="40% - Accent3 6 2 2" xfId="2558" xr:uid="{00000000-0005-0000-0000-00007C040000}"/>
    <cellStyle name="40% - Accent3 6 3" xfId="2565" xr:uid="{00000000-0005-0000-0000-00007D040000}"/>
    <cellStyle name="40% - Accent3 7" xfId="2568" xr:uid="{00000000-0005-0000-0000-00007E040000}"/>
    <cellStyle name="40% - Accent3 7 2" xfId="2573" xr:uid="{00000000-0005-0000-0000-00007F040000}"/>
    <cellStyle name="40% - Accent3 7 2 2" xfId="214" xr:uid="{00000000-0005-0000-0000-000080040000}"/>
    <cellStyle name="40% - Accent3 7 3" xfId="1034" xr:uid="{00000000-0005-0000-0000-000081040000}"/>
    <cellStyle name="40% - Accent3 8" xfId="753" xr:uid="{00000000-0005-0000-0000-000082040000}"/>
    <cellStyle name="40% - Accent3 8 2" xfId="265" xr:uid="{00000000-0005-0000-0000-000083040000}"/>
    <cellStyle name="40% - Accent3 8 2 2" xfId="2577" xr:uid="{00000000-0005-0000-0000-000084040000}"/>
    <cellStyle name="40% - Accent3 8 3" xfId="55" xr:uid="{00000000-0005-0000-0000-000085040000}"/>
    <cellStyle name="40% - Accent3 9" xfId="762" xr:uid="{00000000-0005-0000-0000-000086040000}"/>
    <cellStyle name="40% - Accent3 9 2" xfId="1888" xr:uid="{00000000-0005-0000-0000-000087040000}"/>
    <cellStyle name="40% - Accent3 9 2 2" xfId="1083" xr:uid="{00000000-0005-0000-0000-000088040000}"/>
    <cellStyle name="40% - Accent3 9 3" xfId="1064" xr:uid="{00000000-0005-0000-0000-000089040000}"/>
    <cellStyle name="40% - Accent4 10" xfId="2579" xr:uid="{00000000-0005-0000-0000-00008A040000}"/>
    <cellStyle name="40% - Accent4 10 2" xfId="2582" xr:uid="{00000000-0005-0000-0000-00008B040000}"/>
    <cellStyle name="40% - Accent4 10 2 2" xfId="2583" xr:uid="{00000000-0005-0000-0000-00008C040000}"/>
    <cellStyle name="40% - Accent4 10 3" xfId="2585" xr:uid="{00000000-0005-0000-0000-00008D040000}"/>
    <cellStyle name="40% - Accent4 11" xfId="2586" xr:uid="{00000000-0005-0000-0000-00008E040000}"/>
    <cellStyle name="40% - Accent4 11 2" xfId="2589" xr:uid="{00000000-0005-0000-0000-00008F040000}"/>
    <cellStyle name="40% - Accent4 11 2 2" xfId="2591" xr:uid="{00000000-0005-0000-0000-000090040000}"/>
    <cellStyle name="40% - Accent4 11 3" xfId="2594" xr:uid="{00000000-0005-0000-0000-000091040000}"/>
    <cellStyle name="40% - Accent4 12" xfId="2595" xr:uid="{00000000-0005-0000-0000-000092040000}"/>
    <cellStyle name="40% - Accent4 12 2" xfId="2597" xr:uid="{00000000-0005-0000-0000-000093040000}"/>
    <cellStyle name="40% - Accent4 12 2 2" xfId="2598" xr:uid="{00000000-0005-0000-0000-000094040000}"/>
    <cellStyle name="40% - Accent4 12 3" xfId="2599" xr:uid="{00000000-0005-0000-0000-000095040000}"/>
    <cellStyle name="40% - Accent4 13" xfId="2600" xr:uid="{00000000-0005-0000-0000-000096040000}"/>
    <cellStyle name="40% - Accent4 13 2" xfId="2603" xr:uid="{00000000-0005-0000-0000-000097040000}"/>
    <cellStyle name="40% - Accent4 13 2 2" xfId="2604" xr:uid="{00000000-0005-0000-0000-000098040000}"/>
    <cellStyle name="40% - Accent4 13 3" xfId="1576" xr:uid="{00000000-0005-0000-0000-000099040000}"/>
    <cellStyle name="40% - Accent4 14" xfId="1338" xr:uid="{00000000-0005-0000-0000-00009A040000}"/>
    <cellStyle name="40% - Accent4 14 2" xfId="2605" xr:uid="{00000000-0005-0000-0000-00009B040000}"/>
    <cellStyle name="40% - Accent4 14 2 2" xfId="2607" xr:uid="{00000000-0005-0000-0000-00009C040000}"/>
    <cellStyle name="40% - Accent4 14 3" xfId="94" xr:uid="{00000000-0005-0000-0000-00009D040000}"/>
    <cellStyle name="40% - Accent4 15" xfId="2609" xr:uid="{00000000-0005-0000-0000-00009E040000}"/>
    <cellStyle name="40% - Accent4 15 2" xfId="2611" xr:uid="{00000000-0005-0000-0000-00009F040000}"/>
    <cellStyle name="40% - Accent4 15 2 2" xfId="2615" xr:uid="{00000000-0005-0000-0000-0000A0040000}"/>
    <cellStyle name="40% - Accent4 15 3" xfId="1599" xr:uid="{00000000-0005-0000-0000-0000A1040000}"/>
    <cellStyle name="40% - Accent4 16" xfId="2616" xr:uid="{00000000-0005-0000-0000-0000A2040000}"/>
    <cellStyle name="40% - Accent4 16 2" xfId="2619" xr:uid="{00000000-0005-0000-0000-0000A3040000}"/>
    <cellStyle name="40% - Accent4 16 2 2" xfId="2626" xr:uid="{00000000-0005-0000-0000-0000A4040000}"/>
    <cellStyle name="40% - Accent4 16 3" xfId="2340" xr:uid="{00000000-0005-0000-0000-0000A5040000}"/>
    <cellStyle name="40% - Accent4 17" xfId="2627" xr:uid="{00000000-0005-0000-0000-0000A6040000}"/>
    <cellStyle name="40% - Accent4 17 2" xfId="2629" xr:uid="{00000000-0005-0000-0000-0000A7040000}"/>
    <cellStyle name="40% - Accent4 17 2 2" xfId="2634" xr:uid="{00000000-0005-0000-0000-0000A8040000}"/>
    <cellStyle name="40% - Accent4 17 3" xfId="2351" xr:uid="{00000000-0005-0000-0000-0000A9040000}"/>
    <cellStyle name="40% - Accent4 2" xfId="2635" xr:uid="{00000000-0005-0000-0000-0000AA040000}"/>
    <cellStyle name="40% - Accent4 2 2" xfId="900" xr:uid="{00000000-0005-0000-0000-0000AB040000}"/>
    <cellStyle name="40% - Accent4 2 2 2" xfId="914" xr:uid="{00000000-0005-0000-0000-0000AC040000}"/>
    <cellStyle name="40% - Accent4 2 3" xfId="26" xr:uid="{00000000-0005-0000-0000-0000AD040000}"/>
    <cellStyle name="40% - Accent4 3" xfId="2637" xr:uid="{00000000-0005-0000-0000-0000AE040000}"/>
    <cellStyle name="40% - Accent4 3 2" xfId="926" xr:uid="{00000000-0005-0000-0000-0000AF040000}"/>
    <cellStyle name="40% - Accent4 3 2 2" xfId="802" xr:uid="{00000000-0005-0000-0000-0000B0040000}"/>
    <cellStyle name="40% - Accent4 3 3" xfId="942" xr:uid="{00000000-0005-0000-0000-0000B1040000}"/>
    <cellStyle name="40% - Accent4 4" xfId="897" xr:uid="{00000000-0005-0000-0000-0000B2040000}"/>
    <cellStyle name="40% - Accent4 4 2" xfId="905" xr:uid="{00000000-0005-0000-0000-0000B3040000}"/>
    <cellStyle name="40% - Accent4 4 2 2" xfId="948" xr:uid="{00000000-0005-0000-0000-0000B4040000}"/>
    <cellStyle name="40% - Accent4 4 3" xfId="960" xr:uid="{00000000-0005-0000-0000-0000B5040000}"/>
    <cellStyle name="40% - Accent4 5" xfId="18" xr:uid="{00000000-0005-0000-0000-0000B6040000}"/>
    <cellStyle name="40% - Accent4 5 2" xfId="302" xr:uid="{00000000-0005-0000-0000-0000B7040000}"/>
    <cellStyle name="40% - Accent4 5 2 2" xfId="446" xr:uid="{00000000-0005-0000-0000-0000B8040000}"/>
    <cellStyle name="40% - Accent4 5 3" xfId="325" xr:uid="{00000000-0005-0000-0000-0000B9040000}"/>
    <cellStyle name="40% - Accent4 6" xfId="2640" xr:uid="{00000000-0005-0000-0000-0000BA040000}"/>
    <cellStyle name="40% - Accent4 6 2" xfId="1509" xr:uid="{00000000-0005-0000-0000-0000BB040000}"/>
    <cellStyle name="40% - Accent4 6 2 2" xfId="1518" xr:uid="{00000000-0005-0000-0000-0000BC040000}"/>
    <cellStyle name="40% - Accent4 6 3" xfId="1529" xr:uid="{00000000-0005-0000-0000-0000BD040000}"/>
    <cellStyle name="40% - Accent4 7" xfId="2643" xr:uid="{00000000-0005-0000-0000-0000BE040000}"/>
    <cellStyle name="40% - Accent4 7 2" xfId="291" xr:uid="{00000000-0005-0000-0000-0000BF040000}"/>
    <cellStyle name="40% - Accent4 7 2 2" xfId="1610" xr:uid="{00000000-0005-0000-0000-0000C0040000}"/>
    <cellStyle name="40% - Accent4 7 3" xfId="1288" xr:uid="{00000000-0005-0000-0000-0000C1040000}"/>
    <cellStyle name="40% - Accent4 8" xfId="82" xr:uid="{00000000-0005-0000-0000-0000C2040000}"/>
    <cellStyle name="40% - Accent4 8 2" xfId="781" xr:uid="{00000000-0005-0000-0000-0000C3040000}"/>
    <cellStyle name="40% - Accent4 8 2 2" xfId="1978" xr:uid="{00000000-0005-0000-0000-0000C4040000}"/>
    <cellStyle name="40% - Accent4 8 3" xfId="1305" xr:uid="{00000000-0005-0000-0000-0000C5040000}"/>
    <cellStyle name="40% - Accent4 9" xfId="790" xr:uid="{00000000-0005-0000-0000-0000C6040000}"/>
    <cellStyle name="40% - Accent4 9 2" xfId="1699" xr:uid="{00000000-0005-0000-0000-0000C7040000}"/>
    <cellStyle name="40% - Accent4 9 2 2" xfId="2115" xr:uid="{00000000-0005-0000-0000-0000C8040000}"/>
    <cellStyle name="40% - Accent4 9 3" xfId="1315" xr:uid="{00000000-0005-0000-0000-0000C9040000}"/>
    <cellStyle name="40% - Accent5 10" xfId="2648" xr:uid="{00000000-0005-0000-0000-0000CA040000}"/>
    <cellStyle name="40% - Accent5 10 2" xfId="2650" xr:uid="{00000000-0005-0000-0000-0000CB040000}"/>
    <cellStyle name="40% - Accent5 10 2 2" xfId="2653" xr:uid="{00000000-0005-0000-0000-0000CC040000}"/>
    <cellStyle name="40% - Accent5 10 3" xfId="2655" xr:uid="{00000000-0005-0000-0000-0000CD040000}"/>
    <cellStyle name="40% - Accent5 11" xfId="2656" xr:uid="{00000000-0005-0000-0000-0000CE040000}"/>
    <cellStyle name="40% - Accent5 11 2" xfId="2660" xr:uid="{00000000-0005-0000-0000-0000CF040000}"/>
    <cellStyle name="40% - Accent5 11 2 2" xfId="2661" xr:uid="{00000000-0005-0000-0000-0000D0040000}"/>
    <cellStyle name="40% - Accent5 11 3" xfId="2665" xr:uid="{00000000-0005-0000-0000-0000D1040000}"/>
    <cellStyle name="40% - Accent5 12" xfId="2091" xr:uid="{00000000-0005-0000-0000-0000D2040000}"/>
    <cellStyle name="40% - Accent5 12 2" xfId="2095" xr:uid="{00000000-0005-0000-0000-0000D3040000}"/>
    <cellStyle name="40% - Accent5 12 2 2" xfId="2666" xr:uid="{00000000-0005-0000-0000-0000D4040000}"/>
    <cellStyle name="40% - Accent5 12 3" xfId="2100" xr:uid="{00000000-0005-0000-0000-0000D5040000}"/>
    <cellStyle name="40% - Accent5 13" xfId="2105" xr:uid="{00000000-0005-0000-0000-0000D6040000}"/>
    <cellStyle name="40% - Accent5 13 2" xfId="2667" xr:uid="{00000000-0005-0000-0000-0000D7040000}"/>
    <cellStyle name="40% - Accent5 13 2 2" xfId="2668" xr:uid="{00000000-0005-0000-0000-0000D8040000}"/>
    <cellStyle name="40% - Accent5 13 3" xfId="2669" xr:uid="{00000000-0005-0000-0000-0000D9040000}"/>
    <cellStyle name="40% - Accent5 14" xfId="2108" xr:uid="{00000000-0005-0000-0000-0000DA040000}"/>
    <cellStyle name="40% - Accent5 14 2" xfId="2670" xr:uid="{00000000-0005-0000-0000-0000DB040000}"/>
    <cellStyle name="40% - Accent5 14 2 2" xfId="48" xr:uid="{00000000-0005-0000-0000-0000DC040000}"/>
    <cellStyle name="40% - Accent5 14 3" xfId="2671" xr:uid="{00000000-0005-0000-0000-0000DD040000}"/>
    <cellStyle name="40% - Accent5 15" xfId="2112" xr:uid="{00000000-0005-0000-0000-0000DE040000}"/>
    <cellStyle name="40% - Accent5 15 2" xfId="2672" xr:uid="{00000000-0005-0000-0000-0000DF040000}"/>
    <cellStyle name="40% - Accent5 15 2 2" xfId="2673" xr:uid="{00000000-0005-0000-0000-0000E0040000}"/>
    <cellStyle name="40% - Accent5 15 3" xfId="2426" xr:uid="{00000000-0005-0000-0000-0000E1040000}"/>
    <cellStyle name="40% - Accent5 16" xfId="2674" xr:uid="{00000000-0005-0000-0000-0000E2040000}"/>
    <cellStyle name="40% - Accent5 16 2" xfId="2675" xr:uid="{00000000-0005-0000-0000-0000E3040000}"/>
    <cellStyle name="40% - Accent5 16 2 2" xfId="2677" xr:uid="{00000000-0005-0000-0000-0000E4040000}"/>
    <cellStyle name="40% - Accent5 16 3" xfId="573" xr:uid="{00000000-0005-0000-0000-0000E5040000}"/>
    <cellStyle name="40% - Accent5 17" xfId="2678" xr:uid="{00000000-0005-0000-0000-0000E6040000}"/>
    <cellStyle name="40% - Accent5 17 2" xfId="2680" xr:uid="{00000000-0005-0000-0000-0000E7040000}"/>
    <cellStyle name="40% - Accent5 17 2 2" xfId="156" xr:uid="{00000000-0005-0000-0000-0000E8040000}"/>
    <cellStyle name="40% - Accent5 17 3" xfId="2683" xr:uid="{00000000-0005-0000-0000-0000E9040000}"/>
    <cellStyle name="40% - Accent5 2" xfId="1112" xr:uid="{00000000-0005-0000-0000-0000EA040000}"/>
    <cellStyle name="40% - Accent5 2 2" xfId="1125" xr:uid="{00000000-0005-0000-0000-0000EB040000}"/>
    <cellStyle name="40% - Accent5 2 2 2" xfId="1143" xr:uid="{00000000-0005-0000-0000-0000EC040000}"/>
    <cellStyle name="40% - Accent5 2 3" xfId="1159" xr:uid="{00000000-0005-0000-0000-0000ED040000}"/>
    <cellStyle name="40% - Accent5 3" xfId="1167" xr:uid="{00000000-0005-0000-0000-0000EE040000}"/>
    <cellStyle name="40% - Accent5 3 2" xfId="1177" xr:uid="{00000000-0005-0000-0000-0000EF040000}"/>
    <cellStyle name="40% - Accent5 3 2 2" xfId="1188" xr:uid="{00000000-0005-0000-0000-0000F0040000}"/>
    <cellStyle name="40% - Accent5 3 3" xfId="318" xr:uid="{00000000-0005-0000-0000-0000F1040000}"/>
    <cellStyle name="40% - Accent5 4" xfId="920" xr:uid="{00000000-0005-0000-0000-0000F2040000}"/>
    <cellStyle name="40% - Accent5 4 2" xfId="796" xr:uid="{00000000-0005-0000-0000-0000F3040000}"/>
    <cellStyle name="40% - Accent5 4 2 2" xfId="815" xr:uid="{00000000-0005-0000-0000-0000F4040000}"/>
    <cellStyle name="40% - Accent5 4 3" xfId="838" xr:uid="{00000000-0005-0000-0000-0000F5040000}"/>
    <cellStyle name="40% - Accent5 5" xfId="934" xr:uid="{00000000-0005-0000-0000-0000F6040000}"/>
    <cellStyle name="40% - Accent5 5 2" xfId="1196" xr:uid="{00000000-0005-0000-0000-0000F7040000}"/>
    <cellStyle name="40% - Accent5 5 2 2" xfId="1206" xr:uid="{00000000-0005-0000-0000-0000F8040000}"/>
    <cellStyle name="40% - Accent5 5 3" xfId="1220" xr:uid="{00000000-0005-0000-0000-0000F9040000}"/>
    <cellStyle name="40% - Accent5 6" xfId="2012" xr:uid="{00000000-0005-0000-0000-0000FA040000}"/>
    <cellStyle name="40% - Accent5 6 2" xfId="244" xr:uid="{00000000-0005-0000-0000-0000FB040000}"/>
    <cellStyle name="40% - Accent5 6 2 2" xfId="149" xr:uid="{00000000-0005-0000-0000-0000FC040000}"/>
    <cellStyle name="40% - Accent5 6 3" xfId="279" xr:uid="{00000000-0005-0000-0000-0000FD040000}"/>
    <cellStyle name="40% - Accent5 7" xfId="2686" xr:uid="{00000000-0005-0000-0000-0000FE040000}"/>
    <cellStyle name="40% - Accent5 7 2" xfId="2690" xr:uid="{00000000-0005-0000-0000-0000FF040000}"/>
    <cellStyle name="40% - Accent5 7 2 2" xfId="2693" xr:uid="{00000000-0005-0000-0000-000000050000}"/>
    <cellStyle name="40% - Accent5 7 3" xfId="1364" xr:uid="{00000000-0005-0000-0000-000001050000}"/>
    <cellStyle name="40% - Accent5 8" xfId="821" xr:uid="{00000000-0005-0000-0000-000002050000}"/>
    <cellStyle name="40% - Accent5 8 2" xfId="828" xr:uid="{00000000-0005-0000-0000-000003050000}"/>
    <cellStyle name="40% - Accent5 8 2 2" xfId="527" xr:uid="{00000000-0005-0000-0000-000004050000}"/>
    <cellStyle name="40% - Accent5 8 3" xfId="1372" xr:uid="{00000000-0005-0000-0000-000005050000}"/>
    <cellStyle name="40% - Accent5 9" xfId="835" xr:uid="{00000000-0005-0000-0000-000006050000}"/>
    <cellStyle name="40% - Accent5 9 2" xfId="1678" xr:uid="{00000000-0005-0000-0000-000007050000}"/>
    <cellStyle name="40% - Accent5 9 2 2" xfId="1684" xr:uid="{00000000-0005-0000-0000-000008050000}"/>
    <cellStyle name="40% - Accent5 9 3" xfId="1" xr:uid="{00000000-0005-0000-0000-000009050000}"/>
    <cellStyle name="40% - Accent6 10" xfId="1485" xr:uid="{00000000-0005-0000-0000-00000A050000}"/>
    <cellStyle name="40% - Accent6 10 2" xfId="254" xr:uid="{00000000-0005-0000-0000-00000B050000}"/>
    <cellStyle name="40% - Accent6 10 2 2" xfId="2696" xr:uid="{00000000-0005-0000-0000-00000C050000}"/>
    <cellStyle name="40% - Accent6 10 3" xfId="45" xr:uid="{00000000-0005-0000-0000-00000D050000}"/>
    <cellStyle name="40% - Accent6 11" xfId="1182" xr:uid="{00000000-0005-0000-0000-00000E050000}"/>
    <cellStyle name="40% - Accent6 11 2" xfId="2697" xr:uid="{00000000-0005-0000-0000-00000F050000}"/>
    <cellStyle name="40% - Accent6 11 2 2" xfId="2698" xr:uid="{00000000-0005-0000-0000-000010050000}"/>
    <cellStyle name="40% - Accent6 11 3" xfId="2700" xr:uid="{00000000-0005-0000-0000-000011050000}"/>
    <cellStyle name="40% - Accent6 12" xfId="1564" xr:uid="{00000000-0005-0000-0000-000012050000}"/>
    <cellStyle name="40% - Accent6 12 2" xfId="1109" xr:uid="{00000000-0005-0000-0000-000013050000}"/>
    <cellStyle name="40% - Accent6 12 2 2" xfId="1119" xr:uid="{00000000-0005-0000-0000-000014050000}"/>
    <cellStyle name="40% - Accent6 12 3" xfId="1165" xr:uid="{00000000-0005-0000-0000-000015050000}"/>
    <cellStyle name="40% - Accent6 13" xfId="1567" xr:uid="{00000000-0005-0000-0000-000016050000}"/>
    <cellStyle name="40% - Accent6 13 2" xfId="2701" xr:uid="{00000000-0005-0000-0000-000017050000}"/>
    <cellStyle name="40% - Accent6 13 2 2" xfId="2702" xr:uid="{00000000-0005-0000-0000-000018050000}"/>
    <cellStyle name="40% - Accent6 13 3" xfId="2704" xr:uid="{00000000-0005-0000-0000-000019050000}"/>
    <cellStyle name="40% - Accent6 14" xfId="296" xr:uid="{00000000-0005-0000-0000-00001A050000}"/>
    <cellStyle name="40% - Accent6 14 2" xfId="2705" xr:uid="{00000000-0005-0000-0000-00001B050000}"/>
    <cellStyle name="40% - Accent6 14 2 2" xfId="2706" xr:uid="{00000000-0005-0000-0000-00001C050000}"/>
    <cellStyle name="40% - Accent6 14 3" xfId="2708" xr:uid="{00000000-0005-0000-0000-00001D050000}"/>
    <cellStyle name="40% - Accent6 15" xfId="2649" xr:uid="{00000000-0005-0000-0000-00001E050000}"/>
    <cellStyle name="40% - Accent6 15 2" xfId="2652" xr:uid="{00000000-0005-0000-0000-00001F050000}"/>
    <cellStyle name="40% - Accent6 15 2 2" xfId="73" xr:uid="{00000000-0005-0000-0000-000020050000}"/>
    <cellStyle name="40% - Accent6 15 3" xfId="2710" xr:uid="{00000000-0005-0000-0000-000021050000}"/>
    <cellStyle name="40% - Accent6 16" xfId="2654" xr:uid="{00000000-0005-0000-0000-000022050000}"/>
    <cellStyle name="40% - Accent6 16 2" xfId="1876" xr:uid="{00000000-0005-0000-0000-000023050000}"/>
    <cellStyle name="40% - Accent6 16 2 2" xfId="1879" xr:uid="{00000000-0005-0000-0000-000024050000}"/>
    <cellStyle name="40% - Accent6 16 3" xfId="613" xr:uid="{00000000-0005-0000-0000-000025050000}"/>
    <cellStyle name="40% - Accent6 17" xfId="2711" xr:uid="{00000000-0005-0000-0000-000026050000}"/>
    <cellStyle name="40% - Accent6 17 2" xfId="1423" xr:uid="{00000000-0005-0000-0000-000027050000}"/>
    <cellStyle name="40% - Accent6 17 2 2" xfId="58" xr:uid="{00000000-0005-0000-0000-000028050000}"/>
    <cellStyle name="40% - Accent6 17 3" xfId="1433" xr:uid="{00000000-0005-0000-0000-000029050000}"/>
    <cellStyle name="40% - Accent6 2" xfId="2712" xr:uid="{00000000-0005-0000-0000-00002A050000}"/>
    <cellStyle name="40% - Accent6 2 2" xfId="2713" xr:uid="{00000000-0005-0000-0000-00002B050000}"/>
    <cellStyle name="40% - Accent6 2 2 2" xfId="2715" xr:uid="{00000000-0005-0000-0000-00002C050000}"/>
    <cellStyle name="40% - Accent6 2 3" xfId="2718" xr:uid="{00000000-0005-0000-0000-00002D050000}"/>
    <cellStyle name="40% - Accent6 3" xfId="2719" xr:uid="{00000000-0005-0000-0000-00002E050000}"/>
    <cellStyle name="40% - Accent6 3 2" xfId="2722" xr:uid="{00000000-0005-0000-0000-00002F050000}"/>
    <cellStyle name="40% - Accent6 3 2 2" xfId="2725" xr:uid="{00000000-0005-0000-0000-000030050000}"/>
    <cellStyle name="40% - Accent6 3 3" xfId="136" xr:uid="{00000000-0005-0000-0000-000031050000}"/>
    <cellStyle name="40% - Accent6 4" xfId="912" xr:uid="{00000000-0005-0000-0000-000032050000}"/>
    <cellStyle name="40% - Accent6 4 2" xfId="944" xr:uid="{00000000-0005-0000-0000-000033050000}"/>
    <cellStyle name="40% - Accent6 4 2 2" xfId="1343" xr:uid="{00000000-0005-0000-0000-000034050000}"/>
    <cellStyle name="40% - Accent6 4 3" xfId="1349" xr:uid="{00000000-0005-0000-0000-000035050000}"/>
    <cellStyle name="40% - Accent6 5" xfId="952" xr:uid="{00000000-0005-0000-0000-000036050000}"/>
    <cellStyle name="40% - Accent6 5 2" xfId="2727" xr:uid="{00000000-0005-0000-0000-000037050000}"/>
    <cellStyle name="40% - Accent6 5 2 2" xfId="1230" xr:uid="{00000000-0005-0000-0000-000038050000}"/>
    <cellStyle name="40% - Accent6 5 3" xfId="2647" xr:uid="{00000000-0005-0000-0000-000039050000}"/>
    <cellStyle name="40% - Accent6 6" xfId="1019" xr:uid="{00000000-0005-0000-0000-00003A050000}"/>
    <cellStyle name="40% - Accent6 6 2" xfId="2491" xr:uid="{00000000-0005-0000-0000-00003B050000}"/>
    <cellStyle name="40% - Accent6 6 2 2" xfId="998" xr:uid="{00000000-0005-0000-0000-00003C050000}"/>
    <cellStyle name="40% - Accent6 6 3" xfId="2496" xr:uid="{00000000-0005-0000-0000-00003D050000}"/>
    <cellStyle name="40% - Accent6 7" xfId="2498" xr:uid="{00000000-0005-0000-0000-00003E050000}"/>
    <cellStyle name="40% - Accent6 7 2" xfId="2501" xr:uid="{00000000-0005-0000-0000-00003F050000}"/>
    <cellStyle name="40% - Accent6 7 2 2" xfId="1866" xr:uid="{00000000-0005-0000-0000-000040050000}"/>
    <cellStyle name="40% - Accent6 7 3" xfId="90" xr:uid="{00000000-0005-0000-0000-000041050000}"/>
    <cellStyle name="40% - Accent6 8" xfId="852" xr:uid="{00000000-0005-0000-0000-000042050000}"/>
    <cellStyle name="40% - Accent6 8 2" xfId="858" xr:uid="{00000000-0005-0000-0000-000043050000}"/>
    <cellStyle name="40% - Accent6 8 2 2" xfId="402" xr:uid="{00000000-0005-0000-0000-000044050000}"/>
    <cellStyle name="40% - Accent6 8 3" xfId="151" xr:uid="{00000000-0005-0000-0000-000045050000}"/>
    <cellStyle name="40% - Accent6 9" xfId="864" xr:uid="{00000000-0005-0000-0000-000046050000}"/>
    <cellStyle name="40% - Accent6 9 2" xfId="2504" xr:uid="{00000000-0005-0000-0000-000047050000}"/>
    <cellStyle name="40% - Accent6 9 2 2" xfId="2168" xr:uid="{00000000-0005-0000-0000-000048050000}"/>
    <cellStyle name="40% - Accent6 9 3" xfId="1473" xr:uid="{00000000-0005-0000-0000-000049050000}"/>
    <cellStyle name="40% - ส่วนที่ถูกเน้น1 10" xfId="2730" xr:uid="{00000000-0005-0000-0000-00004A050000}"/>
    <cellStyle name="40% - ส่วนที่ถูกเน้น1 10 2" xfId="2732" xr:uid="{00000000-0005-0000-0000-00004B050000}"/>
    <cellStyle name="40% - ส่วนที่ถูกเน้น1 11" xfId="2735" xr:uid="{00000000-0005-0000-0000-00004C050000}"/>
    <cellStyle name="40% - ส่วนที่ถูกเน้น1 11 2" xfId="2739" xr:uid="{00000000-0005-0000-0000-00004D050000}"/>
    <cellStyle name="40% - ส่วนที่ถูกเน้น1 12" xfId="2743" xr:uid="{00000000-0005-0000-0000-00004E050000}"/>
    <cellStyle name="40% - ส่วนที่ถูกเน้น1 12 2" xfId="339" xr:uid="{00000000-0005-0000-0000-00004F050000}"/>
    <cellStyle name="40% - ส่วนที่ถูกเน้น1 13" xfId="2745" xr:uid="{00000000-0005-0000-0000-000050050000}"/>
    <cellStyle name="40% - ส่วนที่ถูกเน้น1 13 2" xfId="2746" xr:uid="{00000000-0005-0000-0000-000051050000}"/>
    <cellStyle name="40% - ส่วนที่ถูกเน้น1 14" xfId="2749" xr:uid="{00000000-0005-0000-0000-000052050000}"/>
    <cellStyle name="40% - ส่วนที่ถูกเน้น1 14 2" xfId="2750" xr:uid="{00000000-0005-0000-0000-000053050000}"/>
    <cellStyle name="40% - ส่วนที่ถูกเน้น1 14 2 2" xfId="2752" xr:uid="{00000000-0005-0000-0000-000054050000}"/>
    <cellStyle name="40% - ส่วนที่ถูกเน้น1 14 3" xfId="77" xr:uid="{00000000-0005-0000-0000-000055050000}"/>
    <cellStyle name="40% - ส่วนที่ถูกเน้น1 15" xfId="2755" xr:uid="{00000000-0005-0000-0000-000056050000}"/>
    <cellStyle name="40% - ส่วนที่ถูกเน้น1 15 2" xfId="2757" xr:uid="{00000000-0005-0000-0000-000057050000}"/>
    <cellStyle name="40% - ส่วนที่ถูกเน้น1 15 2 2" xfId="2760" xr:uid="{00000000-0005-0000-0000-000058050000}"/>
    <cellStyle name="40% - ส่วนที่ถูกเน้น1 15 3" xfId="810" xr:uid="{00000000-0005-0000-0000-000059050000}"/>
    <cellStyle name="40% - ส่วนที่ถูกเน้น1 16" xfId="2763" xr:uid="{00000000-0005-0000-0000-00005A050000}"/>
    <cellStyle name="40% - ส่วนที่ถูกเน้น1 16 2" xfId="2765" xr:uid="{00000000-0005-0000-0000-00005B050000}"/>
    <cellStyle name="40% - ส่วนที่ถูกเน้น1 16 2 2" xfId="2766" xr:uid="{00000000-0005-0000-0000-00005C050000}"/>
    <cellStyle name="40% - ส่วนที่ถูกเน้น1 16 3" xfId="847" xr:uid="{00000000-0005-0000-0000-00005D050000}"/>
    <cellStyle name="40% - ส่วนที่ถูกเน้น1 17" xfId="2543" xr:uid="{00000000-0005-0000-0000-00005E050000}"/>
    <cellStyle name="40% - ส่วนที่ถูกเน้น1 17 2" xfId="2767" xr:uid="{00000000-0005-0000-0000-00005F050000}"/>
    <cellStyle name="40% - ส่วนที่ถูกเน้น1 17 2 2" xfId="2768" xr:uid="{00000000-0005-0000-0000-000060050000}"/>
    <cellStyle name="40% - ส่วนที่ถูกเน้น1 17 3" xfId="2769" xr:uid="{00000000-0005-0000-0000-000061050000}"/>
    <cellStyle name="40% - ส่วนที่ถูกเน้น1 18" xfId="2771" xr:uid="{00000000-0005-0000-0000-000062050000}"/>
    <cellStyle name="40% - ส่วนที่ถูกเน้น1 18 2" xfId="2772" xr:uid="{00000000-0005-0000-0000-000063050000}"/>
    <cellStyle name="40% - ส่วนที่ถูกเน้น1 18 2 2" xfId="2776" xr:uid="{00000000-0005-0000-0000-000064050000}"/>
    <cellStyle name="40% - ส่วนที่ถูกเน้น1 18 3" xfId="1928" xr:uid="{00000000-0005-0000-0000-000065050000}"/>
    <cellStyle name="40% - ส่วนที่ถูกเน้น1 19" xfId="2781" xr:uid="{00000000-0005-0000-0000-000066050000}"/>
    <cellStyle name="40% - ส่วนที่ถูกเน้น1 19 2" xfId="2783" xr:uid="{00000000-0005-0000-0000-000067050000}"/>
    <cellStyle name="40% - ส่วนที่ถูกเน้น1 19 2 2" xfId="2784" xr:uid="{00000000-0005-0000-0000-000068050000}"/>
    <cellStyle name="40% - ส่วนที่ถูกเน้น1 19 3" xfId="2785" xr:uid="{00000000-0005-0000-0000-000069050000}"/>
    <cellStyle name="40% - ส่วนที่ถูกเน้น1 2" xfId="2787" xr:uid="{00000000-0005-0000-0000-00006A050000}"/>
    <cellStyle name="40% - ส่วนที่ถูกเน้น1 2 10" xfId="2788" xr:uid="{00000000-0005-0000-0000-00006B050000}"/>
    <cellStyle name="40% - ส่วนที่ถูกเน้น1 2 2" xfId="2792" xr:uid="{00000000-0005-0000-0000-00006C050000}"/>
    <cellStyle name="40% - ส่วนที่ถูกเน้น1 2 2 2" xfId="2796" xr:uid="{00000000-0005-0000-0000-00006D050000}"/>
    <cellStyle name="40% - ส่วนที่ถูกเน้น1 2 3" xfId="237" xr:uid="{00000000-0005-0000-0000-00006E050000}"/>
    <cellStyle name="40% - ส่วนที่ถูกเน้น1 2 3 2" xfId="142" xr:uid="{00000000-0005-0000-0000-00006F050000}"/>
    <cellStyle name="40% - ส่วนที่ถูกเน้น1 2 4" xfId="277" xr:uid="{00000000-0005-0000-0000-000070050000}"/>
    <cellStyle name="40% - ส่วนที่ถูกเน้น1 2 4 2" xfId="2797" xr:uid="{00000000-0005-0000-0000-000071050000}"/>
    <cellStyle name="40% - ส่วนที่ถูกเน้น1 2 5" xfId="2799" xr:uid="{00000000-0005-0000-0000-000072050000}"/>
    <cellStyle name="40% - ส่วนที่ถูกเน้น1 2 5 2" xfId="2800" xr:uid="{00000000-0005-0000-0000-000073050000}"/>
    <cellStyle name="40% - ส่วนที่ถูกเน้น1 2 6" xfId="2801" xr:uid="{00000000-0005-0000-0000-000074050000}"/>
    <cellStyle name="40% - ส่วนที่ถูกเน้น1 2 6 2" xfId="2803" xr:uid="{00000000-0005-0000-0000-000075050000}"/>
    <cellStyle name="40% - ส่วนที่ถูกเน้น1 2 7" xfId="1440" xr:uid="{00000000-0005-0000-0000-000076050000}"/>
    <cellStyle name="40% - ส่วนที่ถูกเน้น1 2 7 2" xfId="2804" xr:uid="{00000000-0005-0000-0000-000077050000}"/>
    <cellStyle name="40% - ส่วนที่ถูกเน้น1 2 8" xfId="1957" xr:uid="{00000000-0005-0000-0000-000078050000}"/>
    <cellStyle name="40% - ส่วนที่ถูกเน้น1 2 8 2" xfId="2584" xr:uid="{00000000-0005-0000-0000-000079050000}"/>
    <cellStyle name="40% - ส่วนที่ถูกเน้น1 2 9" xfId="1959" xr:uid="{00000000-0005-0000-0000-00007A050000}"/>
    <cellStyle name="40% - ส่วนที่ถูกเน้น1 2 9 2" xfId="2593" xr:uid="{00000000-0005-0000-0000-00007B050000}"/>
    <cellStyle name="40% - ส่วนที่ถูกเน้น1 20" xfId="2754" xr:uid="{00000000-0005-0000-0000-00007C050000}"/>
    <cellStyle name="40% - ส่วนที่ถูกเน้น1 20 2" xfId="2756" xr:uid="{00000000-0005-0000-0000-00007D050000}"/>
    <cellStyle name="40% - ส่วนที่ถูกเน้น1 20 3" xfId="809" xr:uid="{00000000-0005-0000-0000-00007E050000}"/>
    <cellStyle name="40% - ส่วนที่ถูกเน้น1 20 4" xfId="830" xr:uid="{00000000-0005-0000-0000-00007F050000}"/>
    <cellStyle name="40% - ส่วนที่ถูกเน้น1 21" xfId="2762" xr:uid="{00000000-0005-0000-0000-000080050000}"/>
    <cellStyle name="40% - ส่วนที่ถูกเน้น1 3" xfId="2550" xr:uid="{00000000-0005-0000-0000-000081050000}"/>
    <cellStyle name="40% - ส่วนที่ถูกเน้น1 3 2" xfId="2561" xr:uid="{00000000-0005-0000-0000-000082050000}"/>
    <cellStyle name="40% - ส่วนที่ถูกเน้น1 3 2 2" xfId="2807" xr:uid="{00000000-0005-0000-0000-000083050000}"/>
    <cellStyle name="40% - ส่วนที่ถูกเน้น1 3 2 3" xfId="2810" xr:uid="{00000000-0005-0000-0000-000084050000}"/>
    <cellStyle name="40% - ส่วนที่ถูกเน้น1 3 2 4" xfId="2812" xr:uid="{00000000-0005-0000-0000-000085050000}"/>
    <cellStyle name="40% - ส่วนที่ถูกเน้น1 3 3" xfId="2817" xr:uid="{00000000-0005-0000-0000-000086050000}"/>
    <cellStyle name="40% - ส่วนที่ถูกเน้น1 3 4" xfId="2821" xr:uid="{00000000-0005-0000-0000-000087050000}"/>
    <cellStyle name="40% - ส่วนที่ถูกเน้น1 3 5" xfId="2822" xr:uid="{00000000-0005-0000-0000-000088050000}"/>
    <cellStyle name="40% - ส่วนที่ถูกเน้น1 4" xfId="2563" xr:uid="{00000000-0005-0000-0000-000089050000}"/>
    <cellStyle name="40% - ส่วนที่ถูกเน้น1 4 2" xfId="2824" xr:uid="{00000000-0005-0000-0000-00008A050000}"/>
    <cellStyle name="40% - ส่วนที่ถูกเน้น1 4 2 2" xfId="2826" xr:uid="{00000000-0005-0000-0000-00008B050000}"/>
    <cellStyle name="40% - ส่วนที่ถูกเน้น1 4 2 3" xfId="2658" xr:uid="{00000000-0005-0000-0000-00008C050000}"/>
    <cellStyle name="40% - ส่วนที่ถูกเน้น1 4 2 4" xfId="2663" xr:uid="{00000000-0005-0000-0000-00008D050000}"/>
    <cellStyle name="40% - ส่วนที่ถูกเน้น1 4 3" xfId="2827" xr:uid="{00000000-0005-0000-0000-00008E050000}"/>
    <cellStyle name="40% - ส่วนที่ถูกเน้น1 4 4" xfId="2676" xr:uid="{00000000-0005-0000-0000-00008F050000}"/>
    <cellStyle name="40% - ส่วนที่ถูกเน้น1 4 5" xfId="2828" xr:uid="{00000000-0005-0000-0000-000090050000}"/>
    <cellStyle name="40% - ส่วนที่ถูกเน้น1 5" xfId="2524" xr:uid="{00000000-0005-0000-0000-000091050000}"/>
    <cellStyle name="40% - ส่วนที่ถูกเน้น1 5 2" xfId="1007" xr:uid="{00000000-0005-0000-0000-000092050000}"/>
    <cellStyle name="40% - ส่วนที่ถูกเน้น1 5 2 2" xfId="1009" xr:uid="{00000000-0005-0000-0000-000093050000}"/>
    <cellStyle name="40% - ส่วนที่ถูกเน้น1 5 2 3" xfId="1013" xr:uid="{00000000-0005-0000-0000-000094050000}"/>
    <cellStyle name="40% - ส่วนที่ถูกเน้น1 5 2 4" xfId="2830" xr:uid="{00000000-0005-0000-0000-000095050000}"/>
    <cellStyle name="40% - ส่วนที่ถูกเน้น1 5 3" xfId="1015" xr:uid="{00000000-0005-0000-0000-000096050000}"/>
    <cellStyle name="40% - ส่วนที่ถูกเน้น1 5 4" xfId="5" xr:uid="{00000000-0005-0000-0000-000097050000}"/>
    <cellStyle name="40% - ส่วนที่ถูกเน้น1 5 5" xfId="2831" xr:uid="{00000000-0005-0000-0000-000098050000}"/>
    <cellStyle name="40% - ส่วนที่ถูกเน้น1 6" xfId="1514" xr:uid="{00000000-0005-0000-0000-000099050000}"/>
    <cellStyle name="40% - ส่วนที่ถูกเน้น1 6 2" xfId="1519" xr:uid="{00000000-0005-0000-0000-00009A050000}"/>
    <cellStyle name="40% - ส่วนที่ถูกเน้น1 6 2 2" xfId="2833" xr:uid="{00000000-0005-0000-0000-00009B050000}"/>
    <cellStyle name="40% - ส่วนที่ถูกเน้น1 6 2 3" xfId="2834" xr:uid="{00000000-0005-0000-0000-00009C050000}"/>
    <cellStyle name="40% - ส่วนที่ถูกเน้น1 6 2 4" xfId="2835" xr:uid="{00000000-0005-0000-0000-00009D050000}"/>
    <cellStyle name="40% - ส่วนที่ถูกเน้น1 6 3" xfId="1590" xr:uid="{00000000-0005-0000-0000-00009E050000}"/>
    <cellStyle name="40% - ส่วนที่ถูกเน้น1 6 4" xfId="1594" xr:uid="{00000000-0005-0000-0000-00009F050000}"/>
    <cellStyle name="40% - ส่วนที่ถูกเน้น1 6 5" xfId="1137" xr:uid="{00000000-0005-0000-0000-0000A0050000}"/>
    <cellStyle name="40% - ส่วนที่ถูกเน้น1 7" xfId="1418" xr:uid="{00000000-0005-0000-0000-0000A1050000}"/>
    <cellStyle name="40% - ส่วนที่ถูกเน้น1 7 2" xfId="2836" xr:uid="{00000000-0005-0000-0000-0000A2050000}"/>
    <cellStyle name="40% - ส่วนที่ถูกเน้น1 8" xfId="1597" xr:uid="{00000000-0005-0000-0000-0000A3050000}"/>
    <cellStyle name="40% - ส่วนที่ถูกเน้น1 8 2" xfId="111" xr:uid="{00000000-0005-0000-0000-0000A4050000}"/>
    <cellStyle name="40% - ส่วนที่ถูกเน้น1 9" xfId="1604" xr:uid="{00000000-0005-0000-0000-0000A5050000}"/>
    <cellStyle name="40% - ส่วนที่ถูกเน้น1 9 2" xfId="2837" xr:uid="{00000000-0005-0000-0000-0000A6050000}"/>
    <cellStyle name="40% - ส่วนที่ถูกเน้น2 10" xfId="2142" xr:uid="{00000000-0005-0000-0000-0000A7050000}"/>
    <cellStyle name="40% - ส่วนที่ถูกเน้น2 10 2" xfId="2839" xr:uid="{00000000-0005-0000-0000-0000A8050000}"/>
    <cellStyle name="40% - ส่วนที่ถูกเน้น2 11" xfId="299" xr:uid="{00000000-0005-0000-0000-0000A9050000}"/>
    <cellStyle name="40% - ส่วนที่ถูกเน้น2 11 2" xfId="2842" xr:uid="{00000000-0005-0000-0000-0000AA050000}"/>
    <cellStyle name="40% - ส่วนที่ถูกเน้น2 12" xfId="2845" xr:uid="{00000000-0005-0000-0000-0000AB050000}"/>
    <cellStyle name="40% - ส่วนที่ถูกเน้น2 12 2" xfId="2848" xr:uid="{00000000-0005-0000-0000-0000AC050000}"/>
    <cellStyle name="40% - ส่วนที่ถูกเน้น2 13" xfId="2851" xr:uid="{00000000-0005-0000-0000-0000AD050000}"/>
    <cellStyle name="40% - ส่วนที่ถูกเน้น2 13 2" xfId="2854" xr:uid="{00000000-0005-0000-0000-0000AE050000}"/>
    <cellStyle name="40% - ส่วนที่ถูกเน้น2 14" xfId="2857" xr:uid="{00000000-0005-0000-0000-0000AF050000}"/>
    <cellStyle name="40% - ส่วนที่ถูกเน้น2 14 2" xfId="2861" xr:uid="{00000000-0005-0000-0000-0000B0050000}"/>
    <cellStyle name="40% - ส่วนที่ถูกเน้น2 14 2 2" xfId="2864" xr:uid="{00000000-0005-0000-0000-0000B1050000}"/>
    <cellStyle name="40% - ส่วนที่ถูกเน้น2 14 3" xfId="1670" xr:uid="{00000000-0005-0000-0000-0000B2050000}"/>
    <cellStyle name="40% - ส่วนที่ถูกเน้น2 15" xfId="2868" xr:uid="{00000000-0005-0000-0000-0000B3050000}"/>
    <cellStyle name="40% - ส่วนที่ถูกเน้น2 15 2" xfId="2871" xr:uid="{00000000-0005-0000-0000-0000B4050000}"/>
    <cellStyle name="40% - ส่วนที่ถูกเน้น2 15 2 2" xfId="2875" xr:uid="{00000000-0005-0000-0000-0000B5050000}"/>
    <cellStyle name="40% - ส่วนที่ถูกเน้น2 15 3" xfId="1682" xr:uid="{00000000-0005-0000-0000-0000B6050000}"/>
    <cellStyle name="40% - ส่วนที่ถูกเน้น2 16" xfId="2878" xr:uid="{00000000-0005-0000-0000-0000B7050000}"/>
    <cellStyle name="40% - ส่วนที่ถูกเน้น2 16 2" xfId="2880" xr:uid="{00000000-0005-0000-0000-0000B8050000}"/>
    <cellStyle name="40% - ส่วนที่ถูกเน้น2 16 2 2" xfId="2885" xr:uid="{00000000-0005-0000-0000-0000B9050000}"/>
    <cellStyle name="40% - ส่วนที่ถูกเน้น2 16 3" xfId="113" xr:uid="{00000000-0005-0000-0000-0000BA050000}"/>
    <cellStyle name="40% - ส่วนที่ถูกเน้น2 17" xfId="2888" xr:uid="{00000000-0005-0000-0000-0000BB050000}"/>
    <cellStyle name="40% - ส่วนที่ถูกเน้น2 17 2" xfId="2891" xr:uid="{00000000-0005-0000-0000-0000BC050000}"/>
    <cellStyle name="40% - ส่วนที่ถูกเน้น2 17 2 2" xfId="2895" xr:uid="{00000000-0005-0000-0000-0000BD050000}"/>
    <cellStyle name="40% - ส่วนที่ถูกเน้น2 17 3" xfId="2898" xr:uid="{00000000-0005-0000-0000-0000BE050000}"/>
    <cellStyle name="40% - ส่วนที่ถูกเน้น2 18" xfId="2901" xr:uid="{00000000-0005-0000-0000-0000BF050000}"/>
    <cellStyle name="40% - ส่วนที่ถูกเน้น2 18 2" xfId="1542" xr:uid="{00000000-0005-0000-0000-0000C0050000}"/>
    <cellStyle name="40% - ส่วนที่ถูกเน้น2 18 2 2" xfId="42" xr:uid="{00000000-0005-0000-0000-0000C1050000}"/>
    <cellStyle name="40% - ส่วนที่ถูกเน้น2 18 3" xfId="619" xr:uid="{00000000-0005-0000-0000-0000C2050000}"/>
    <cellStyle name="40% - ส่วนที่ถูกเน้น2 19" xfId="2903" xr:uid="{00000000-0005-0000-0000-0000C3050000}"/>
    <cellStyle name="40% - ส่วนที่ถูกเน้น2 19 2" xfId="2904" xr:uid="{00000000-0005-0000-0000-0000C4050000}"/>
    <cellStyle name="40% - ส่วนที่ถูกเน้น2 19 2 2" xfId="2906" xr:uid="{00000000-0005-0000-0000-0000C5050000}"/>
    <cellStyle name="40% - ส่วนที่ถูกเน้น2 19 3" xfId="2907" xr:uid="{00000000-0005-0000-0000-0000C6050000}"/>
    <cellStyle name="40% - ส่วนที่ถูกเน้น2 2" xfId="2184" xr:uid="{00000000-0005-0000-0000-0000C7050000}"/>
    <cellStyle name="40% - ส่วนที่ถูกเน้น2 2 10" xfId="949" xr:uid="{00000000-0005-0000-0000-0000C8050000}"/>
    <cellStyle name="40% - ส่วนที่ถูกเน้น2 2 2" xfId="2908" xr:uid="{00000000-0005-0000-0000-0000C9050000}"/>
    <cellStyle name="40% - ส่วนที่ถูกเน้น2 2 2 2" xfId="2909" xr:uid="{00000000-0005-0000-0000-0000CA050000}"/>
    <cellStyle name="40% - ส่วนที่ถูกเน้น2 2 3" xfId="2911" xr:uid="{00000000-0005-0000-0000-0000CB050000}"/>
    <cellStyle name="40% - ส่วนที่ถูกเน้น2 2 3 2" xfId="2912" xr:uid="{00000000-0005-0000-0000-0000CC050000}"/>
    <cellStyle name="40% - ส่วนที่ถูกเน้น2 2 4" xfId="2917" xr:uid="{00000000-0005-0000-0000-0000CD050000}"/>
    <cellStyle name="40% - ส่วนที่ถูกเน้น2 2 4 2" xfId="2920" xr:uid="{00000000-0005-0000-0000-0000CE050000}"/>
    <cellStyle name="40% - ส่วนที่ถูกเน้น2 2 5" xfId="2923" xr:uid="{00000000-0005-0000-0000-0000CF050000}"/>
    <cellStyle name="40% - ส่วนที่ถูกเน้น2 2 5 2" xfId="2924" xr:uid="{00000000-0005-0000-0000-0000D0050000}"/>
    <cellStyle name="40% - ส่วนที่ถูกเน้น2 2 6" xfId="2927" xr:uid="{00000000-0005-0000-0000-0000D1050000}"/>
    <cellStyle name="40% - ส่วนที่ถูกเน้น2 2 6 2" xfId="2930" xr:uid="{00000000-0005-0000-0000-0000D2050000}"/>
    <cellStyle name="40% - ส่วนที่ถูกเน้น2 2 7" xfId="1983" xr:uid="{00000000-0005-0000-0000-0000D3050000}"/>
    <cellStyle name="40% - ส่วนที่ถูกเน้น2 2 7 2" xfId="2931" xr:uid="{00000000-0005-0000-0000-0000D4050000}"/>
    <cellStyle name="40% - ส่วนที่ถูกเน้น2 2 8" xfId="1986" xr:uid="{00000000-0005-0000-0000-0000D5050000}"/>
    <cellStyle name="40% - ส่วนที่ถูกเน้น2 2 8 2" xfId="2933" xr:uid="{00000000-0005-0000-0000-0000D6050000}"/>
    <cellStyle name="40% - ส่วนที่ถูกเน้น2 2 9" xfId="1989" xr:uid="{00000000-0005-0000-0000-0000D7050000}"/>
    <cellStyle name="40% - ส่วนที่ถูกเน้น2 2 9 2" xfId="2934" xr:uid="{00000000-0005-0000-0000-0000D8050000}"/>
    <cellStyle name="40% - ส่วนที่ถูกเน้น2 20" xfId="2867" xr:uid="{00000000-0005-0000-0000-0000D9050000}"/>
    <cellStyle name="40% - ส่วนที่ถูกเน้น2 20 2" xfId="2870" xr:uid="{00000000-0005-0000-0000-0000DA050000}"/>
    <cellStyle name="40% - ส่วนที่ถูกเน้น2 20 3" xfId="1681" xr:uid="{00000000-0005-0000-0000-0000DB050000}"/>
    <cellStyle name="40% - ส่วนที่ถูกเน้น2 20 4" xfId="1687" xr:uid="{00000000-0005-0000-0000-0000DC050000}"/>
    <cellStyle name="40% - ส่วนที่ถูกเน้น2 3" xfId="2571" xr:uid="{00000000-0005-0000-0000-0000DD050000}"/>
    <cellStyle name="40% - ส่วนที่ถูกเน้น2 3 2" xfId="213" xr:uid="{00000000-0005-0000-0000-0000DE050000}"/>
    <cellStyle name="40% - ส่วนที่ถูกเน้น2 3 2 2" xfId="1469" xr:uid="{00000000-0005-0000-0000-0000DF050000}"/>
    <cellStyle name="40% - ส่วนที่ถูกเน้น2 3 2 3" xfId="630" xr:uid="{00000000-0005-0000-0000-0000E0050000}"/>
    <cellStyle name="40% - ส่วนที่ถูกเน้น2 3 2 4" xfId="1489" xr:uid="{00000000-0005-0000-0000-0000E1050000}"/>
    <cellStyle name="40% - ส่วนที่ถูกเน้น2 3 3" xfId="221" xr:uid="{00000000-0005-0000-0000-0000E2050000}"/>
    <cellStyle name="40% - ส่วนที่ถูกเน้น2 3 4" xfId="93" xr:uid="{00000000-0005-0000-0000-0000E3050000}"/>
    <cellStyle name="40% - ส่วนที่ถูกเน้น2 3 5" xfId="16" xr:uid="{00000000-0005-0000-0000-0000E4050000}"/>
    <cellStyle name="40% - ส่วนที่ถูกเน้น2 4" xfId="1033" xr:uid="{00000000-0005-0000-0000-0000E5050000}"/>
    <cellStyle name="40% - ส่วนที่ถูกเน้น2 4 2" xfId="584" xr:uid="{00000000-0005-0000-0000-0000E6050000}"/>
    <cellStyle name="40% - ส่วนที่ถูกเน้น2 4 2 2" xfId="2936" xr:uid="{00000000-0005-0000-0000-0000E7050000}"/>
    <cellStyle name="40% - ส่วนที่ถูกเน้น2 4 2 3" xfId="2940" xr:uid="{00000000-0005-0000-0000-0000E8050000}"/>
    <cellStyle name="40% - ส่วนที่ถูกเน้น2 4 2 4" xfId="2943" xr:uid="{00000000-0005-0000-0000-0000E9050000}"/>
    <cellStyle name="40% - ส่วนที่ถูกเน้น2 4 3" xfId="2947" xr:uid="{00000000-0005-0000-0000-0000EA050000}"/>
    <cellStyle name="40% - ส่วนที่ถูกเน้น2 4 4" xfId="155" xr:uid="{00000000-0005-0000-0000-0000EB050000}"/>
    <cellStyle name="40% - ส่วนที่ถูกเน้น2 4 5" xfId="2950" xr:uid="{00000000-0005-0000-0000-0000EC050000}"/>
    <cellStyle name="40% - ส่วนที่ถูกเน้น2 5" xfId="1039" xr:uid="{00000000-0005-0000-0000-0000ED050000}"/>
    <cellStyle name="40% - ส่วนที่ถูกเน้น2 5 2" xfId="2955" xr:uid="{00000000-0005-0000-0000-0000EE050000}"/>
    <cellStyle name="40% - ส่วนที่ถูกเน้น2 5 2 2" xfId="2956" xr:uid="{00000000-0005-0000-0000-0000EF050000}"/>
    <cellStyle name="40% - ส่วนที่ถูกเน้น2 5 2 3" xfId="2960" xr:uid="{00000000-0005-0000-0000-0000F0050000}"/>
    <cellStyle name="40% - ส่วนที่ถูกเน้น2 5 2 4" xfId="2964" xr:uid="{00000000-0005-0000-0000-0000F1050000}"/>
    <cellStyle name="40% - ส่วนที่ถูกเน้น2 5 3" xfId="2969" xr:uid="{00000000-0005-0000-0000-0000F2050000}"/>
    <cellStyle name="40% - ส่วนที่ถูกเน้น2 5 4" xfId="2972" xr:uid="{00000000-0005-0000-0000-0000F3050000}"/>
    <cellStyle name="40% - ส่วนที่ถูกเน้น2 5 5" xfId="2975" xr:uid="{00000000-0005-0000-0000-0000F4050000}"/>
    <cellStyle name="40% - ส่วนที่ถูกเน้น2 6" xfId="64" xr:uid="{00000000-0005-0000-0000-0000F5050000}"/>
    <cellStyle name="40% - ส่วนที่ถูกเน้น2 6 2" xfId="600" xr:uid="{00000000-0005-0000-0000-0000F6050000}"/>
    <cellStyle name="40% - ส่วนที่ถูกเน้น2 6 2 2" xfId="2977" xr:uid="{00000000-0005-0000-0000-0000F7050000}"/>
    <cellStyle name="40% - ส่วนที่ถูกเน้น2 6 2 3" xfId="2979" xr:uid="{00000000-0005-0000-0000-0000F8050000}"/>
    <cellStyle name="40% - ส่วนที่ถูกเน้น2 6 2 4" xfId="2981" xr:uid="{00000000-0005-0000-0000-0000F9050000}"/>
    <cellStyle name="40% - ส่วนที่ถูกเน้น2 6 3" xfId="2862" xr:uid="{00000000-0005-0000-0000-0000FA050000}"/>
    <cellStyle name="40% - ส่วนที่ถูกเน้น2 6 4" xfId="2983" xr:uid="{00000000-0005-0000-0000-0000FB050000}"/>
    <cellStyle name="40% - ส่วนที่ถูกเน้น2 6 5" xfId="1187" xr:uid="{00000000-0005-0000-0000-0000FC050000}"/>
    <cellStyle name="40% - ส่วนที่ถูกเน้น2 7" xfId="1531" xr:uid="{00000000-0005-0000-0000-0000FD050000}"/>
    <cellStyle name="40% - ส่วนที่ถูกเน้น2 7 2" xfId="2984" xr:uid="{00000000-0005-0000-0000-0000FE050000}"/>
    <cellStyle name="40% - ส่วนที่ถูกเน้น2 8" xfId="2985" xr:uid="{00000000-0005-0000-0000-0000FF050000}"/>
    <cellStyle name="40% - ส่วนที่ถูกเน้น2 8 2" xfId="2987" xr:uid="{00000000-0005-0000-0000-000000060000}"/>
    <cellStyle name="40% - ส่วนที่ถูกเน้น2 9" xfId="2988" xr:uid="{00000000-0005-0000-0000-000001060000}"/>
    <cellStyle name="40% - ส่วนที่ถูกเน้น2 9 2" xfId="2989" xr:uid="{00000000-0005-0000-0000-000002060000}"/>
    <cellStyle name="40% - ส่วนที่ถูกเน้น3 10" xfId="2181" xr:uid="{00000000-0005-0000-0000-000003060000}"/>
    <cellStyle name="40% - ส่วนที่ถูกเน้น3 10 2" xfId="104" xr:uid="{00000000-0005-0000-0000-000004060000}"/>
    <cellStyle name="40% - ส่วนที่ถูกเน้น3 11" xfId="2187" xr:uid="{00000000-0005-0000-0000-000005060000}"/>
    <cellStyle name="40% - ส่วนที่ถูกเน้น3 11 2" xfId="2991" xr:uid="{00000000-0005-0000-0000-000006060000}"/>
    <cellStyle name="40% - ส่วนที่ถูกเน้น3 12" xfId="357" xr:uid="{00000000-0005-0000-0000-000007060000}"/>
    <cellStyle name="40% - ส่วนที่ถูกเน้น3 12 2" xfId="2994" xr:uid="{00000000-0005-0000-0000-000008060000}"/>
    <cellStyle name="40% - ส่วนที่ถูกเน้น3 13" xfId="2078" xr:uid="{00000000-0005-0000-0000-000009060000}"/>
    <cellStyle name="40% - ส่วนที่ถูกเน้น3 13 2" xfId="2997" xr:uid="{00000000-0005-0000-0000-00000A060000}"/>
    <cellStyle name="40% - ส่วนที่ถูกเน้น3 14" xfId="2999" xr:uid="{00000000-0005-0000-0000-00000B060000}"/>
    <cellStyle name="40% - ส่วนที่ถูกเน้น3 14 2" xfId="3001" xr:uid="{00000000-0005-0000-0000-00000C060000}"/>
    <cellStyle name="40% - ส่วนที่ถูกเน้น3 14 2 2" xfId="3002" xr:uid="{00000000-0005-0000-0000-00000D060000}"/>
    <cellStyle name="40% - ส่วนที่ถูกเน้น3 14 3" xfId="878" xr:uid="{00000000-0005-0000-0000-00000E060000}"/>
    <cellStyle name="40% - ส่วนที่ถูกเน้น3 15" xfId="1479" xr:uid="{00000000-0005-0000-0000-00000F060000}"/>
    <cellStyle name="40% - ส่วนที่ถูกเน้น3 15 2" xfId="3005" xr:uid="{00000000-0005-0000-0000-000010060000}"/>
    <cellStyle name="40% - ส่วนที่ถูกเน้น3 15 2 2" xfId="362" xr:uid="{00000000-0005-0000-0000-000011060000}"/>
    <cellStyle name="40% - ส่วนที่ถูกเน้น3 15 3" xfId="462" xr:uid="{00000000-0005-0000-0000-000012060000}"/>
    <cellStyle name="40% - ส่วนที่ถูกเน้น3 16" xfId="3009" xr:uid="{00000000-0005-0000-0000-000013060000}"/>
    <cellStyle name="40% - ส่วนที่ถูกเน้น3 16 2" xfId="3011" xr:uid="{00000000-0005-0000-0000-000014060000}"/>
    <cellStyle name="40% - ส่วนที่ถูกเน้น3 16 2 2" xfId="3016" xr:uid="{00000000-0005-0000-0000-000015060000}"/>
    <cellStyle name="40% - ส่วนที่ถูกเน้น3 16 3" xfId="699" xr:uid="{00000000-0005-0000-0000-000016060000}"/>
    <cellStyle name="40% - ส่วนที่ถูกเน้น3 17" xfId="3019" xr:uid="{00000000-0005-0000-0000-000017060000}"/>
    <cellStyle name="40% - ส่วนที่ถูกเน้น3 17 2" xfId="3022" xr:uid="{00000000-0005-0000-0000-000018060000}"/>
    <cellStyle name="40% - ส่วนที่ถูกเน้น3 17 2 2" xfId="3023" xr:uid="{00000000-0005-0000-0000-000019060000}"/>
    <cellStyle name="40% - ส่วนที่ถูกเน้น3 17 3" xfId="3024" xr:uid="{00000000-0005-0000-0000-00001A060000}"/>
    <cellStyle name="40% - ส่วนที่ถูกเน้น3 18" xfId="3030" xr:uid="{00000000-0005-0000-0000-00001B060000}"/>
    <cellStyle name="40% - ส่วนที่ถูกเน้น3 18 2" xfId="3033" xr:uid="{00000000-0005-0000-0000-00001C060000}"/>
    <cellStyle name="40% - ส่วนที่ถูกเน้น3 18 2 2" xfId="3034" xr:uid="{00000000-0005-0000-0000-00001D060000}"/>
    <cellStyle name="40% - ส่วนที่ถูกเน้น3 18 3" xfId="209" xr:uid="{00000000-0005-0000-0000-00001E060000}"/>
    <cellStyle name="40% - ส่วนที่ถูกเน้น3 19" xfId="857" xr:uid="{00000000-0005-0000-0000-00001F060000}"/>
    <cellStyle name="40% - ส่วนที่ถูกเน้น3 19 2" xfId="3035" xr:uid="{00000000-0005-0000-0000-000020060000}"/>
    <cellStyle name="40% - ส่วนที่ถูกเน้น3 19 2 2" xfId="3036" xr:uid="{00000000-0005-0000-0000-000021060000}"/>
    <cellStyle name="40% - ส่วนที่ถูกเน้น3 19 3" xfId="3039" xr:uid="{00000000-0005-0000-0000-000022060000}"/>
    <cellStyle name="40% - ส่วนที่ถูกเน้น3 2" xfId="1793" xr:uid="{00000000-0005-0000-0000-000023060000}"/>
    <cellStyle name="40% - ส่วนที่ถูกเน้น3 2 10" xfId="2117" xr:uid="{00000000-0005-0000-0000-000024060000}"/>
    <cellStyle name="40% - ส่วนที่ถูกเน้น3 2 2" xfId="3041" xr:uid="{00000000-0005-0000-0000-000025060000}"/>
    <cellStyle name="40% - ส่วนที่ถูกเน้น3 2 2 2" xfId="3042" xr:uid="{00000000-0005-0000-0000-000026060000}"/>
    <cellStyle name="40% - ส่วนที่ถูกเน้น3 2 3" xfId="3044" xr:uid="{00000000-0005-0000-0000-000027060000}"/>
    <cellStyle name="40% - ส่วนที่ถูกเน้น3 2 3 2" xfId="3045" xr:uid="{00000000-0005-0000-0000-000028060000}"/>
    <cellStyle name="40% - ส่วนที่ถูกเน้น3 2 4" xfId="2740" xr:uid="{00000000-0005-0000-0000-000029060000}"/>
    <cellStyle name="40% - ส่วนที่ถูกเน้น3 2 4 2" xfId="3046" xr:uid="{00000000-0005-0000-0000-00002A060000}"/>
    <cellStyle name="40% - ส่วนที่ถูกเน้น3 2 5" xfId="670" xr:uid="{00000000-0005-0000-0000-00002B060000}"/>
    <cellStyle name="40% - ส่วนที่ถูกเน้น3 2 5 2" xfId="676" xr:uid="{00000000-0005-0000-0000-00002C060000}"/>
    <cellStyle name="40% - ส่วนที่ถูกเน้น3 2 6" xfId="687" xr:uid="{00000000-0005-0000-0000-00002D060000}"/>
    <cellStyle name="40% - ส่วนที่ถูกเน้น3 2 6 2" xfId="3047" xr:uid="{00000000-0005-0000-0000-00002E060000}"/>
    <cellStyle name="40% - ส่วนที่ถูกเน้น3 2 7" xfId="3048" xr:uid="{00000000-0005-0000-0000-00002F060000}"/>
    <cellStyle name="40% - ส่วนที่ถูกเน้น3 2 7 2" xfId="3051" xr:uid="{00000000-0005-0000-0000-000030060000}"/>
    <cellStyle name="40% - ส่วนที่ถูกเน้น3 2 8" xfId="3053" xr:uid="{00000000-0005-0000-0000-000031060000}"/>
    <cellStyle name="40% - ส่วนที่ถูกเน้น3 2 8 2" xfId="3055" xr:uid="{00000000-0005-0000-0000-000032060000}"/>
    <cellStyle name="40% - ส่วนที่ถูกเน้น3 2 9" xfId="3057" xr:uid="{00000000-0005-0000-0000-000033060000}"/>
    <cellStyle name="40% - ส่วนที่ถูกเน้น3 2 9 2" xfId="3059" xr:uid="{00000000-0005-0000-0000-000034060000}"/>
    <cellStyle name="40% - ส่วนที่ถูกเน้น3 20" xfId="1478" xr:uid="{00000000-0005-0000-0000-000035060000}"/>
    <cellStyle name="40% - ส่วนที่ถูกเน้น3 20 2" xfId="3004" xr:uid="{00000000-0005-0000-0000-000036060000}"/>
    <cellStyle name="40% - ส่วนที่ถูกเน้น3 20 3" xfId="461" xr:uid="{00000000-0005-0000-0000-000037060000}"/>
    <cellStyle name="40% - ส่วนที่ถูกเน้น3 20 4" xfId="1830" xr:uid="{00000000-0005-0000-0000-000038060000}"/>
    <cellStyle name="40% - ส่วนที่ถูกเน้น3 21" xfId="3008" xr:uid="{00000000-0005-0000-0000-000039060000}"/>
    <cellStyle name="40% - ส่วนที่ถูกเน้น3 3" xfId="263" xr:uid="{00000000-0005-0000-0000-00003A060000}"/>
    <cellStyle name="40% - ส่วนที่ถูกเน้น3 3 2" xfId="2576" xr:uid="{00000000-0005-0000-0000-00003B060000}"/>
    <cellStyle name="40% - ส่วนที่ถูกเน้น3 3 2 2" xfId="2148" xr:uid="{00000000-0005-0000-0000-00003C060000}"/>
    <cellStyle name="40% - ส่วนที่ถูกเน้น3 3 2 3" xfId="2614" xr:uid="{00000000-0005-0000-0000-00003D060000}"/>
    <cellStyle name="40% - ส่วนที่ถูกเน้น3 3 2 4" xfId="3061" xr:uid="{00000000-0005-0000-0000-00003E060000}"/>
    <cellStyle name="40% - ส่วนที่ถูกเน้น3 3 3" xfId="3063" xr:uid="{00000000-0005-0000-0000-00003F060000}"/>
    <cellStyle name="40% - ส่วนที่ถูกเน้น3 3 4" xfId="336" xr:uid="{00000000-0005-0000-0000-000040060000}"/>
    <cellStyle name="40% - ส่วนที่ถูกเน้น3 3 5" xfId="709" xr:uid="{00000000-0005-0000-0000-000041060000}"/>
    <cellStyle name="40% - ส่วนที่ถูกเน้น3 4" xfId="54" xr:uid="{00000000-0005-0000-0000-000042060000}"/>
    <cellStyle name="40% - ส่วนที่ถูกเน้น3 4 2" xfId="514" xr:uid="{00000000-0005-0000-0000-000043060000}"/>
    <cellStyle name="40% - ส่วนที่ถูกเน้น3 4 2 2" xfId="3066" xr:uid="{00000000-0005-0000-0000-000044060000}"/>
    <cellStyle name="40% - ส่วนที่ถูกเน้น3 4 2 3" xfId="2622" xr:uid="{00000000-0005-0000-0000-000045060000}"/>
    <cellStyle name="40% - ส่วนที่ถูกเน้น3 4 2 4" xfId="3070" xr:uid="{00000000-0005-0000-0000-000046060000}"/>
    <cellStyle name="40% - ส่วนที่ถูกเน้น3 4 3" xfId="3071" xr:uid="{00000000-0005-0000-0000-000047060000}"/>
    <cellStyle name="40% - ส่วนที่ถูกเน้น3 4 4" xfId="2747" xr:uid="{00000000-0005-0000-0000-000048060000}"/>
    <cellStyle name="40% - ส่วนที่ถูกเน้น3 4 5" xfId="750" xr:uid="{00000000-0005-0000-0000-000049060000}"/>
    <cellStyle name="40% - ส่วนที่ถูกเน้น3 5" xfId="198" xr:uid="{00000000-0005-0000-0000-00004A060000}"/>
    <cellStyle name="40% - ส่วนที่ถูกเน้น3 5 2" xfId="3072" xr:uid="{00000000-0005-0000-0000-00004B060000}"/>
    <cellStyle name="40% - ส่วนที่ถูกเน้น3 5 2 2" xfId="3073" xr:uid="{00000000-0005-0000-0000-00004C060000}"/>
    <cellStyle name="40% - ส่วนที่ถูกเน้น3 5 2 3" xfId="2632" xr:uid="{00000000-0005-0000-0000-00004D060000}"/>
    <cellStyle name="40% - ส่วนที่ถูกเน้น3 5 2 4" xfId="203" xr:uid="{00000000-0005-0000-0000-00004E060000}"/>
    <cellStyle name="40% - ส่วนที่ถูกเน้น3 5 3" xfId="3074" xr:uid="{00000000-0005-0000-0000-00004F060000}"/>
    <cellStyle name="40% - ส่วนที่ถูกเน้น3 5 4" xfId="2751" xr:uid="{00000000-0005-0000-0000-000050060000}"/>
    <cellStyle name="40% - ส่วนที่ถูกเน้น3 5 5" xfId="78" xr:uid="{00000000-0005-0000-0000-000051060000}"/>
    <cellStyle name="40% - ส่วนที่ถูกเน้น3 6" xfId="86" xr:uid="{00000000-0005-0000-0000-000052060000}"/>
    <cellStyle name="40% - ส่วนที่ถูกเน้น3 6 2" xfId="3076" xr:uid="{00000000-0005-0000-0000-000053060000}"/>
    <cellStyle name="40% - ส่วนที่ถูกเน้น3 6 2 2" xfId="3079" xr:uid="{00000000-0005-0000-0000-000054060000}"/>
    <cellStyle name="40% - ส่วนที่ถูกเน้น3 6 2 3" xfId="3083" xr:uid="{00000000-0005-0000-0000-000055060000}"/>
    <cellStyle name="40% - ส่วนที่ถูกเน้น3 6 2 4" xfId="3087" xr:uid="{00000000-0005-0000-0000-000056060000}"/>
    <cellStyle name="40% - ส่วนที่ถูกเน้น3 6 3" xfId="2874" xr:uid="{00000000-0005-0000-0000-000057060000}"/>
    <cellStyle name="40% - ส่วนที่ถูกเน้น3 6 4" xfId="2759" xr:uid="{00000000-0005-0000-0000-000058060000}"/>
    <cellStyle name="40% - ส่วนที่ถูกเน้น3 6 5" xfId="813" xr:uid="{00000000-0005-0000-0000-000059060000}"/>
    <cellStyle name="40% - ส่วนที่ถูกเน้น3 7" xfId="2129" xr:uid="{00000000-0005-0000-0000-00005A060000}"/>
    <cellStyle name="40% - ส่วนที่ถูกเน้น3 7 2" xfId="3088" xr:uid="{00000000-0005-0000-0000-00005B060000}"/>
    <cellStyle name="40% - ส่วนที่ถูกเน้น3 8" xfId="3089" xr:uid="{00000000-0005-0000-0000-00005C060000}"/>
    <cellStyle name="40% - ส่วนที่ถูกเน้น3 8 2" xfId="3090" xr:uid="{00000000-0005-0000-0000-00005D060000}"/>
    <cellStyle name="40% - ส่วนที่ถูกเน้น3 9" xfId="3091" xr:uid="{00000000-0005-0000-0000-00005E060000}"/>
    <cellStyle name="40% - ส่วนที่ถูกเน้น3 9 2" xfId="3092" xr:uid="{00000000-0005-0000-0000-00005F060000}"/>
    <cellStyle name="40% - ส่วนที่ถูกเน้น4 10" xfId="757" xr:uid="{00000000-0005-0000-0000-000060060000}"/>
    <cellStyle name="40% - ส่วนที่ถูกเน้น4 10 2" xfId="3097" xr:uid="{00000000-0005-0000-0000-000061060000}"/>
    <cellStyle name="40% - ส่วนที่ถูกเน้น4 11" xfId="3098" xr:uid="{00000000-0005-0000-0000-000062060000}"/>
    <cellStyle name="40% - ส่วนที่ถูกเน้น4 11 2" xfId="3100" xr:uid="{00000000-0005-0000-0000-000063060000}"/>
    <cellStyle name="40% - ส่วนที่ถูกเน้น4 12" xfId="978" xr:uid="{00000000-0005-0000-0000-000064060000}"/>
    <cellStyle name="40% - ส่วนที่ถูกเน้น4 12 2" xfId="377" xr:uid="{00000000-0005-0000-0000-000065060000}"/>
    <cellStyle name="40% - ส่วนที่ถูกเน้น4 13" xfId="982" xr:uid="{00000000-0005-0000-0000-000066060000}"/>
    <cellStyle name="40% - ส่วนที่ถูกเน้น4 13 2" xfId="3102" xr:uid="{00000000-0005-0000-0000-000067060000}"/>
    <cellStyle name="40% - ส่วนที่ถูกเน้น4 14" xfId="3107" xr:uid="{00000000-0005-0000-0000-000068060000}"/>
    <cellStyle name="40% - ส่วนที่ถูกเน้น4 14 2" xfId="765" xr:uid="{00000000-0005-0000-0000-000069060000}"/>
    <cellStyle name="40% - ส่วนที่ถูกเน้น4 14 2 2" xfId="76" xr:uid="{00000000-0005-0000-0000-00006A060000}"/>
    <cellStyle name="40% - ส่วนที่ถูกเน้น4 14 3" xfId="794" xr:uid="{00000000-0005-0000-0000-00006B060000}"/>
    <cellStyle name="40% - ส่วนที่ถูกเน้น4 15" xfId="1236" xr:uid="{00000000-0005-0000-0000-00006C060000}"/>
    <cellStyle name="40% - ส่วนที่ถูกเน้น4 15 2" xfId="3110" xr:uid="{00000000-0005-0000-0000-00006D060000}"/>
    <cellStyle name="40% - ส่วนที่ถูกเน้น4 15 2 2" xfId="191" xr:uid="{00000000-0005-0000-0000-00006E060000}"/>
    <cellStyle name="40% - ส่วนที่ถูกเน้น4 15 3" xfId="1198" xr:uid="{00000000-0005-0000-0000-00006F060000}"/>
    <cellStyle name="40% - ส่วนที่ถูกเน้น4 16" xfId="2449" xr:uid="{00000000-0005-0000-0000-000070060000}"/>
    <cellStyle name="40% - ส่วนที่ถูกเน้น4 16 2" xfId="3111" xr:uid="{00000000-0005-0000-0000-000071060000}"/>
    <cellStyle name="40% - ส่วนที่ถูกเน้น4 16 2 2" xfId="3115" xr:uid="{00000000-0005-0000-0000-000072060000}"/>
    <cellStyle name="40% - ส่วนที่ถูกเน้น4 16 3" xfId="242" xr:uid="{00000000-0005-0000-0000-000073060000}"/>
    <cellStyle name="40% - ส่วนที่ถูกเน้น4 17" xfId="3120" xr:uid="{00000000-0005-0000-0000-000074060000}"/>
    <cellStyle name="40% - ส่วนที่ถูกเน้น4 17 2" xfId="2217" xr:uid="{00000000-0005-0000-0000-000075060000}"/>
    <cellStyle name="40% - ส่วนที่ถูกเน้น4 17 2 2" xfId="3123" xr:uid="{00000000-0005-0000-0000-000076060000}"/>
    <cellStyle name="40% - ส่วนที่ถูกเน้น4 17 3" xfId="2687" xr:uid="{00000000-0005-0000-0000-000077060000}"/>
    <cellStyle name="40% - ส่วนที่ถูกเน้น4 18" xfId="2348" xr:uid="{00000000-0005-0000-0000-000078060000}"/>
    <cellStyle name="40% - ส่วนที่ถูกเน้น4 18 2" xfId="62" xr:uid="{00000000-0005-0000-0000-000079060000}"/>
    <cellStyle name="40% - ส่วนที่ถูกเน้น4 18 2 2" xfId="3129" xr:uid="{00000000-0005-0000-0000-00007A060000}"/>
    <cellStyle name="40% - ส่วนที่ถูกเน้น4 18 3" xfId="826" xr:uid="{00000000-0005-0000-0000-00007B060000}"/>
    <cellStyle name="40% - ส่วนที่ถูกเน้น4 19" xfId="185" xr:uid="{00000000-0005-0000-0000-00007C060000}"/>
    <cellStyle name="40% - ส่วนที่ถูกเน้น4 19 2" xfId="1659" xr:uid="{00000000-0005-0000-0000-00007D060000}"/>
    <cellStyle name="40% - ส่วนที่ถูกเน้น4 19 2 2" xfId="1668" xr:uid="{00000000-0005-0000-0000-00007E060000}"/>
    <cellStyle name="40% - ส่วนที่ถูกเน้น4 19 3" xfId="1675" xr:uid="{00000000-0005-0000-0000-00007F060000}"/>
    <cellStyle name="40% - ส่วนที่ถูกเน้น4 2" xfId="1804" xr:uid="{00000000-0005-0000-0000-000080060000}"/>
    <cellStyle name="40% - ส่วนที่ถูกเน้น4 2 10" xfId="3131" xr:uid="{00000000-0005-0000-0000-000081060000}"/>
    <cellStyle name="40% - ส่วนที่ถูกเน้น4 2 2" xfId="193" xr:uid="{00000000-0005-0000-0000-000082060000}"/>
    <cellStyle name="40% - ส่วนที่ถูกเน้น4 2 2 2" xfId="25" xr:uid="{00000000-0005-0000-0000-000083060000}"/>
    <cellStyle name="40% - ส่วนที่ถูกเน้น4 2 3" xfId="3132" xr:uid="{00000000-0005-0000-0000-000084060000}"/>
    <cellStyle name="40% - ส่วนที่ถูกเน้น4 2 3 2" xfId="941" xr:uid="{00000000-0005-0000-0000-000085060000}"/>
    <cellStyle name="40% - ส่วนที่ถูกเน้น4 2 4" xfId="3133" xr:uid="{00000000-0005-0000-0000-000086060000}"/>
    <cellStyle name="40% - ส่วนที่ถูกเน้น4 2 4 2" xfId="958" xr:uid="{00000000-0005-0000-0000-000087060000}"/>
    <cellStyle name="40% - ส่วนที่ถูกเน้น4 2 5" xfId="3134" xr:uid="{00000000-0005-0000-0000-000088060000}"/>
    <cellStyle name="40% - ส่วนที่ถูกเน้น4 2 5 2" xfId="331" xr:uid="{00000000-0005-0000-0000-000089060000}"/>
    <cellStyle name="40% - ส่วนที่ถูกเน้น4 2 6" xfId="3135" xr:uid="{00000000-0005-0000-0000-00008A060000}"/>
    <cellStyle name="40% - ส่วนที่ถูกเน้น4 2 6 2" xfId="1526" xr:uid="{00000000-0005-0000-0000-00008B060000}"/>
    <cellStyle name="40% - ส่วนที่ถูกเน้น4 2 7" xfId="1282" xr:uid="{00000000-0005-0000-0000-00008C060000}"/>
    <cellStyle name="40% - ส่วนที่ถูกเน้น4 2 7 2" xfId="1287" xr:uid="{00000000-0005-0000-0000-00008D060000}"/>
    <cellStyle name="40% - ส่วนที่ถูกเน้น4 2 8" xfId="1295" xr:uid="{00000000-0005-0000-0000-00008E060000}"/>
    <cellStyle name="40% - ส่วนที่ถูกเน้น4 2 8 2" xfId="1304" xr:uid="{00000000-0005-0000-0000-00008F060000}"/>
    <cellStyle name="40% - ส่วนที่ถูกเน้น4 2 9" xfId="1310" xr:uid="{00000000-0005-0000-0000-000090060000}"/>
    <cellStyle name="40% - ส่วนที่ถูกเน้น4 2 9 2" xfId="1314" xr:uid="{00000000-0005-0000-0000-000091060000}"/>
    <cellStyle name="40% - ส่วนที่ถูกเน้น4 20" xfId="1235" xr:uid="{00000000-0005-0000-0000-000092060000}"/>
    <cellStyle name="40% - ส่วนที่ถูกเน้น4 20 2" xfId="3109" xr:uid="{00000000-0005-0000-0000-000093060000}"/>
    <cellStyle name="40% - ส่วนที่ถูกเน้น4 20 3" xfId="1197" xr:uid="{00000000-0005-0000-0000-000094060000}"/>
    <cellStyle name="40% - ส่วนที่ถูกเน้น4 20 4" xfId="1221" xr:uid="{00000000-0005-0000-0000-000095060000}"/>
    <cellStyle name="40% - ส่วนที่ถูกเน้น4 21" xfId="2448" xr:uid="{00000000-0005-0000-0000-000096060000}"/>
    <cellStyle name="40% - ส่วนที่ถูกเน้น4 3" xfId="1885" xr:uid="{00000000-0005-0000-0000-000097060000}"/>
    <cellStyle name="40% - ส่วนที่ถูกเน้น4 3 2" xfId="1080" xr:uid="{00000000-0005-0000-0000-000098060000}"/>
    <cellStyle name="40% - ส่วนที่ถูกเน้น4 3 2 2" xfId="1155" xr:uid="{00000000-0005-0000-0000-000099060000}"/>
    <cellStyle name="40% - ส่วนที่ถูกเน้น4 3 2 3" xfId="2047" xr:uid="{00000000-0005-0000-0000-00009A060000}"/>
    <cellStyle name="40% - ส่วนที่ถูกเน้น4 3 2 4" xfId="1843" xr:uid="{00000000-0005-0000-0000-00009B060000}"/>
    <cellStyle name="40% - ส่วนที่ถูกเน้น4 3 3" xfId="3136" xr:uid="{00000000-0005-0000-0000-00009C060000}"/>
    <cellStyle name="40% - ส่วนที่ถูกเน้น4 3 4" xfId="3137" xr:uid="{00000000-0005-0000-0000-00009D060000}"/>
    <cellStyle name="40% - ส่วนที่ถูกเน้น4 3 5" xfId="3138" xr:uid="{00000000-0005-0000-0000-00009E060000}"/>
    <cellStyle name="40% - ส่วนที่ถูกเน้น4 4" xfId="1062" xr:uid="{00000000-0005-0000-0000-00009F060000}"/>
    <cellStyle name="40% - ส่วนที่ถูกเน้น4 4 2" xfId="1067" xr:uid="{00000000-0005-0000-0000-0000A0060000}"/>
    <cellStyle name="40% - ส่วนที่ถูกเน้น4 4 2 2" xfId="2716" xr:uid="{00000000-0005-0000-0000-0000A1060000}"/>
    <cellStyle name="40% - ส่วนที่ถูกเน้น4 4 2 3" xfId="3139" xr:uid="{00000000-0005-0000-0000-0000A2060000}"/>
    <cellStyle name="40% - ส่วนที่ถูกเน้น4 4 2 4" xfId="2018" xr:uid="{00000000-0005-0000-0000-0000A3060000}"/>
    <cellStyle name="40% - ส่วนที่ถูกเน้น4 4 3" xfId="3140" xr:uid="{00000000-0005-0000-0000-0000A4060000}"/>
    <cellStyle name="40% - ส่วนที่ถูกเน้น4 4 4" xfId="3141" xr:uid="{00000000-0005-0000-0000-0000A5060000}"/>
    <cellStyle name="40% - ส่วนที่ถูกเน้น4 4 5" xfId="3142" xr:uid="{00000000-0005-0000-0000-0000A6060000}"/>
    <cellStyle name="40% - ส่วนที่ถูกเน้น4 5" xfId="1085" xr:uid="{00000000-0005-0000-0000-0000A7060000}"/>
    <cellStyle name="40% - ส่วนที่ถูกเน้น4 5 2" xfId="1150" xr:uid="{00000000-0005-0000-0000-0000A8060000}"/>
    <cellStyle name="40% - ส่วนที่ถูกเน้น4 5 2 2" xfId="3144" xr:uid="{00000000-0005-0000-0000-0000A9060000}"/>
    <cellStyle name="40% - ส่วนที่ถูกเน้น4 5 2 3" xfId="3147" xr:uid="{00000000-0005-0000-0000-0000AA060000}"/>
    <cellStyle name="40% - ส่วนที่ถูกเน้น4 5 2 4" xfId="2151" xr:uid="{00000000-0005-0000-0000-0000AB060000}"/>
    <cellStyle name="40% - ส่วนที่ถูกเน้น4 5 3" xfId="3149" xr:uid="{00000000-0005-0000-0000-0000AC060000}"/>
    <cellStyle name="40% - ส่วนที่ถูกเน้น4 5 4" xfId="3150" xr:uid="{00000000-0005-0000-0000-0000AD060000}"/>
    <cellStyle name="40% - ส่วนที่ถูกเน้น4 5 5" xfId="187" xr:uid="{00000000-0005-0000-0000-0000AE060000}"/>
    <cellStyle name="40% - ส่วนที่ถูกเน้น4 6" xfId="1612" xr:uid="{00000000-0005-0000-0000-0000AF060000}"/>
    <cellStyle name="40% - ส่วนที่ถูกเน้น4 6 2" xfId="316" xr:uid="{00000000-0005-0000-0000-0000B0060000}"/>
    <cellStyle name="40% - ส่วนที่ถูกเน้น4 6 2 2" xfId="3151" xr:uid="{00000000-0005-0000-0000-0000B1060000}"/>
    <cellStyle name="40% - ส่วนที่ถูกเน้น4 6 2 3" xfId="2602" xr:uid="{00000000-0005-0000-0000-0000B2060000}"/>
    <cellStyle name="40% - ส่วนที่ถูกเน้น4 6 2 4" xfId="1575" xr:uid="{00000000-0005-0000-0000-0000B3060000}"/>
    <cellStyle name="40% - ส่วนที่ถูกเน้น4 6 3" xfId="2881" xr:uid="{00000000-0005-0000-0000-0000B4060000}"/>
    <cellStyle name="40% - ส่วนที่ถูกเน้น4 6 4" xfId="3152" xr:uid="{00000000-0005-0000-0000-0000B5060000}"/>
    <cellStyle name="40% - ส่วนที่ถูกเน้น4 6 5" xfId="1203" xr:uid="{00000000-0005-0000-0000-0000B6060000}"/>
    <cellStyle name="40% - ส่วนที่ถูกเน้น4 7" xfId="1759" xr:uid="{00000000-0005-0000-0000-0000B7060000}"/>
    <cellStyle name="40% - ส่วนที่ถูกเน้น4 7 2" xfId="844" xr:uid="{00000000-0005-0000-0000-0000B8060000}"/>
    <cellStyle name="40% - ส่วนที่ถูกเน้น4 8" xfId="1761" xr:uid="{00000000-0005-0000-0000-0000B9060000}"/>
    <cellStyle name="40% - ส่วนที่ถูกเน้น4 8 2" xfId="1217" xr:uid="{00000000-0005-0000-0000-0000BA060000}"/>
    <cellStyle name="40% - ส่วนที่ถูกเน้น4 9" xfId="2714" xr:uid="{00000000-0005-0000-0000-0000BB060000}"/>
    <cellStyle name="40% - ส่วนที่ถูกเน้น4 9 2" xfId="272" xr:uid="{00000000-0005-0000-0000-0000BC060000}"/>
    <cellStyle name="40% - ส่วนที่ถูกเน้น5 10" xfId="1765" xr:uid="{00000000-0005-0000-0000-0000BD060000}"/>
    <cellStyle name="40% - ส่วนที่ถูกเน้น5 10 2" xfId="3156" xr:uid="{00000000-0005-0000-0000-0000BE060000}"/>
    <cellStyle name="40% - ส่วนที่ถูกเน้น5 11" xfId="1768" xr:uid="{00000000-0005-0000-0000-0000BF060000}"/>
    <cellStyle name="40% - ส่วนที่ถูกเน้น5 11 2" xfId="3158" xr:uid="{00000000-0005-0000-0000-0000C0060000}"/>
    <cellStyle name="40% - ส่วนที่ถูกเน้น5 12" xfId="118" xr:uid="{00000000-0005-0000-0000-0000C1060000}"/>
    <cellStyle name="40% - ส่วนที่ถูกเน้น5 12 2" xfId="1024" xr:uid="{00000000-0005-0000-0000-0000C2060000}"/>
    <cellStyle name="40% - ส่วนที่ถูกเน้น5 13" xfId="1026" xr:uid="{00000000-0005-0000-0000-0000C3060000}"/>
    <cellStyle name="40% - ส่วนที่ถูกเน้น5 13 2" xfId="3159" xr:uid="{00000000-0005-0000-0000-0000C4060000}"/>
    <cellStyle name="40% - ส่วนที่ถูกเน้น5 14" xfId="3160" xr:uid="{00000000-0005-0000-0000-0000C5060000}"/>
    <cellStyle name="40% - ส่วนที่ถูกเน้น5 14 2" xfId="285" xr:uid="{00000000-0005-0000-0000-0000C6060000}"/>
    <cellStyle name="40% - ส่วนที่ถูกเน้น5 14 2 2" xfId="3163" xr:uid="{00000000-0005-0000-0000-0000C7060000}"/>
    <cellStyle name="40% - ส่วนที่ถูกเน้น5 14 3" xfId="1974" xr:uid="{00000000-0005-0000-0000-0000C8060000}"/>
    <cellStyle name="40% - ส่วนที่ถูกเน้น5 15" xfId="3165" xr:uid="{00000000-0005-0000-0000-0000C9060000}"/>
    <cellStyle name="40% - ส่วนที่ถูกเน้น5 15 2" xfId="1268" xr:uid="{00000000-0005-0000-0000-0000CA060000}"/>
    <cellStyle name="40% - ส่วนที่ถูกเน้น5 15 2 2" xfId="3167" xr:uid="{00000000-0005-0000-0000-0000CB060000}"/>
    <cellStyle name="40% - ส่วนที่ถูกเน้น5 15 3" xfId="372" xr:uid="{00000000-0005-0000-0000-0000CC060000}"/>
    <cellStyle name="40% - ส่วนที่ถูกเน้น5 16" xfId="3169" xr:uid="{00000000-0005-0000-0000-0000CD060000}"/>
    <cellStyle name="40% - ส่วนที่ถูกเน้น5 16 2" xfId="3170" xr:uid="{00000000-0005-0000-0000-0000CE060000}"/>
    <cellStyle name="40% - ส่วนที่ถูกเน้น5 16 2 2" xfId="344" xr:uid="{00000000-0005-0000-0000-0000CF060000}"/>
    <cellStyle name="40% - ส่วนที่ถูกเน้น5 16 3" xfId="2001" xr:uid="{00000000-0005-0000-0000-0000D0060000}"/>
    <cellStyle name="40% - ส่วนที่ถูกเน้น5 17" xfId="3175" xr:uid="{00000000-0005-0000-0000-0000D1060000}"/>
    <cellStyle name="40% - ส่วนที่ถูกเน้น5 17 2" xfId="3176" xr:uid="{00000000-0005-0000-0000-0000D2060000}"/>
    <cellStyle name="40% - ส่วนที่ถูกเน้น5 17 2 2" xfId="3180" xr:uid="{00000000-0005-0000-0000-0000D3060000}"/>
    <cellStyle name="40% - ส่วนที่ถูกเน้น5 17 3" xfId="3181" xr:uid="{00000000-0005-0000-0000-0000D4060000}"/>
    <cellStyle name="40% - ส่วนที่ถูกเน้น5 18" xfId="1122" xr:uid="{00000000-0005-0000-0000-0000D5060000}"/>
    <cellStyle name="40% - ส่วนที่ถูกเน้น5 18 2" xfId="1136" xr:uid="{00000000-0005-0000-0000-0000D6060000}"/>
    <cellStyle name="40% - ส่วนที่ถูกเน้น5 18 2 2" xfId="3184" xr:uid="{00000000-0005-0000-0000-0000D7060000}"/>
    <cellStyle name="40% - ส่วนที่ถูกเน้น5 18 3" xfId="3186" xr:uid="{00000000-0005-0000-0000-0000D8060000}"/>
    <cellStyle name="40% - ส่วนที่ถูกเน้น5 19" xfId="1153" xr:uid="{00000000-0005-0000-0000-0000D9060000}"/>
    <cellStyle name="40% - ส่วนที่ถูกเน้น5 19 2" xfId="3145" xr:uid="{00000000-0005-0000-0000-0000DA060000}"/>
    <cellStyle name="40% - ส่วนที่ถูกเน้น5 19 2 2" xfId="3187" xr:uid="{00000000-0005-0000-0000-0000DB060000}"/>
    <cellStyle name="40% - ส่วนที่ถูกเน้น5 19 3" xfId="3148" xr:uid="{00000000-0005-0000-0000-0000DC060000}"/>
    <cellStyle name="40% - ส่วนที่ถูกเน้น5 2" xfId="1822" xr:uid="{00000000-0005-0000-0000-0000DD060000}"/>
    <cellStyle name="40% - ส่วนที่ถูกเน้น5 2 10" xfId="3189" xr:uid="{00000000-0005-0000-0000-0000DE060000}"/>
    <cellStyle name="40% - ส่วนที่ถูกเน้น5 2 2" xfId="174" xr:uid="{00000000-0005-0000-0000-0000DF060000}"/>
    <cellStyle name="40% - ส่วนที่ถูกเน้น5 2 2 2" xfId="1458" xr:uid="{00000000-0005-0000-0000-0000E0060000}"/>
    <cellStyle name="40% - ส่วนที่ถูกเน้น5 2 3" xfId="3190" xr:uid="{00000000-0005-0000-0000-0000E1060000}"/>
    <cellStyle name="40% - ส่วนที่ถูกเน้น5 2 3 2" xfId="3193" xr:uid="{00000000-0005-0000-0000-0000E2060000}"/>
    <cellStyle name="40% - ส่วนที่ถูกเน้น5 2 4" xfId="3194" xr:uid="{00000000-0005-0000-0000-0000E3060000}"/>
    <cellStyle name="40% - ส่วนที่ถูกเน้น5 2 4 2" xfId="3196" xr:uid="{00000000-0005-0000-0000-0000E4060000}"/>
    <cellStyle name="40% - ส่วนที่ถูกเน้น5 2 5" xfId="1533" xr:uid="{00000000-0005-0000-0000-0000E5060000}"/>
    <cellStyle name="40% - ส่วนที่ถูกเน้น5 2 5 2" xfId="1537" xr:uid="{00000000-0005-0000-0000-0000E6060000}"/>
    <cellStyle name="40% - ส่วนที่ถูกเน้น5 2 6" xfId="1539" xr:uid="{00000000-0005-0000-0000-0000E7060000}"/>
    <cellStyle name="40% - ส่วนที่ถูกเน้น5 2 6 2" xfId="39" xr:uid="{00000000-0005-0000-0000-0000E8060000}"/>
    <cellStyle name="40% - ส่วนที่ถูกเน้น5 2 7" xfId="616" xr:uid="{00000000-0005-0000-0000-0000E9060000}"/>
    <cellStyle name="40% - ส่วนที่ถูกเน้น5 2 7 2" xfId="622" xr:uid="{00000000-0005-0000-0000-0000EA060000}"/>
    <cellStyle name="40% - ส่วนที่ถูกเน้น5 2 8" xfId="648" xr:uid="{00000000-0005-0000-0000-0000EB060000}"/>
    <cellStyle name="40% - ส่วนที่ถูกเน้น5 2 8 2" xfId="651" xr:uid="{00000000-0005-0000-0000-0000EC060000}"/>
    <cellStyle name="40% - ส่วนที่ถูกเน้น5 2 9" xfId="662" xr:uid="{00000000-0005-0000-0000-0000ED060000}"/>
    <cellStyle name="40% - ส่วนที่ถูกเน้น5 2 9 2" xfId="668" xr:uid="{00000000-0005-0000-0000-0000EE060000}"/>
    <cellStyle name="40% - ส่วนที่ถูกเน้น5 20" xfId="3164" xr:uid="{00000000-0005-0000-0000-0000EF060000}"/>
    <cellStyle name="40% - ส่วนที่ถูกเน้น5 20 2" xfId="1267" xr:uid="{00000000-0005-0000-0000-0000F0060000}"/>
    <cellStyle name="40% - ส่วนที่ถูกเน้น5 20 3" xfId="371" xr:uid="{00000000-0005-0000-0000-0000F1060000}"/>
    <cellStyle name="40% - ส่วนที่ถูกเน้น5 20 4" xfId="2143" xr:uid="{00000000-0005-0000-0000-0000F2060000}"/>
    <cellStyle name="40% - ส่วนที่ถูกเน้น5 21" xfId="3168" xr:uid="{00000000-0005-0000-0000-0000F3060000}"/>
    <cellStyle name="40% - ส่วนที่ถูกเน้น5 3" xfId="3200" xr:uid="{00000000-0005-0000-0000-0000F4060000}"/>
    <cellStyle name="40% - ส่วนที่ถูกเน้น5 3 2" xfId="3201" xr:uid="{00000000-0005-0000-0000-0000F5060000}"/>
    <cellStyle name="40% - ส่วนที่ถูกเน้น5 3 2 2" xfId="3202" xr:uid="{00000000-0005-0000-0000-0000F6060000}"/>
    <cellStyle name="40% - ส่วนที่ถูกเน้น5 3 2 3" xfId="3205" xr:uid="{00000000-0005-0000-0000-0000F7060000}"/>
    <cellStyle name="40% - ส่วนที่ถูกเน้น5 3 2 4" xfId="3208" xr:uid="{00000000-0005-0000-0000-0000F8060000}"/>
    <cellStyle name="40% - ส่วนที่ถูกเน้น5 3 3" xfId="3211" xr:uid="{00000000-0005-0000-0000-0000F9060000}"/>
    <cellStyle name="40% - ส่วนที่ถูกเน้น5 3 4" xfId="3212" xr:uid="{00000000-0005-0000-0000-0000FA060000}"/>
    <cellStyle name="40% - ส่วนที่ถูกเน้น5 3 5" xfId="3213" xr:uid="{00000000-0005-0000-0000-0000FB060000}"/>
    <cellStyle name="40% - ส่วนที่ถูกเน้น5 4" xfId="1097" xr:uid="{00000000-0005-0000-0000-0000FC060000}"/>
    <cellStyle name="40% - ส่วนที่ถูกเน้น5 4 2" xfId="1106" xr:uid="{00000000-0005-0000-0000-0000FD060000}"/>
    <cellStyle name="40% - ส่วนที่ถูกเน้น5 4 2 2" xfId="3214" xr:uid="{00000000-0005-0000-0000-0000FE060000}"/>
    <cellStyle name="40% - ส่วนที่ถูกเน้น5 4 2 3" xfId="2843" xr:uid="{00000000-0005-0000-0000-0000FF060000}"/>
    <cellStyle name="40% - ส่วนที่ถูกเน้น5 4 2 4" xfId="1631" xr:uid="{00000000-0005-0000-0000-000000070000}"/>
    <cellStyle name="40% - ส่วนที่ถูกเน้น5 4 3" xfId="3215" xr:uid="{00000000-0005-0000-0000-000001070000}"/>
    <cellStyle name="40% - ส่วนที่ถูกเน้น5 4 4" xfId="3216" xr:uid="{00000000-0005-0000-0000-000002070000}"/>
    <cellStyle name="40% - ส่วนที่ถูกเน้น5 4 5" xfId="3217" xr:uid="{00000000-0005-0000-0000-000003070000}"/>
    <cellStyle name="40% - ส่วนที่ถูกเน้น5 5" xfId="1079" xr:uid="{00000000-0005-0000-0000-000004070000}"/>
    <cellStyle name="40% - ส่วนที่ถูกเน้น5 5 2" xfId="3218" xr:uid="{00000000-0005-0000-0000-000005070000}"/>
    <cellStyle name="40% - ส่วนที่ถูกเน้น5 5 2 2" xfId="3219" xr:uid="{00000000-0005-0000-0000-000006070000}"/>
    <cellStyle name="40% - ส่วนที่ถูกเน้น5 5 2 3" xfId="3221" xr:uid="{00000000-0005-0000-0000-000007070000}"/>
    <cellStyle name="40% - ส่วนที่ถูกเน้น5 5 2 4" xfId="3223" xr:uid="{00000000-0005-0000-0000-000008070000}"/>
    <cellStyle name="40% - ส่วนที่ถูกเน้น5 5 3" xfId="3224" xr:uid="{00000000-0005-0000-0000-000009070000}"/>
    <cellStyle name="40% - ส่วนที่ถูกเน้น5 5 4" xfId="3225" xr:uid="{00000000-0005-0000-0000-00000A070000}"/>
    <cellStyle name="40% - ส่วนที่ถูกเน้น5 5 5" xfId="3113" xr:uid="{00000000-0005-0000-0000-00000B070000}"/>
    <cellStyle name="40% - ส่วนที่ถูกเน้น5 6" xfId="3227" xr:uid="{00000000-0005-0000-0000-00000C070000}"/>
    <cellStyle name="40% - ส่วนที่ถูกเน้น5 6 2" xfId="3228" xr:uid="{00000000-0005-0000-0000-00000D070000}"/>
    <cellStyle name="40% - ส่วนที่ถูกเน้น5 6 2 2" xfId="3229" xr:uid="{00000000-0005-0000-0000-00000E070000}"/>
    <cellStyle name="40% - ส่วนที่ถูกเน้น5 6 2 3" xfId="3230" xr:uid="{00000000-0005-0000-0000-00000F070000}"/>
    <cellStyle name="40% - ส่วนที่ถูกเน้น5 6 2 4" xfId="364" xr:uid="{00000000-0005-0000-0000-000010070000}"/>
    <cellStyle name="40% - ส่วนที่ถูกเน้น5 6 3" xfId="2893" xr:uid="{00000000-0005-0000-0000-000011070000}"/>
    <cellStyle name="40% - ส่วนที่ถูกเน้น5 6 4" xfId="3231" xr:uid="{00000000-0005-0000-0000-000012070000}"/>
    <cellStyle name="40% - ส่วนที่ถูกเน้น5 6 5" xfId="147" xr:uid="{00000000-0005-0000-0000-000013070000}"/>
    <cellStyle name="40% - ส่วนที่ถูกเน้น5 7" xfId="2140" xr:uid="{00000000-0005-0000-0000-000014070000}"/>
    <cellStyle name="40% - ส่วนที่ถูกเน้น5 7 2" xfId="3232" xr:uid="{00000000-0005-0000-0000-000015070000}"/>
    <cellStyle name="40% - ส่วนที่ถูกเน้น5 8" xfId="384" xr:uid="{00000000-0005-0000-0000-000016070000}"/>
    <cellStyle name="40% - ส่วนที่ถูกเน้น5 8 2" xfId="3233" xr:uid="{00000000-0005-0000-0000-000017070000}"/>
    <cellStyle name="40% - ส่วนที่ถูกเน้น5 9" xfId="3234" xr:uid="{00000000-0005-0000-0000-000018070000}"/>
    <cellStyle name="40% - ส่วนที่ถูกเน้น5 9 2" xfId="2913" xr:uid="{00000000-0005-0000-0000-000019070000}"/>
    <cellStyle name="40% - ส่วนที่ถูกเน้น6 10" xfId="2795" xr:uid="{00000000-0005-0000-0000-00001A070000}"/>
    <cellStyle name="40% - ส่วนที่ถูกเน้น6 10 2" xfId="1948" xr:uid="{00000000-0005-0000-0000-00001B070000}"/>
    <cellStyle name="40% - ส่วนที่ถูกเน้น6 11" xfId="3238" xr:uid="{00000000-0005-0000-0000-00001C070000}"/>
    <cellStyle name="40% - ส่วนที่ถูกเน้น6 11 2" xfId="1964" xr:uid="{00000000-0005-0000-0000-00001D070000}"/>
    <cellStyle name="40% - ส่วนที่ถูกเน้น6 12" xfId="3242" xr:uid="{00000000-0005-0000-0000-00001E070000}"/>
    <cellStyle name="40% - ส่วนที่ถูกเน้น6 12 2" xfId="1993" xr:uid="{00000000-0005-0000-0000-00001F070000}"/>
    <cellStyle name="40% - ส่วนที่ถูกเน้น6 13" xfId="3244" xr:uid="{00000000-0005-0000-0000-000020070000}"/>
    <cellStyle name="40% - ส่วนที่ถูกเน้น6 13 2" xfId="3246" xr:uid="{00000000-0005-0000-0000-000021070000}"/>
    <cellStyle name="40% - ส่วนที่ถูกเน้น6 14" xfId="409" xr:uid="{00000000-0005-0000-0000-000022070000}"/>
    <cellStyle name="40% - ส่วนที่ถูกเน้น6 14 2" xfId="3248" xr:uid="{00000000-0005-0000-0000-000023070000}"/>
    <cellStyle name="40% - ส่วนที่ถูกเน้น6 14 2 2" xfId="1464" xr:uid="{00000000-0005-0000-0000-000024070000}"/>
    <cellStyle name="40% - ส่วนที่ถูกเน้น6 14 3" xfId="2271" xr:uid="{00000000-0005-0000-0000-000025070000}"/>
    <cellStyle name="40% - ส่วนที่ถูกเน้น6 15" xfId="3251" xr:uid="{00000000-0005-0000-0000-000026070000}"/>
    <cellStyle name="40% - ส่วนที่ถูกเน้น6 15 2" xfId="3253" xr:uid="{00000000-0005-0000-0000-000027070000}"/>
    <cellStyle name="40% - ส่วนที่ถูกเน้น6 15 2 2" xfId="3254" xr:uid="{00000000-0005-0000-0000-000028070000}"/>
    <cellStyle name="40% - ส่วนที่ถูกเน้น6 15 3" xfId="1342" xr:uid="{00000000-0005-0000-0000-000029070000}"/>
    <cellStyle name="40% - ส่วนที่ถูกเน้น6 16" xfId="2038" xr:uid="{00000000-0005-0000-0000-00002A070000}"/>
    <cellStyle name="40% - ส่วนที่ถูกเน้น6 16 2" xfId="2371" xr:uid="{00000000-0005-0000-0000-00002B070000}"/>
    <cellStyle name="40% - ส่วนที่ถูกเน้น6 16 2 2" xfId="2376" xr:uid="{00000000-0005-0000-0000-00002C070000}"/>
    <cellStyle name="40% - ส่วนที่ถูกเน้น6 16 3" xfId="2280" xr:uid="{00000000-0005-0000-0000-00002D070000}"/>
    <cellStyle name="40% - ส่วนที่ถูกเน้น6 17" xfId="2557" xr:uid="{00000000-0005-0000-0000-00002E070000}"/>
    <cellStyle name="40% - ส่วนที่ถูกเน้น6 17 2" xfId="2805" xr:uid="{00000000-0005-0000-0000-00002F070000}"/>
    <cellStyle name="40% - ส่วนที่ถูกเน้น6 17 2 2" xfId="3257" xr:uid="{00000000-0005-0000-0000-000030070000}"/>
    <cellStyle name="40% - ส่วนที่ถูกเน้น6 17 3" xfId="2808" xr:uid="{00000000-0005-0000-0000-000031070000}"/>
    <cellStyle name="40% - ส่วนที่ถูกเน้น6 18" xfId="2814" xr:uid="{00000000-0005-0000-0000-000032070000}"/>
    <cellStyle name="40% - ส่วนที่ถูกเน้น6 18 2" xfId="3259" xr:uid="{00000000-0005-0000-0000-000033070000}"/>
    <cellStyle name="40% - ส่วนที่ถูกเน้น6 18 2 2" xfId="3261" xr:uid="{00000000-0005-0000-0000-000034070000}"/>
    <cellStyle name="40% - ส่วนที่ถูกเน้น6 18 3" xfId="359" xr:uid="{00000000-0005-0000-0000-000035070000}"/>
    <cellStyle name="40% - ส่วนที่ถูกเน้น6 19" xfId="2818" xr:uid="{00000000-0005-0000-0000-000036070000}"/>
    <cellStyle name="40% - ส่วนที่ถูกเน้น6 19 2" xfId="3265" xr:uid="{00000000-0005-0000-0000-000037070000}"/>
    <cellStyle name="40% - ส่วนที่ถูกเน้น6 19 2 2" xfId="1895" xr:uid="{00000000-0005-0000-0000-000038070000}"/>
    <cellStyle name="40% - ส่วนที่ถูกเน้น6 19 3" xfId="3269" xr:uid="{00000000-0005-0000-0000-000039070000}"/>
    <cellStyle name="40% - ส่วนที่ถูกเน้น6 2" xfId="1825" xr:uid="{00000000-0005-0000-0000-00003A070000}"/>
    <cellStyle name="40% - ส่วนที่ถูกเน้น6 2 10" xfId="3271" xr:uid="{00000000-0005-0000-0000-00003B070000}"/>
    <cellStyle name="40% - ส่วนที่ถูกเน้น6 2 2" xfId="3272" xr:uid="{00000000-0005-0000-0000-00003C070000}"/>
    <cellStyle name="40% - ส่วนที่ถูกเน้น6 2 2 2" xfId="353" xr:uid="{00000000-0005-0000-0000-00003D070000}"/>
    <cellStyle name="40% - ส่วนที่ถูกเน้น6 2 3" xfId="1457" xr:uid="{00000000-0005-0000-0000-00003E070000}"/>
    <cellStyle name="40% - ส่วนที่ถูกเน้น6 2 3 2" xfId="1278" xr:uid="{00000000-0005-0000-0000-00003F070000}"/>
    <cellStyle name="40% - ส่วนที่ถูกเน้น6 2 4" xfId="1461" xr:uid="{00000000-0005-0000-0000-000040070000}"/>
    <cellStyle name="40% - ส่วนที่ถูกเน้น6 2 4 2" xfId="3274" xr:uid="{00000000-0005-0000-0000-000041070000}"/>
    <cellStyle name="40% - ส่วนที่ถูกเน้น6 2 5" xfId="2233" xr:uid="{00000000-0005-0000-0000-000042070000}"/>
    <cellStyle name="40% - ส่วนที่ถูกเน้น6 2 5 2" xfId="2235" xr:uid="{00000000-0005-0000-0000-000043070000}"/>
    <cellStyle name="40% - ส่วนที่ถูกเน้น6 2 6" xfId="2237" xr:uid="{00000000-0005-0000-0000-000044070000}"/>
    <cellStyle name="40% - ส่วนที่ถูกเน้น6 2 6 2" xfId="1858" xr:uid="{00000000-0005-0000-0000-000045070000}"/>
    <cellStyle name="40% - ส่วนที่ถูกเน้น6 2 7" xfId="2239" xr:uid="{00000000-0005-0000-0000-000046070000}"/>
    <cellStyle name="40% - ส่วนที่ถูกเน้น6 2 7 2" xfId="1913" xr:uid="{00000000-0005-0000-0000-000047070000}"/>
    <cellStyle name="40% - ส่วนที่ถูกเน้น6 2 8" xfId="2245" xr:uid="{00000000-0005-0000-0000-000048070000}"/>
    <cellStyle name="40% - ส่วนที่ถูกเน้น6 2 8 2" xfId="1950" xr:uid="{00000000-0005-0000-0000-000049070000}"/>
    <cellStyle name="40% - ส่วนที่ถูกเน้น6 2 9" xfId="2250" xr:uid="{00000000-0005-0000-0000-00004A070000}"/>
    <cellStyle name="40% - ส่วนที่ถูกเน้น6 2 9 2" xfId="1971" xr:uid="{00000000-0005-0000-0000-00004B070000}"/>
    <cellStyle name="40% - ส่วนที่ถูกเน้น6 20" xfId="3250" xr:uid="{00000000-0005-0000-0000-00004C070000}"/>
    <cellStyle name="40% - ส่วนที่ถูกเน้น6 20 2" xfId="3252" xr:uid="{00000000-0005-0000-0000-00004D070000}"/>
    <cellStyle name="40% - ส่วนที่ถูกเน้น6 20 3" xfId="1341" xr:uid="{00000000-0005-0000-0000-00004E070000}"/>
    <cellStyle name="40% - ส่วนที่ถูกเน้น6 20 4" xfId="2276" xr:uid="{00000000-0005-0000-0000-00004F070000}"/>
    <cellStyle name="40% - ส่วนที่ถูกเน้น6 21" xfId="2037" xr:uid="{00000000-0005-0000-0000-000050070000}"/>
    <cellStyle name="40% - ส่วนที่ถูกเน้น6 3" xfId="3276" xr:uid="{00000000-0005-0000-0000-000051070000}"/>
    <cellStyle name="40% - ส่วนที่ถูกเน้น6 3 2" xfId="3277" xr:uid="{00000000-0005-0000-0000-000052070000}"/>
    <cellStyle name="40% - ส่วนที่ถูกเน้น6 3 2 2" xfId="3278" xr:uid="{00000000-0005-0000-0000-000053070000}"/>
    <cellStyle name="40% - ส่วนที่ถูกเน้น6 3 2 3" xfId="3279" xr:uid="{00000000-0005-0000-0000-000054070000}"/>
    <cellStyle name="40% - ส่วนที่ถูกเน้น6 3 2 4" xfId="3281" xr:uid="{00000000-0005-0000-0000-000055070000}"/>
    <cellStyle name="40% - ส่วนที่ถูกเน้น6 3 3" xfId="3192" xr:uid="{00000000-0005-0000-0000-000056070000}"/>
    <cellStyle name="40% - ส่วนที่ถูกเน้น6 3 4" xfId="3282" xr:uid="{00000000-0005-0000-0000-000057070000}"/>
    <cellStyle name="40% - ส่วนที่ถูกเน้น6 3 5" xfId="3283" xr:uid="{00000000-0005-0000-0000-000058070000}"/>
    <cellStyle name="40% - ส่วนที่ถูกเน้น6 4" xfId="1130" xr:uid="{00000000-0005-0000-0000-000059070000}"/>
    <cellStyle name="40% - ส่วนที่ถูกเน้น6 4 2" xfId="1144" xr:uid="{00000000-0005-0000-0000-00005A070000}"/>
    <cellStyle name="40% - ส่วนที่ถูกเน้น6 4 2 2" xfId="2849" xr:uid="{00000000-0005-0000-0000-00005B070000}"/>
    <cellStyle name="40% - ส่วนที่ถูกเน้น6 4 2 3" xfId="2855" xr:uid="{00000000-0005-0000-0000-00005C070000}"/>
    <cellStyle name="40% - ส่วนที่ถูกเน้น6 4 2 4" xfId="2865" xr:uid="{00000000-0005-0000-0000-00005D070000}"/>
    <cellStyle name="40% - ส่วนที่ถูกเน้น6 4 3" xfId="3195" xr:uid="{00000000-0005-0000-0000-00005E070000}"/>
    <cellStyle name="40% - ส่วนที่ถูกเน้น6 4 4" xfId="3285" xr:uid="{00000000-0005-0000-0000-00005F070000}"/>
    <cellStyle name="40% - ส่วนที่ถูกเน้น6 4 5" xfId="3288" xr:uid="{00000000-0005-0000-0000-000060070000}"/>
    <cellStyle name="40% - ส่วนที่ถูกเน้น6 5" xfId="1162" xr:uid="{00000000-0005-0000-0000-000061070000}"/>
    <cellStyle name="40% - ส่วนที่ถูกเน้น6 5 2" xfId="3290" xr:uid="{00000000-0005-0000-0000-000062070000}"/>
    <cellStyle name="40% - ส่วนที่ถูกเน้น6 5 2 2" xfId="3291" xr:uid="{00000000-0005-0000-0000-000063070000}"/>
    <cellStyle name="40% - ส่วนที่ถูกเน้น6 5 2 3" xfId="3292" xr:uid="{00000000-0005-0000-0000-000064070000}"/>
    <cellStyle name="40% - ส่วนที่ถูกเน้น6 5 2 4" xfId="3294" xr:uid="{00000000-0005-0000-0000-000065070000}"/>
    <cellStyle name="40% - ส่วนที่ถูกเน้น6 5 3" xfId="1536" xr:uid="{00000000-0005-0000-0000-000066070000}"/>
    <cellStyle name="40% - ส่วนที่ถูกเน้น6 5 4" xfId="268" xr:uid="{00000000-0005-0000-0000-000067070000}"/>
    <cellStyle name="40% - ส่วนที่ถูกเน้น6 5 5" xfId="3121" xr:uid="{00000000-0005-0000-0000-000068070000}"/>
    <cellStyle name="40% - ส่วนที่ถูกเน้น6 6" xfId="3154" xr:uid="{00000000-0005-0000-0000-000069070000}"/>
    <cellStyle name="40% - ส่วนที่ถูกเน้น6 6 2" xfId="3295" xr:uid="{00000000-0005-0000-0000-00006A070000}"/>
    <cellStyle name="40% - ส่วนที่ถูกเน้น6 6 2 2" xfId="3296" xr:uid="{00000000-0005-0000-0000-00006B070000}"/>
    <cellStyle name="40% - ส่วนที่ถูกเน้น6 6 2 3" xfId="3297" xr:uid="{00000000-0005-0000-0000-00006C070000}"/>
    <cellStyle name="40% - ส่วนที่ถูกเน้น6 6 2 4" xfId="3298" xr:uid="{00000000-0005-0000-0000-00006D070000}"/>
    <cellStyle name="40% - ส่วนที่ถูกเน้น6 6 3" xfId="38" xr:uid="{00000000-0005-0000-0000-00006E070000}"/>
    <cellStyle name="40% - ส่วนที่ถูกเน้น6 6 4" xfId="3299" xr:uid="{00000000-0005-0000-0000-00006F070000}"/>
    <cellStyle name="40% - ส่วนที่ถูกเน้น6 6 5" xfId="2691" xr:uid="{00000000-0005-0000-0000-000070070000}"/>
    <cellStyle name="40% - ส่วนที่ถูกเน้น6 7" xfId="1839" xr:uid="{00000000-0005-0000-0000-000071070000}"/>
    <cellStyle name="40% - ส่วนที่ถูกเน้น6 7 2" xfId="3300" xr:uid="{00000000-0005-0000-0000-000072070000}"/>
    <cellStyle name="40% - ส่วนที่ถูกเน้น6 8" xfId="2728" xr:uid="{00000000-0005-0000-0000-000073070000}"/>
    <cellStyle name="40% - ส่วนที่ถูกเน้น6 8 2" xfId="2731" xr:uid="{00000000-0005-0000-0000-000074070000}"/>
    <cellStyle name="40% - ส่วนที่ถูกเน้น6 9" xfId="2733" xr:uid="{00000000-0005-0000-0000-000075070000}"/>
    <cellStyle name="40% - ส่วนที่ถูกเน้น6 9 2" xfId="2738" xr:uid="{00000000-0005-0000-0000-000076070000}"/>
    <cellStyle name="60% - Accent1 10" xfId="2995" xr:uid="{00000000-0005-0000-0000-000077070000}"/>
    <cellStyle name="60% - Accent1 11" xfId="1814" xr:uid="{00000000-0005-0000-0000-000078070000}"/>
    <cellStyle name="60% - Accent1 12" xfId="1820" xr:uid="{00000000-0005-0000-0000-000079070000}"/>
    <cellStyle name="60% - Accent1 13" xfId="3198" xr:uid="{00000000-0005-0000-0000-00007A070000}"/>
    <cellStyle name="60% - Accent1 14" xfId="1095" xr:uid="{00000000-0005-0000-0000-00007B070000}"/>
    <cellStyle name="60% - Accent1 15" xfId="1077" xr:uid="{00000000-0005-0000-0000-00007C070000}"/>
    <cellStyle name="60% - Accent1 16" xfId="3226" xr:uid="{00000000-0005-0000-0000-00007D070000}"/>
    <cellStyle name="60% - Accent1 17" xfId="2138" xr:uid="{00000000-0005-0000-0000-00007E070000}"/>
    <cellStyle name="60% - Accent1 2" xfId="437" xr:uid="{00000000-0005-0000-0000-00007F070000}"/>
    <cellStyle name="60% - Accent1 3" xfId="3301" xr:uid="{00000000-0005-0000-0000-000080070000}"/>
    <cellStyle name="60% - Accent1 4" xfId="3302" xr:uid="{00000000-0005-0000-0000-000081070000}"/>
    <cellStyle name="60% - Accent1 5" xfId="640" xr:uid="{00000000-0005-0000-0000-000082070000}"/>
    <cellStyle name="60% - Accent1 6" xfId="2194" xr:uid="{00000000-0005-0000-0000-000083070000}"/>
    <cellStyle name="60% - Accent1 7" xfId="2198" xr:uid="{00000000-0005-0000-0000-000084070000}"/>
    <cellStyle name="60% - Accent1 8" xfId="2203" xr:uid="{00000000-0005-0000-0000-000085070000}"/>
    <cellStyle name="60% - Accent1 9" xfId="3304" xr:uid="{00000000-0005-0000-0000-000086070000}"/>
    <cellStyle name="60% - Accent2 10" xfId="3032" xr:uid="{00000000-0005-0000-0000-000087070000}"/>
    <cellStyle name="60% - Accent2 11" xfId="205" xr:uid="{00000000-0005-0000-0000-000088070000}"/>
    <cellStyle name="60% - Accent2 12" xfId="220" xr:uid="{00000000-0005-0000-0000-000089070000}"/>
    <cellStyle name="60% - Accent2 13" xfId="228" xr:uid="{00000000-0005-0000-0000-00008A070000}"/>
    <cellStyle name="60% - Accent2 14" xfId="249" xr:uid="{00000000-0005-0000-0000-00008B070000}"/>
    <cellStyle name="60% - Accent2 15" xfId="282" xr:uid="{00000000-0005-0000-0000-00008C070000}"/>
    <cellStyle name="60% - Accent2 16" xfId="284" xr:uid="{00000000-0005-0000-0000-00008D070000}"/>
    <cellStyle name="60% - Accent2 17" xfId="1976" xr:uid="{00000000-0005-0000-0000-00008E070000}"/>
    <cellStyle name="60% - Accent2 2" xfId="468" xr:uid="{00000000-0005-0000-0000-00008F070000}"/>
    <cellStyle name="60% - Accent2 3" xfId="3306" xr:uid="{00000000-0005-0000-0000-000090070000}"/>
    <cellStyle name="60% - Accent2 4" xfId="3309" xr:uid="{00000000-0005-0000-0000-000091070000}"/>
    <cellStyle name="60% - Accent2 5" xfId="656" xr:uid="{00000000-0005-0000-0000-000092070000}"/>
    <cellStyle name="60% - Accent2 6" xfId="2222" xr:uid="{00000000-0005-0000-0000-000093070000}"/>
    <cellStyle name="60% - Accent2 7" xfId="2225" xr:uid="{00000000-0005-0000-0000-000094070000}"/>
    <cellStyle name="60% - Accent2 8" xfId="2228" xr:uid="{00000000-0005-0000-0000-000095070000}"/>
    <cellStyle name="60% - Accent2 9" xfId="3313" xr:uid="{00000000-0005-0000-0000-000096070000}"/>
    <cellStyle name="60% - Accent3 10" xfId="3316" xr:uid="{00000000-0005-0000-0000-000097070000}"/>
    <cellStyle name="60% - Accent3 11" xfId="3318" xr:uid="{00000000-0005-0000-0000-000098070000}"/>
    <cellStyle name="60% - Accent3 12" xfId="3320" xr:uid="{00000000-0005-0000-0000-000099070000}"/>
    <cellStyle name="60% - Accent3 13" xfId="3322" xr:uid="{00000000-0005-0000-0000-00009A070000}"/>
    <cellStyle name="60% - Accent3 14" xfId="414" xr:uid="{00000000-0005-0000-0000-00009B070000}"/>
    <cellStyle name="60% - Accent3 15" xfId="340" xr:uid="{00000000-0005-0000-0000-00009C070000}"/>
    <cellStyle name="60% - Accent3 16" xfId="3143" xr:uid="{00000000-0005-0000-0000-00009D070000}"/>
    <cellStyle name="60% - Accent3 17" xfId="3146" xr:uid="{00000000-0005-0000-0000-00009E070000}"/>
    <cellStyle name="60% - Accent3 2" xfId="485" xr:uid="{00000000-0005-0000-0000-00009F070000}"/>
    <cellStyle name="60% - Accent3 3" xfId="3323" xr:uid="{00000000-0005-0000-0000-0000A0070000}"/>
    <cellStyle name="60% - Accent3 4" xfId="3324" xr:uid="{00000000-0005-0000-0000-0000A1070000}"/>
    <cellStyle name="60% - Accent3 5" xfId="691" xr:uid="{00000000-0005-0000-0000-0000A2070000}"/>
    <cellStyle name="60% - Accent3 6" xfId="1453" xr:uid="{00000000-0005-0000-0000-0000A3070000}"/>
    <cellStyle name="60% - Accent3 7" xfId="964" xr:uid="{00000000-0005-0000-0000-0000A4070000}"/>
    <cellStyle name="60% - Accent3 8" xfId="969" xr:uid="{00000000-0005-0000-0000-0000A5070000}"/>
    <cellStyle name="60% - Accent3 9" xfId="3326" xr:uid="{00000000-0005-0000-0000-0000A6070000}"/>
    <cellStyle name="60% - Accent4 10" xfId="3330" xr:uid="{00000000-0005-0000-0000-0000A7070000}"/>
    <cellStyle name="60% - Accent4 11" xfId="3334" xr:uid="{00000000-0005-0000-0000-0000A8070000}"/>
    <cellStyle name="60% - Accent4 12" xfId="3338" xr:uid="{00000000-0005-0000-0000-0000A9070000}"/>
    <cellStyle name="60% - Accent4 13" xfId="390" xr:uid="{00000000-0005-0000-0000-0000AA070000}"/>
    <cellStyle name="60% - Accent4 14" xfId="488" xr:uid="{00000000-0005-0000-0000-0000AB070000}"/>
    <cellStyle name="60% - Accent4 15" xfId="506" xr:uid="{00000000-0005-0000-0000-0000AC070000}"/>
    <cellStyle name="60% - Accent4 16" xfId="3341" xr:uid="{00000000-0005-0000-0000-0000AD070000}"/>
    <cellStyle name="60% - Accent4 17" xfId="718" xr:uid="{00000000-0005-0000-0000-0000AE070000}"/>
    <cellStyle name="60% - Accent4 2" xfId="504" xr:uid="{00000000-0005-0000-0000-0000AF070000}"/>
    <cellStyle name="60% - Accent4 3" xfId="3339" xr:uid="{00000000-0005-0000-0000-0000B0070000}"/>
    <cellStyle name="60% - Accent4 4" xfId="719" xr:uid="{00000000-0005-0000-0000-0000B1070000}"/>
    <cellStyle name="60% - Accent4 5" xfId="732" xr:uid="{00000000-0005-0000-0000-0000B2070000}"/>
    <cellStyle name="60% - Accent4 6" xfId="3342" xr:uid="{00000000-0005-0000-0000-0000B3070000}"/>
    <cellStyle name="60% - Accent4 7" xfId="973" xr:uid="{00000000-0005-0000-0000-0000B4070000}"/>
    <cellStyle name="60% - Accent4 8" xfId="552" xr:uid="{00000000-0005-0000-0000-0000B5070000}"/>
    <cellStyle name="60% - Accent4 9" xfId="3345" xr:uid="{00000000-0005-0000-0000-0000B6070000}"/>
    <cellStyle name="60% - Accent5 10" xfId="1378" xr:uid="{00000000-0005-0000-0000-0000B7070000}"/>
    <cellStyle name="60% - Accent5 11" xfId="1387" xr:uid="{00000000-0005-0000-0000-0000B8070000}"/>
    <cellStyle name="60% - Accent5 12" xfId="1393" xr:uid="{00000000-0005-0000-0000-0000B9070000}"/>
    <cellStyle name="60% - Accent5 13" xfId="305" xr:uid="{00000000-0005-0000-0000-0000BA070000}"/>
    <cellStyle name="60% - Accent5 14" xfId="328" xr:uid="{00000000-0005-0000-0000-0000BB070000}"/>
    <cellStyle name="60% - Accent5 15" xfId="3349" xr:uid="{00000000-0005-0000-0000-0000BC070000}"/>
    <cellStyle name="60% - Accent5 16" xfId="1739" xr:uid="{00000000-0005-0000-0000-0000BD070000}"/>
    <cellStyle name="60% - Accent5 17" xfId="1749" xr:uid="{00000000-0005-0000-0000-0000BE070000}"/>
    <cellStyle name="60% - Accent5 2" xfId="522" xr:uid="{00000000-0005-0000-0000-0000BF070000}"/>
    <cellStyle name="60% - Accent5 3" xfId="3350" xr:uid="{00000000-0005-0000-0000-0000C0070000}"/>
    <cellStyle name="60% - Accent5 4" xfId="3351" xr:uid="{00000000-0005-0000-0000-0000C1070000}"/>
    <cellStyle name="60% - Accent5 5" xfId="758" xr:uid="{00000000-0005-0000-0000-0000C2070000}"/>
    <cellStyle name="60% - Accent5 6" xfId="3099" xr:uid="{00000000-0005-0000-0000-0000C3070000}"/>
    <cellStyle name="60% - Accent5 7" xfId="979" xr:uid="{00000000-0005-0000-0000-0000C4070000}"/>
    <cellStyle name="60% - Accent5 8" xfId="983" xr:uid="{00000000-0005-0000-0000-0000C5070000}"/>
    <cellStyle name="60% - Accent5 9" xfId="3104" xr:uid="{00000000-0005-0000-0000-0000C6070000}"/>
    <cellStyle name="60% - Accent6 10" xfId="2178" xr:uid="{00000000-0005-0000-0000-0000C7070000}"/>
    <cellStyle name="60% - Accent6 11" xfId="2189" xr:uid="{00000000-0005-0000-0000-0000C8070000}"/>
    <cellStyle name="60% - Accent6 12" xfId="2208" xr:uid="{00000000-0005-0000-0000-0000C9070000}"/>
    <cellStyle name="60% - Accent6 13" xfId="1706" xr:uid="{00000000-0005-0000-0000-0000CA070000}"/>
    <cellStyle name="60% - Accent6 14" xfId="1323" xr:uid="{00000000-0005-0000-0000-0000CB070000}"/>
    <cellStyle name="60% - Accent6 15" xfId="1099" xr:uid="{00000000-0005-0000-0000-0000CC070000}"/>
    <cellStyle name="60% - Accent6 16" xfId="2231" xr:uid="{00000000-0005-0000-0000-0000CD070000}"/>
    <cellStyle name="60% - Accent6 17" xfId="3352" xr:uid="{00000000-0005-0000-0000-0000CE070000}"/>
    <cellStyle name="60% - Accent6 2" xfId="523" xr:uid="{00000000-0005-0000-0000-0000CF070000}"/>
    <cellStyle name="60% - Accent6 3" xfId="1695" xr:uid="{00000000-0005-0000-0000-0000D0070000}"/>
    <cellStyle name="60% - Accent6 4" xfId="80" xr:uid="{00000000-0005-0000-0000-0000D1070000}"/>
    <cellStyle name="60% - Accent6 5" xfId="787" xr:uid="{00000000-0005-0000-0000-0000D2070000}"/>
    <cellStyle name="60% - Accent6 6" xfId="1704" xr:uid="{00000000-0005-0000-0000-0000D3070000}"/>
    <cellStyle name="60% - Accent6 7" xfId="992" xr:uid="{00000000-0005-0000-0000-0000D4070000}"/>
    <cellStyle name="60% - Accent6 8" xfId="1002" xr:uid="{00000000-0005-0000-0000-0000D5070000}"/>
    <cellStyle name="60% - Accent6 9" xfId="1713" xr:uid="{00000000-0005-0000-0000-0000D6070000}"/>
    <cellStyle name="60% - ส่วนที่ถูกเน้น1 10" xfId="3353" xr:uid="{00000000-0005-0000-0000-0000D7070000}"/>
    <cellStyle name="60% - ส่วนที่ถูกเน้น1 11" xfId="3355" xr:uid="{00000000-0005-0000-0000-0000D8070000}"/>
    <cellStyle name="60% - ส่วนที่ถูกเน้น1 12" xfId="2872" xr:uid="{00000000-0005-0000-0000-0000D9070000}"/>
    <cellStyle name="60% - ส่วนที่ถูกเน้น1 13" xfId="1683" xr:uid="{00000000-0005-0000-0000-0000DA070000}"/>
    <cellStyle name="60% - ส่วนที่ถูกเน้น1 14" xfId="1688" xr:uid="{00000000-0005-0000-0000-0000DB070000}"/>
    <cellStyle name="60% - ส่วนที่ถูกเน้น1 15" xfId="3356" xr:uid="{00000000-0005-0000-0000-0000DC070000}"/>
    <cellStyle name="60% - ส่วนที่ถูกเน้น1 16" xfId="3358" xr:uid="{00000000-0005-0000-0000-0000DD070000}"/>
    <cellStyle name="60% - ส่วนที่ถูกเน้น1 17" xfId="3359" xr:uid="{00000000-0005-0000-0000-0000DE070000}"/>
    <cellStyle name="60% - ส่วนที่ถูกเน้น1 18" xfId="3360" xr:uid="{00000000-0005-0000-0000-0000DF070000}"/>
    <cellStyle name="60% - ส่วนที่ถูกเน้น1 19" xfId="1092" xr:uid="{00000000-0005-0000-0000-0000E0070000}"/>
    <cellStyle name="60% - ส่วนที่ถูกเน้น1 2" xfId="3363" xr:uid="{00000000-0005-0000-0000-0000E1070000}"/>
    <cellStyle name="60% - ส่วนที่ถูกเน้น1 2 2" xfId="431" xr:uid="{00000000-0005-0000-0000-0000E2070000}"/>
    <cellStyle name="60% - ส่วนที่ถูกเน้น1 2 3" xfId="1115" xr:uid="{00000000-0005-0000-0000-0000E3070000}"/>
    <cellStyle name="60% - ส่วนที่ถูกเน้น1 2 4" xfId="1170" xr:uid="{00000000-0005-0000-0000-0000E4070000}"/>
    <cellStyle name="60% - ส่วนที่ถูกเน้น1 2 5" xfId="923" xr:uid="{00000000-0005-0000-0000-0000E5070000}"/>
    <cellStyle name="60% - ส่วนที่ถูกเน้น1 2 6" xfId="936" xr:uid="{00000000-0005-0000-0000-0000E6070000}"/>
    <cellStyle name="60% - ส่วนที่ถูกเน้น1 2 7" xfId="2013" xr:uid="{00000000-0005-0000-0000-0000E7070000}"/>
    <cellStyle name="60% - ส่วนที่ถูกเน้น1 2 8" xfId="3364" xr:uid="{00000000-0005-0000-0000-0000E8070000}"/>
    <cellStyle name="60% - ส่วนที่ถูกเน้น1 2 9" xfId="824" xr:uid="{00000000-0005-0000-0000-0000E9070000}"/>
    <cellStyle name="60% - ส่วนที่ถูกเน้น1 20" xfId="3357" xr:uid="{00000000-0005-0000-0000-0000EA070000}"/>
    <cellStyle name="60% - ส่วนที่ถูกเน้น1 3" xfId="445" xr:uid="{00000000-0005-0000-0000-0000EB070000}"/>
    <cellStyle name="60% - ส่วนที่ถูกเน้น1 3 2" xfId="3367" xr:uid="{00000000-0005-0000-0000-0000EC070000}"/>
    <cellStyle name="60% - ส่วนที่ถูกเน้น1 3 3" xfId="3370" xr:uid="{00000000-0005-0000-0000-0000ED070000}"/>
    <cellStyle name="60% - ส่วนที่ถูกเน้น1 4" xfId="1402" xr:uid="{00000000-0005-0000-0000-0000EE070000}"/>
    <cellStyle name="60% - ส่วนที่ถูกเน้น1 4 2" xfId="3373" xr:uid="{00000000-0005-0000-0000-0000EF070000}"/>
    <cellStyle name="60% - ส่วนที่ถูกเน้น1 4 3" xfId="3376" xr:uid="{00000000-0005-0000-0000-0000F0070000}"/>
    <cellStyle name="60% - ส่วนที่ถูกเน้น1 5" xfId="627" xr:uid="{00000000-0005-0000-0000-0000F1070000}"/>
    <cellStyle name="60% - ส่วนที่ถูกเน้น1 5 2" xfId="638" xr:uid="{00000000-0005-0000-0000-0000F2070000}"/>
    <cellStyle name="60% - ส่วนที่ถูกเน้น1 5 3" xfId="3380" xr:uid="{00000000-0005-0000-0000-0000F3070000}"/>
    <cellStyle name="60% - ส่วนที่ถูกเน้น1 6" xfId="647" xr:uid="{00000000-0005-0000-0000-0000F4070000}"/>
    <cellStyle name="60% - ส่วนที่ถูกเน้น1 6 2" xfId="3383" xr:uid="{00000000-0005-0000-0000-0000F5070000}"/>
    <cellStyle name="60% - ส่วนที่ถูกเน้น1 6 3" xfId="3385" xr:uid="{00000000-0005-0000-0000-0000F6070000}"/>
    <cellStyle name="60% - ส่วนที่ถูกเน้น1 7" xfId="3264" xr:uid="{00000000-0005-0000-0000-0000F7070000}"/>
    <cellStyle name="60% - ส่วนที่ถูกเน้น1 8" xfId="3268" xr:uid="{00000000-0005-0000-0000-0000F8070000}"/>
    <cellStyle name="60% - ส่วนที่ถูกเน้น1 9" xfId="3388" xr:uid="{00000000-0005-0000-0000-0000F9070000}"/>
    <cellStyle name="60% - ส่วนที่ถูกเน้น2 10" xfId="3390" xr:uid="{00000000-0005-0000-0000-0000FA070000}"/>
    <cellStyle name="60% - ส่วนที่ถูกเน้น2 11" xfId="3391" xr:uid="{00000000-0005-0000-0000-0000FB070000}"/>
    <cellStyle name="60% - ส่วนที่ถูกเน้น2 12" xfId="3394" xr:uid="{00000000-0005-0000-0000-0000FC070000}"/>
    <cellStyle name="60% - ส่วนที่ถูกเน้น2 13" xfId="3255" xr:uid="{00000000-0005-0000-0000-0000FD070000}"/>
    <cellStyle name="60% - ส่วนที่ถูกเน้น2 14" xfId="3396" xr:uid="{00000000-0005-0000-0000-0000FE070000}"/>
    <cellStyle name="60% - ส่วนที่ถูกเน้น2 15" xfId="3397" xr:uid="{00000000-0005-0000-0000-0000FF070000}"/>
    <cellStyle name="60% - ส่วนที่ถูกเน้น2 16" xfId="3400" xr:uid="{00000000-0005-0000-0000-000000080000}"/>
    <cellStyle name="60% - ส่วนที่ถูกเน้น2 17" xfId="3402" xr:uid="{00000000-0005-0000-0000-000001080000}"/>
    <cellStyle name="60% - ส่วนที่ถูกเน้น2 18" xfId="3404" xr:uid="{00000000-0005-0000-0000-000002080000}"/>
    <cellStyle name="60% - ส่วนที่ถูกเน้น2 19" xfId="246" xr:uid="{00000000-0005-0000-0000-000003080000}"/>
    <cellStyle name="60% - ส่วนที่ถูกเน้น2 2" xfId="453" xr:uid="{00000000-0005-0000-0000-000004080000}"/>
    <cellStyle name="60% - ส่วนที่ถูกเน้น2 2 2" xfId="459" xr:uid="{00000000-0005-0000-0000-000005080000}"/>
    <cellStyle name="60% - ส่วนที่ถูกเน้น2 2 3" xfId="1828" xr:uid="{00000000-0005-0000-0000-000006080000}"/>
    <cellStyle name="60% - ส่วนที่ถูกเน้น2 2 4" xfId="3405" xr:uid="{00000000-0005-0000-0000-000007080000}"/>
    <cellStyle name="60% - ส่วนที่ถูกเน้น2 2 5" xfId="3408" xr:uid="{00000000-0005-0000-0000-000008080000}"/>
    <cellStyle name="60% - ส่วนที่ถูกเน้น2 2 6" xfId="3411" xr:uid="{00000000-0005-0000-0000-000009080000}"/>
    <cellStyle name="60% - ส่วนที่ถูกเน้น2 2 7" xfId="3413" xr:uid="{00000000-0005-0000-0000-00000A080000}"/>
    <cellStyle name="60% - ส่วนที่ถูกเน้น2 2 8" xfId="1901" xr:uid="{00000000-0005-0000-0000-00000B080000}"/>
    <cellStyle name="60% - ส่วนที่ถูกเน้น2 2 9" xfId="1214" xr:uid="{00000000-0005-0000-0000-00000C080000}"/>
    <cellStyle name="60% - ส่วนที่ถูกเน้น2 20" xfId="3398" xr:uid="{00000000-0005-0000-0000-00000D080000}"/>
    <cellStyle name="60% - ส่วนที่ถูกเน้น2 3" xfId="3415" xr:uid="{00000000-0005-0000-0000-00000E080000}"/>
    <cellStyle name="60% - ส่วนที่ถูกเน้น2 3 2" xfId="697" xr:uid="{00000000-0005-0000-0000-00000F080000}"/>
    <cellStyle name="60% - ส่วนที่ถูกเน้น2 3 3" xfId="3416" xr:uid="{00000000-0005-0000-0000-000010080000}"/>
    <cellStyle name="60% - ส่วนที่ถูกเน้น2 4" xfId="3418" xr:uid="{00000000-0005-0000-0000-000011080000}"/>
    <cellStyle name="60% - ส่วนที่ถูกเน้น2 4 2" xfId="3027" xr:uid="{00000000-0005-0000-0000-000012080000}"/>
    <cellStyle name="60% - ส่วนที่ถูกเน้น2 4 3" xfId="3421" xr:uid="{00000000-0005-0000-0000-000013080000}"/>
    <cellStyle name="60% - ส่วนที่ถูกเน้น2 5" xfId="654" xr:uid="{00000000-0005-0000-0000-000014080000}"/>
    <cellStyle name="60% - ส่วนที่ถูกเน้น2 5 2" xfId="208" xr:uid="{00000000-0005-0000-0000-000015080000}"/>
    <cellStyle name="60% - ส่วนที่ถูกเน้น2 5 3" xfId="3425" xr:uid="{00000000-0005-0000-0000-000016080000}"/>
    <cellStyle name="60% - ส่วนที่ถูกเน้น2 6" xfId="660" xr:uid="{00000000-0005-0000-0000-000017080000}"/>
    <cellStyle name="60% - ส่วนที่ถูกเน้น2 6 2" xfId="3038" xr:uid="{00000000-0005-0000-0000-000018080000}"/>
    <cellStyle name="60% - ส่วนที่ถูกเน้น2 6 3" xfId="3427" xr:uid="{00000000-0005-0000-0000-000019080000}"/>
    <cellStyle name="60% - ส่วนที่ถูกเน้น2 7" xfId="3428" xr:uid="{00000000-0005-0000-0000-00001A080000}"/>
    <cellStyle name="60% - ส่วนที่ถูกเน้น2 8" xfId="3429" xr:uid="{00000000-0005-0000-0000-00001B080000}"/>
    <cellStyle name="60% - ส่วนที่ถูกเน้น2 9" xfId="3430" xr:uid="{00000000-0005-0000-0000-00001C080000}"/>
    <cellStyle name="60% - ส่วนที่ถูกเน้น3 10" xfId="2928" xr:uid="{00000000-0005-0000-0000-00001D080000}"/>
    <cellStyle name="60% - ส่วนที่ถูกเน้น3 11" xfId="1984" xr:uid="{00000000-0005-0000-0000-00001E080000}"/>
    <cellStyle name="60% - ส่วนที่ถูกเน้น3 12" xfId="1987" xr:uid="{00000000-0005-0000-0000-00001F080000}"/>
    <cellStyle name="60% - ส่วนที่ถูกเน้น3 13" xfId="1990" xr:uid="{00000000-0005-0000-0000-000020080000}"/>
    <cellStyle name="60% - ส่วนที่ถูกเน้น3 14" xfId="3431" xr:uid="{00000000-0005-0000-0000-000021080000}"/>
    <cellStyle name="60% - ส่วนที่ถูกเน้น3 15" xfId="3432" xr:uid="{00000000-0005-0000-0000-000022080000}"/>
    <cellStyle name="60% - ส่วนที่ถูกเน้น3 16" xfId="3435" xr:uid="{00000000-0005-0000-0000-000023080000}"/>
    <cellStyle name="60% - ส่วนที่ถูกเน้น3 17" xfId="893" xr:uid="{00000000-0005-0000-0000-000024080000}"/>
    <cellStyle name="60% - ส่วนที่ถูกเน้น3 18" xfId="2469" xr:uid="{00000000-0005-0000-0000-000025080000}"/>
    <cellStyle name="60% - ส่วนที่ถูกเน้น3 19" xfId="3437" xr:uid="{00000000-0005-0000-0000-000026080000}"/>
    <cellStyle name="60% - ส่วนที่ถูกเน้น3 2" xfId="480" xr:uid="{00000000-0005-0000-0000-000027080000}"/>
    <cellStyle name="60% - ส่วนที่ถูกเน้น3 2 2" xfId="2392" xr:uid="{00000000-0005-0000-0000-000028080000}"/>
    <cellStyle name="60% - ส่วนที่ถูกเน้น3 2 3" xfId="2395" xr:uid="{00000000-0005-0000-0000-000029080000}"/>
    <cellStyle name="60% - ส่วนที่ถูกเน้น3 2 4" xfId="3438" xr:uid="{00000000-0005-0000-0000-00002A080000}"/>
    <cellStyle name="60% - ส่วนที่ถูกเน้น3 2 5" xfId="3440" xr:uid="{00000000-0005-0000-0000-00002B080000}"/>
    <cellStyle name="60% - ส่วนที่ถูกเน้น3 2 6" xfId="3441" xr:uid="{00000000-0005-0000-0000-00002C080000}"/>
    <cellStyle name="60% - ส่วนที่ถูกเน้น3 2 7" xfId="3442" xr:uid="{00000000-0005-0000-0000-00002D080000}"/>
    <cellStyle name="60% - ส่วนที่ถูกเน้น3 2 8" xfId="3443" xr:uid="{00000000-0005-0000-0000-00002E080000}"/>
    <cellStyle name="60% - ส่วนที่ถูกเน้น3 2 9" xfId="144" xr:uid="{00000000-0005-0000-0000-00002F080000}"/>
    <cellStyle name="60% - ส่วนที่ถูกเน้น3 20" xfId="3433" xr:uid="{00000000-0005-0000-0000-000030080000}"/>
    <cellStyle name="60% - ส่วนที่ถูกเน้น3 3" xfId="2398" xr:uid="{00000000-0005-0000-0000-000031080000}"/>
    <cellStyle name="60% - ส่วนที่ถูกเน้น3 3 2" xfId="2403" xr:uid="{00000000-0005-0000-0000-000032080000}"/>
    <cellStyle name="60% - ส่วนที่ถูกเน้น3 3 3" xfId="2408" xr:uid="{00000000-0005-0000-0000-000033080000}"/>
    <cellStyle name="60% - ส่วนที่ถูกเน้น3 4" xfId="2411" xr:uid="{00000000-0005-0000-0000-000034080000}"/>
    <cellStyle name="60% - ส่วนที่ถูกเน้น3 4 2" xfId="2415" xr:uid="{00000000-0005-0000-0000-000035080000}"/>
    <cellStyle name="60% - ส่วนที่ถูกเน้น3 4 3" xfId="535" xr:uid="{00000000-0005-0000-0000-000036080000}"/>
    <cellStyle name="60% - ส่วนที่ถูกเน้น3 5" xfId="674" xr:uid="{00000000-0005-0000-0000-000037080000}"/>
    <cellStyle name="60% - ส่วนที่ถูกเน้น3 5 2" xfId="686" xr:uid="{00000000-0005-0000-0000-000038080000}"/>
    <cellStyle name="60% - ส่วนที่ถูกเน้น3 5 3" xfId="549" xr:uid="{00000000-0005-0000-0000-000039080000}"/>
    <cellStyle name="60% - ส่วนที่ถูกเน้น3 6" xfId="696" xr:uid="{00000000-0005-0000-0000-00003A080000}"/>
    <cellStyle name="60% - ส่วนที่ถูกเน้น3 6 2" xfId="2425" xr:uid="{00000000-0005-0000-0000-00003B080000}"/>
    <cellStyle name="60% - ส่วนที่ถูกเน้น3 6 3" xfId="567" xr:uid="{00000000-0005-0000-0000-00003C080000}"/>
    <cellStyle name="60% - ส่วนที่ถูกเน้น3 7" xfId="2430" xr:uid="{00000000-0005-0000-0000-00003D080000}"/>
    <cellStyle name="60% - ส่วนที่ถูกเน้น3 8" xfId="2436" xr:uid="{00000000-0005-0000-0000-00003E080000}"/>
    <cellStyle name="60% - ส่วนที่ถูกเน้น3 9" xfId="2422" xr:uid="{00000000-0005-0000-0000-00003F080000}"/>
    <cellStyle name="60% - ส่วนที่ถูกเน้น4 10" xfId="3445" xr:uid="{00000000-0005-0000-0000-000040080000}"/>
    <cellStyle name="60% - ส่วนที่ถูกเน้น4 11" xfId="3447" xr:uid="{00000000-0005-0000-0000-000041080000}"/>
    <cellStyle name="60% - ส่วนที่ถูกเน้น4 12" xfId="3449" xr:uid="{00000000-0005-0000-0000-000042080000}"/>
    <cellStyle name="60% - ส่วนที่ถูกเน้น4 13" xfId="3451" xr:uid="{00000000-0005-0000-0000-000043080000}"/>
    <cellStyle name="60% - ส่วนที่ถูกเน้น4 14" xfId="2160" xr:uid="{00000000-0005-0000-0000-000044080000}"/>
    <cellStyle name="60% - ส่วนที่ถูกเน้น4 15" xfId="3453" xr:uid="{00000000-0005-0000-0000-000045080000}"/>
    <cellStyle name="60% - ส่วนที่ถูกเน้น4 16" xfId="2455" xr:uid="{00000000-0005-0000-0000-000046080000}"/>
    <cellStyle name="60% - ส่วนที่ถูกเน้น4 17" xfId="2461" xr:uid="{00000000-0005-0000-0000-000047080000}"/>
    <cellStyle name="60% - ส่วนที่ถูกเน้น4 18" xfId="400" xr:uid="{00000000-0005-0000-0000-000048080000}"/>
    <cellStyle name="60% - ส่วนที่ถูกเน้น4 19" xfId="494" xr:uid="{00000000-0005-0000-0000-000049080000}"/>
    <cellStyle name="60% - ส่วนที่ถูกเน้น4 2" xfId="495" xr:uid="{00000000-0005-0000-0000-00004A080000}"/>
    <cellStyle name="60% - ส่วนที่ถูกเน้น4 2 2" xfId="2472" xr:uid="{00000000-0005-0000-0000-00004B080000}"/>
    <cellStyle name="60% - ส่วนที่ถูกเน้น4 2 3" xfId="2475" xr:uid="{00000000-0005-0000-0000-00004C080000}"/>
    <cellStyle name="60% - ส่วนที่ถูกเน้น4 2 4" xfId="3455" xr:uid="{00000000-0005-0000-0000-00004D080000}"/>
    <cellStyle name="60% - ส่วนที่ถูกเน้น4 2 5" xfId="3456" xr:uid="{00000000-0005-0000-0000-00004E080000}"/>
    <cellStyle name="60% - ส่วนที่ถูกเน้น4 2 6" xfId="3457" xr:uid="{00000000-0005-0000-0000-00004F080000}"/>
    <cellStyle name="60% - ส่วนที่ถูกเน้น4 2 7" xfId="3458" xr:uid="{00000000-0005-0000-0000-000050080000}"/>
    <cellStyle name="60% - ส่วนที่ถูกเน้น4 2 8" xfId="3459" xr:uid="{00000000-0005-0000-0000-000051080000}"/>
    <cellStyle name="60% - ส่วนที่ถูกเน้น4 2 9" xfId="3258" xr:uid="{00000000-0005-0000-0000-000052080000}"/>
    <cellStyle name="60% - ส่วนที่ถูกเน้น4 20" xfId="3454" xr:uid="{00000000-0005-0000-0000-000053080000}"/>
    <cellStyle name="60% - ส่วนที่ถูกเน้น4 3" xfId="503" xr:uid="{00000000-0005-0000-0000-000054080000}"/>
    <cellStyle name="60% - ส่วนที่ถูกเน้น4 3 2" xfId="2480" xr:uid="{00000000-0005-0000-0000-000055080000}"/>
    <cellStyle name="60% - ส่วนที่ถูกเน้น4 3 3" xfId="2487" xr:uid="{00000000-0005-0000-0000-000056080000}"/>
    <cellStyle name="60% - ส่วนที่ถูกเน้น4 4" xfId="1745" xr:uid="{00000000-0005-0000-0000-000057080000}"/>
    <cellStyle name="60% - ส่วนที่ถูกเน้น4 4 2" xfId="1810" xr:uid="{00000000-0005-0000-0000-000058080000}"/>
    <cellStyle name="60% - ส่วนที่ถูกเน้น4 4 3" xfId="873" xr:uid="{00000000-0005-0000-0000-000059080000}"/>
    <cellStyle name="60% - ส่วนที่ถูกเน้น4 5" xfId="717" xr:uid="{00000000-0005-0000-0000-00005A080000}"/>
    <cellStyle name="60% - ส่วนที่ถูกเน้น4 5 2" xfId="729" xr:uid="{00000000-0005-0000-0000-00005B080000}"/>
    <cellStyle name="60% - ส่วนที่ถูกเน้น4 5 3" xfId="885" xr:uid="{00000000-0005-0000-0000-00005C080000}"/>
    <cellStyle name="60% - ส่วนที่ถูกเน้น4 6" xfId="739" xr:uid="{00000000-0005-0000-0000-00005D080000}"/>
    <cellStyle name="60% - ส่วนที่ถูกเน้น4 6 2" xfId="2462" xr:uid="{00000000-0005-0000-0000-00005E080000}"/>
    <cellStyle name="60% - ส่วนที่ถูกเน้น4 6 3" xfId="401" xr:uid="{00000000-0005-0000-0000-00005F080000}"/>
    <cellStyle name="60% - ส่วนที่ถูกเน้น4 7" xfId="3460" xr:uid="{00000000-0005-0000-0000-000060080000}"/>
    <cellStyle name="60% - ส่วนที่ถูกเน้น4 8" xfId="3461" xr:uid="{00000000-0005-0000-0000-000061080000}"/>
    <cellStyle name="60% - ส่วนที่ถูกเน้น4 9" xfId="551" xr:uid="{00000000-0005-0000-0000-000062080000}"/>
    <cellStyle name="60% - ส่วนที่ถูกเน้น5 10" xfId="3462" xr:uid="{00000000-0005-0000-0000-000063080000}"/>
    <cellStyle name="60% - ส่วนที่ถูกเน้น5 11" xfId="3463" xr:uid="{00000000-0005-0000-0000-000064080000}"/>
    <cellStyle name="60% - ส่วนที่ถูกเน้น5 12" xfId="3464" xr:uid="{00000000-0005-0000-0000-000065080000}"/>
    <cellStyle name="60% - ส่วนที่ถูกเน้น5 13" xfId="3465" xr:uid="{00000000-0005-0000-0000-000066080000}"/>
    <cellStyle name="60% - ส่วนที่ถูกเน้น5 14" xfId="571" xr:uid="{00000000-0005-0000-0000-000067080000}"/>
    <cellStyle name="60% - ส่วนที่ถูกเน้น5 15" xfId="3467" xr:uid="{00000000-0005-0000-0000-000068080000}"/>
    <cellStyle name="60% - ส่วนที่ถูกเน้น5 16" xfId="3470" xr:uid="{00000000-0005-0000-0000-000069080000}"/>
    <cellStyle name="60% - ส่วนที่ถูกเน้น5 17" xfId="3473" xr:uid="{00000000-0005-0000-0000-00006A080000}"/>
    <cellStyle name="60% - ส่วนที่ถูกเน้น5 18" xfId="312" xr:uid="{00000000-0005-0000-0000-00006B080000}"/>
    <cellStyle name="60% - ส่วนที่ถูกเน้น5 19" xfId="334" xr:uid="{00000000-0005-0000-0000-00006C080000}"/>
    <cellStyle name="60% - ส่วนที่ถูกเน้น5 2" xfId="513" xr:uid="{00000000-0005-0000-0000-00006D080000}"/>
    <cellStyle name="60% - ส่วนที่ถูกเน้น5 2 2" xfId="2540" xr:uid="{00000000-0005-0000-0000-00006E080000}"/>
    <cellStyle name="60% - ส่วนที่ถูกเน้น5 2 3" xfId="2546" xr:uid="{00000000-0005-0000-0000-00006F080000}"/>
    <cellStyle name="60% - ส่วนที่ถูกเน้น5 2 4" xfId="3474" xr:uid="{00000000-0005-0000-0000-000070080000}"/>
    <cellStyle name="60% - ส่วนที่ถูกเน้น5 2 5" xfId="1499" xr:uid="{00000000-0005-0000-0000-000071080000}"/>
    <cellStyle name="60% - ส่วนที่ถูกเน้น5 2 6" xfId="1505" xr:uid="{00000000-0005-0000-0000-000072080000}"/>
    <cellStyle name="60% - ส่วนที่ถูกเน้น5 2 7" xfId="1589" xr:uid="{00000000-0005-0000-0000-000073080000}"/>
    <cellStyle name="60% - ส่วนที่ถูกเน้น5 2 8" xfId="100" xr:uid="{00000000-0005-0000-0000-000074080000}"/>
    <cellStyle name="60% - ส่วนที่ถูกเน้น5 2 9" xfId="3475" xr:uid="{00000000-0005-0000-0000-000075080000}"/>
    <cellStyle name="60% - ส่วนที่ถูกเน้น5 20" xfId="3468" xr:uid="{00000000-0005-0000-0000-000076080000}"/>
    <cellStyle name="60% - ส่วนที่ถูกเน้น5 3" xfId="2548" xr:uid="{00000000-0005-0000-0000-000077080000}"/>
    <cellStyle name="60% - ส่วนที่ถูกเน้น5 3 2" xfId="2555" xr:uid="{00000000-0005-0000-0000-000078080000}"/>
    <cellStyle name="60% - ส่วนที่ถูกเน้น5 3 3" xfId="2566" xr:uid="{00000000-0005-0000-0000-000079080000}"/>
    <cellStyle name="60% - ส่วนที่ถูกเน้น5 4" xfId="2569" xr:uid="{00000000-0005-0000-0000-00007A080000}"/>
    <cellStyle name="60% - ส่วนที่ถูกเน้น5 4 2" xfId="2574" xr:uid="{00000000-0005-0000-0000-00007B080000}"/>
    <cellStyle name="60% - ส่วนที่ถูกเน้น5 4 3" xfId="1036" xr:uid="{00000000-0005-0000-0000-00007C080000}"/>
    <cellStyle name="60% - ส่วนที่ถูกเน้น5 5" xfId="755" xr:uid="{00000000-0005-0000-0000-00007D080000}"/>
    <cellStyle name="60% - ส่วนที่ถูกเน้น5 5 2" xfId="267" xr:uid="{00000000-0005-0000-0000-00007E080000}"/>
    <cellStyle name="60% - ส่วนที่ถูกเน้น5 5 3" xfId="57" xr:uid="{00000000-0005-0000-0000-00007F080000}"/>
    <cellStyle name="60% - ส่วนที่ถูกเน้น5 6" xfId="764" xr:uid="{00000000-0005-0000-0000-000080080000}"/>
    <cellStyle name="60% - ส่วนที่ถูกเน้น5 6 2" xfId="1890" xr:uid="{00000000-0005-0000-0000-000081080000}"/>
    <cellStyle name="60% - ส่วนที่ถูกเน้น5 6 3" xfId="1066" xr:uid="{00000000-0005-0000-0000-000082080000}"/>
    <cellStyle name="60% - ส่วนที่ถูกเน้น5 7" xfId="3480" xr:uid="{00000000-0005-0000-0000-000083080000}"/>
    <cellStyle name="60% - ส่วนที่ถูกเน้น5 8" xfId="3483" xr:uid="{00000000-0005-0000-0000-000084080000}"/>
    <cellStyle name="60% - ส่วนที่ถูกเน้น5 9" xfId="3486" xr:uid="{00000000-0005-0000-0000-000085080000}"/>
    <cellStyle name="60% - ส่วนที่ถูกเน้น6 10" xfId="1445" xr:uid="{00000000-0005-0000-0000-000086080000}"/>
    <cellStyle name="60% - ส่วนที่ถูกเน้น6 11" xfId="3487" xr:uid="{00000000-0005-0000-0000-000087080000}"/>
    <cellStyle name="60% - ส่วนที่ถูกเน้น6 12" xfId="3488" xr:uid="{00000000-0005-0000-0000-000088080000}"/>
    <cellStyle name="60% - ส่วนที่ถูกเน้น6 13" xfId="3489" xr:uid="{00000000-0005-0000-0000-000089080000}"/>
    <cellStyle name="60% - ส่วนที่ถูกเน้น6 14" xfId="3490" xr:uid="{00000000-0005-0000-0000-00008A080000}"/>
    <cellStyle name="60% - ส่วนที่ถูกเน้น6 15" xfId="3491" xr:uid="{00000000-0005-0000-0000-00008B080000}"/>
    <cellStyle name="60% - ส่วนที่ถูกเน้น6 16" xfId="3493" xr:uid="{00000000-0005-0000-0000-00008C080000}"/>
    <cellStyle name="60% - ส่วนที่ถูกเน้น6 17" xfId="3494" xr:uid="{00000000-0005-0000-0000-00008D080000}"/>
    <cellStyle name="60% - ส่วนที่ถูกเน้น6 18" xfId="3495" xr:uid="{00000000-0005-0000-0000-00008E080000}"/>
    <cellStyle name="60% - ส่วนที่ถูกเน้น6 19" xfId="3496" xr:uid="{00000000-0005-0000-0000-00008F080000}"/>
    <cellStyle name="60% - ส่วนที่ถูกเน้น6 2" xfId="21" xr:uid="{00000000-0005-0000-0000-000090080000}"/>
    <cellStyle name="60% - ส่วนที่ถูกเน้น6 2 2" xfId="304" xr:uid="{00000000-0005-0000-0000-000091080000}"/>
    <cellStyle name="60% - ส่วนที่ถูกเน้น6 2 3" xfId="327" xr:uid="{00000000-0005-0000-0000-000092080000}"/>
    <cellStyle name="60% - ส่วนที่ถูกเน้น6 2 4" xfId="3348" xr:uid="{00000000-0005-0000-0000-000093080000}"/>
    <cellStyle name="60% - ส่วนที่ถูกเน้น6 2 5" xfId="1738" xr:uid="{00000000-0005-0000-0000-000094080000}"/>
    <cellStyle name="60% - ส่วนที่ถูกเน้น6 2 6" xfId="1748" xr:uid="{00000000-0005-0000-0000-000095080000}"/>
    <cellStyle name="60% - ส่วนที่ถูกเน้น6 2 7" xfId="1752" xr:uid="{00000000-0005-0000-0000-000096080000}"/>
    <cellStyle name="60% - ส่วนที่ถูกเน้น6 2 8" xfId="1756" xr:uid="{00000000-0005-0000-0000-000097080000}"/>
    <cellStyle name="60% - ส่วนที่ถูกเน้น6 2 9" xfId="3498" xr:uid="{00000000-0005-0000-0000-000098080000}"/>
    <cellStyle name="60% - ส่วนที่ถูกเน้น6 20" xfId="3492" xr:uid="{00000000-0005-0000-0000-000099080000}"/>
    <cellStyle name="60% - ส่วนที่ถูกเน้น6 3" xfId="2641" xr:uid="{00000000-0005-0000-0000-00009A080000}"/>
    <cellStyle name="60% - ส่วนที่ถูกเน้น6 3 2" xfId="1510" xr:uid="{00000000-0005-0000-0000-00009B080000}"/>
    <cellStyle name="60% - ส่วนที่ถูกเน้น6 3 3" xfId="1530" xr:uid="{00000000-0005-0000-0000-00009C080000}"/>
    <cellStyle name="60% - ส่วนที่ถูกเน้น6 4" xfId="2644" xr:uid="{00000000-0005-0000-0000-00009D080000}"/>
    <cellStyle name="60% - ส่วนที่ถูกเน้น6 4 2" xfId="292" xr:uid="{00000000-0005-0000-0000-00009E080000}"/>
    <cellStyle name="60% - ส่วนที่ถูกเน้น6 4 3" xfId="1290" xr:uid="{00000000-0005-0000-0000-00009F080000}"/>
    <cellStyle name="60% - ส่วนที่ถูกเน้น6 5" xfId="84" xr:uid="{00000000-0005-0000-0000-0000A0080000}"/>
    <cellStyle name="60% - ส่วนที่ถูกเน้น6 5 2" xfId="783" xr:uid="{00000000-0005-0000-0000-0000A1080000}"/>
    <cellStyle name="60% - ส่วนที่ถูกเน้น6 5 3" xfId="1307" xr:uid="{00000000-0005-0000-0000-0000A2080000}"/>
    <cellStyle name="60% - ส่วนที่ถูกเน้น6 6" xfId="792" xr:uid="{00000000-0005-0000-0000-0000A3080000}"/>
    <cellStyle name="60% - ส่วนที่ถูกเน้น6 6 2" xfId="1700" xr:uid="{00000000-0005-0000-0000-0000A4080000}"/>
    <cellStyle name="60% - ส่วนที่ถูกเน้น6 6 3" xfId="1317" xr:uid="{00000000-0005-0000-0000-0000A5080000}"/>
    <cellStyle name="60% - ส่วนที่ถูกเน้น6 7" xfId="3501" xr:uid="{00000000-0005-0000-0000-0000A6080000}"/>
    <cellStyle name="60% - ส่วนที่ถูกเน้น6 8" xfId="3502" xr:uid="{00000000-0005-0000-0000-0000A7080000}"/>
    <cellStyle name="60% - ส่วนที่ถูกเน้น6 9" xfId="3503" xr:uid="{00000000-0005-0000-0000-0000A8080000}"/>
    <cellStyle name="75" xfId="3505" xr:uid="{00000000-0005-0000-0000-0000A9080000}"/>
    <cellStyle name="À¤ã×èí§ëáòâ¨øå" xfId="1366" xr:uid="{00000000-0005-0000-0000-0000AA080000}"/>
    <cellStyle name="À¤ã×èí§ëáòâà»í" xfId="3507" xr:uid="{00000000-0005-0000-0000-0000AB080000}"/>
    <cellStyle name="À¤ã×èí§ëáòâê¡ø" xfId="37" xr:uid="{00000000-0005-0000-0000-0000AC080000}"/>
    <cellStyle name="Accent1 10" xfId="3509" xr:uid="{00000000-0005-0000-0000-0000AD080000}"/>
    <cellStyle name="Accent1 11" xfId="3511" xr:uid="{00000000-0005-0000-0000-0000AE080000}"/>
    <cellStyle name="Accent1 12" xfId="3512" xr:uid="{00000000-0005-0000-0000-0000AF080000}"/>
    <cellStyle name="Accent1 13" xfId="3513" xr:uid="{00000000-0005-0000-0000-0000B0080000}"/>
    <cellStyle name="Accent1 14" xfId="3374" xr:uid="{00000000-0005-0000-0000-0000B1080000}"/>
    <cellStyle name="Accent1 15" xfId="3377" xr:uid="{00000000-0005-0000-0000-0000B2080000}"/>
    <cellStyle name="Accent1 16" xfId="3515" xr:uid="{00000000-0005-0000-0000-0000B3080000}"/>
    <cellStyle name="Accent1 17" xfId="315" xr:uid="{00000000-0005-0000-0000-0000B4080000}"/>
    <cellStyle name="Accent1 2" xfId="2726" xr:uid="{00000000-0005-0000-0000-0000B5080000}"/>
    <cellStyle name="Accent1 3" xfId="3518" xr:uid="{00000000-0005-0000-0000-0000B6080000}"/>
    <cellStyle name="Accent1 4" xfId="3520" xr:uid="{00000000-0005-0000-0000-0000B7080000}"/>
    <cellStyle name="Accent1 5" xfId="582" xr:uid="{00000000-0005-0000-0000-0000B8080000}"/>
    <cellStyle name="Accent1 6" xfId="3522" xr:uid="{00000000-0005-0000-0000-0000B9080000}"/>
    <cellStyle name="Accent1 7" xfId="3524" xr:uid="{00000000-0005-0000-0000-0000BA080000}"/>
    <cellStyle name="Accent1 8" xfId="3525" xr:uid="{00000000-0005-0000-0000-0000BB080000}"/>
    <cellStyle name="Accent1 9" xfId="1194" xr:uid="{00000000-0005-0000-0000-0000BC080000}"/>
    <cellStyle name="Accent2 10" xfId="3528" xr:uid="{00000000-0005-0000-0000-0000BD080000}"/>
    <cellStyle name="Accent2 11" xfId="3530" xr:uid="{00000000-0005-0000-0000-0000BE080000}"/>
    <cellStyle name="Accent2 12" xfId="3532" xr:uid="{00000000-0005-0000-0000-0000BF080000}"/>
    <cellStyle name="Accent2 13" xfId="3533" xr:uid="{00000000-0005-0000-0000-0000C0080000}"/>
    <cellStyle name="Accent2 14" xfId="3536" xr:uid="{00000000-0005-0000-0000-0000C1080000}"/>
    <cellStyle name="Accent2 15" xfId="3537" xr:uid="{00000000-0005-0000-0000-0000C2080000}"/>
    <cellStyle name="Accent2 16" xfId="3538" xr:uid="{00000000-0005-0000-0000-0000C3080000}"/>
    <cellStyle name="Accent2 17" xfId="1708" xr:uid="{00000000-0005-0000-0000-0000C4080000}"/>
    <cellStyle name="Accent2 2" xfId="3540" xr:uid="{00000000-0005-0000-0000-0000C5080000}"/>
    <cellStyle name="Accent2 3" xfId="3546" xr:uid="{00000000-0005-0000-0000-0000C6080000}"/>
    <cellStyle name="Accent2 4" xfId="3549" xr:uid="{00000000-0005-0000-0000-0000C7080000}"/>
    <cellStyle name="Accent2 5" xfId="3552" xr:uid="{00000000-0005-0000-0000-0000C8080000}"/>
    <cellStyle name="Accent2 6" xfId="3555" xr:uid="{00000000-0005-0000-0000-0000C9080000}"/>
    <cellStyle name="Accent2 7" xfId="3559" xr:uid="{00000000-0005-0000-0000-0000CA080000}"/>
    <cellStyle name="Accent2 8" xfId="3562" xr:uid="{00000000-0005-0000-0000-0000CB080000}"/>
    <cellStyle name="Accent2 9" xfId="239" xr:uid="{00000000-0005-0000-0000-0000CC080000}"/>
    <cellStyle name="Accent3 10" xfId="3286" xr:uid="{00000000-0005-0000-0000-0000CD080000}"/>
    <cellStyle name="Accent3 11" xfId="3565" xr:uid="{00000000-0005-0000-0000-0000CE080000}"/>
    <cellStyle name="Accent3 12" xfId="3567" xr:uid="{00000000-0005-0000-0000-0000CF080000}"/>
    <cellStyle name="Accent3 13" xfId="3569" xr:uid="{00000000-0005-0000-0000-0000D0080000}"/>
    <cellStyle name="Accent3 14" xfId="2957" xr:uid="{00000000-0005-0000-0000-0000D1080000}"/>
    <cellStyle name="Accent3 15" xfId="2961" xr:uid="{00000000-0005-0000-0000-0000D2080000}"/>
    <cellStyle name="Accent3 16" xfId="2965" xr:uid="{00000000-0005-0000-0000-0000D3080000}"/>
    <cellStyle name="Accent3 17" xfId="3572" xr:uid="{00000000-0005-0000-0000-0000D4080000}"/>
    <cellStyle name="Accent3 2" xfId="3235" xr:uid="{00000000-0005-0000-0000-0000D5080000}"/>
    <cellStyle name="Accent3 3" xfId="3240" xr:uid="{00000000-0005-0000-0000-0000D6080000}"/>
    <cellStyle name="Accent3 4" xfId="3243" xr:uid="{00000000-0005-0000-0000-0000D7080000}"/>
    <cellStyle name="Accent3 5" xfId="408" xr:uid="{00000000-0005-0000-0000-0000D8080000}"/>
    <cellStyle name="Accent3 6" xfId="3249" xr:uid="{00000000-0005-0000-0000-0000D9080000}"/>
    <cellStyle name="Accent3 7" xfId="2036" xr:uid="{00000000-0005-0000-0000-0000DA080000}"/>
    <cellStyle name="Accent3 8" xfId="2556" xr:uid="{00000000-0005-0000-0000-0000DB080000}"/>
    <cellStyle name="Accent3 9" xfId="2813" xr:uid="{00000000-0005-0000-0000-0000DC080000}"/>
    <cellStyle name="Accent4 10" xfId="3574" xr:uid="{00000000-0005-0000-0000-0000DD080000}"/>
    <cellStyle name="Accent4 11" xfId="3578" xr:uid="{00000000-0005-0000-0000-0000DE080000}"/>
    <cellStyle name="Accent4 12" xfId="3580" xr:uid="{00000000-0005-0000-0000-0000DF080000}"/>
    <cellStyle name="Accent4 13" xfId="3584" xr:uid="{00000000-0005-0000-0000-0000E0080000}"/>
    <cellStyle name="Accent4 14" xfId="3588" xr:uid="{00000000-0005-0000-0000-0000E1080000}"/>
    <cellStyle name="Accent4 15" xfId="3591" xr:uid="{00000000-0005-0000-0000-0000E2080000}"/>
    <cellStyle name="Accent4 16" xfId="3594" xr:uid="{00000000-0005-0000-0000-0000E3080000}"/>
    <cellStyle name="Accent4 17" xfId="3597" xr:uid="{00000000-0005-0000-0000-0000E4080000}"/>
    <cellStyle name="Accent4 2" xfId="2060" xr:uid="{00000000-0005-0000-0000-0000E5080000}"/>
    <cellStyle name="Accent4 3" xfId="2066" xr:uid="{00000000-0005-0000-0000-0000E6080000}"/>
    <cellStyle name="Accent4 4" xfId="2070" xr:uid="{00000000-0005-0000-0000-0000E7080000}"/>
    <cellStyle name="Accent4 5" xfId="3598" xr:uid="{00000000-0005-0000-0000-0000E8080000}"/>
    <cellStyle name="Accent4 6" xfId="3599" xr:uid="{00000000-0005-0000-0000-0000E9080000}"/>
    <cellStyle name="Accent4 7" xfId="3600" xr:uid="{00000000-0005-0000-0000-0000EA080000}"/>
    <cellStyle name="Accent4 8" xfId="3601" xr:uid="{00000000-0005-0000-0000-0000EB080000}"/>
    <cellStyle name="Accent4 9" xfId="3602" xr:uid="{00000000-0005-0000-0000-0000EC080000}"/>
    <cellStyle name="Accent5 10" xfId="3603" xr:uid="{00000000-0005-0000-0000-0000ED080000}"/>
    <cellStyle name="Accent5 11" xfId="3605" xr:uid="{00000000-0005-0000-0000-0000EE080000}"/>
    <cellStyle name="Accent5 12" xfId="3607" xr:uid="{00000000-0005-0000-0000-0000EF080000}"/>
    <cellStyle name="Accent5 13" xfId="2992" xr:uid="{00000000-0005-0000-0000-0000F0080000}"/>
    <cellStyle name="Accent5 14" xfId="3609" xr:uid="{00000000-0005-0000-0000-0000F1080000}"/>
    <cellStyle name="Accent5 15" xfId="1802" xr:uid="{00000000-0005-0000-0000-0000F2080000}"/>
    <cellStyle name="Accent5 16" xfId="1883" xr:uid="{00000000-0005-0000-0000-0000F3080000}"/>
    <cellStyle name="Accent5 17" xfId="1060" xr:uid="{00000000-0005-0000-0000-0000F4080000}"/>
    <cellStyle name="Accent5 2" xfId="3612" xr:uid="{00000000-0005-0000-0000-0000F5080000}"/>
    <cellStyle name="Accent5 3" xfId="3613" xr:uid="{00000000-0005-0000-0000-0000F6080000}"/>
    <cellStyle name="Accent5 4" xfId="3615" xr:uid="{00000000-0005-0000-0000-0000F7080000}"/>
    <cellStyle name="Accent5 5" xfId="3617" xr:uid="{00000000-0005-0000-0000-0000F8080000}"/>
    <cellStyle name="Accent5 6" xfId="3619" xr:uid="{00000000-0005-0000-0000-0000F9080000}"/>
    <cellStyle name="Accent5 7" xfId="3621" xr:uid="{00000000-0005-0000-0000-0000FA080000}"/>
    <cellStyle name="Accent5 8" xfId="3622" xr:uid="{00000000-0005-0000-0000-0000FB080000}"/>
    <cellStyle name="Accent5 9" xfId="3623" xr:uid="{00000000-0005-0000-0000-0000FC080000}"/>
    <cellStyle name="Accent6 10" xfId="3625" xr:uid="{00000000-0005-0000-0000-0000FD080000}"/>
    <cellStyle name="Accent6 11" xfId="3628" xr:uid="{00000000-0005-0000-0000-0000FE080000}"/>
    <cellStyle name="Accent6 12" xfId="3632" xr:uid="{00000000-0005-0000-0000-0000FF080000}"/>
    <cellStyle name="Accent6 13" xfId="3021" xr:uid="{00000000-0005-0000-0000-000000090000}"/>
    <cellStyle name="Accent6 14" xfId="3028" xr:uid="{00000000-0005-0000-0000-000001090000}"/>
    <cellStyle name="Accent6 15" xfId="3422" xr:uid="{00000000-0005-0000-0000-000002090000}"/>
    <cellStyle name="Accent6 16" xfId="1242" xr:uid="{00000000-0005-0000-0000-000003090000}"/>
    <cellStyle name="Accent6 17" xfId="3634" xr:uid="{00000000-0005-0000-0000-000004090000}"/>
    <cellStyle name="Accent6 2" xfId="3636" xr:uid="{00000000-0005-0000-0000-000005090000}"/>
    <cellStyle name="Accent6 3" xfId="3638" xr:uid="{00000000-0005-0000-0000-000006090000}"/>
    <cellStyle name="Accent6 4" xfId="3642" xr:uid="{00000000-0005-0000-0000-000007090000}"/>
    <cellStyle name="Accent6 5" xfId="3644" xr:uid="{00000000-0005-0000-0000-000008090000}"/>
    <cellStyle name="Accent6 6" xfId="3646" xr:uid="{00000000-0005-0000-0000-000009090000}"/>
    <cellStyle name="Accent6 7" xfId="3648" xr:uid="{00000000-0005-0000-0000-00000A090000}"/>
    <cellStyle name="Accent6 8" xfId="1523" xr:uid="{00000000-0005-0000-0000-00000B090000}"/>
    <cellStyle name="Accent6 9" xfId="1591" xr:uid="{00000000-0005-0000-0000-00000C090000}"/>
    <cellStyle name="ÅëÈ­ [0]_laroux" xfId="3236" xr:uid="{00000000-0005-0000-0000-00000D090000}"/>
    <cellStyle name="ÅëÈ­_laroux" xfId="2278" xr:uid="{00000000-0005-0000-0000-00000E090000}"/>
    <cellStyle name="ÄÞ¸¶ [0]_laroux" xfId="3649" xr:uid="{00000000-0005-0000-0000-00000F090000}"/>
    <cellStyle name="ÄÞ¸¶_laroux" xfId="3650" xr:uid="{00000000-0005-0000-0000-000010090000}"/>
    <cellStyle name="Bad 10" xfId="3653" xr:uid="{00000000-0005-0000-0000-000011090000}"/>
    <cellStyle name="Bad 11" xfId="3656" xr:uid="{00000000-0005-0000-0000-000012090000}"/>
    <cellStyle name="Bad 12" xfId="2343" xr:uid="{00000000-0005-0000-0000-000013090000}"/>
    <cellStyle name="Bad 13" xfId="355" xr:uid="{00000000-0005-0000-0000-000014090000}"/>
    <cellStyle name="Bad 14" xfId="1045" xr:uid="{00000000-0005-0000-0000-000015090000}"/>
    <cellStyle name="Bad 15" xfId="1052" xr:uid="{00000000-0005-0000-0000-000016090000}"/>
    <cellStyle name="Bad 16" xfId="427" xr:uid="{00000000-0005-0000-0000-000017090000}"/>
    <cellStyle name="Bad 17" xfId="1111" xr:uid="{00000000-0005-0000-0000-000018090000}"/>
    <cellStyle name="Bad 2" xfId="2259" xr:uid="{00000000-0005-0000-0000-000019090000}"/>
    <cellStyle name="Bad 3" xfId="2265" xr:uid="{00000000-0005-0000-0000-00001A090000}"/>
    <cellStyle name="Bad 4" xfId="1717" xr:uid="{00000000-0005-0000-0000-00001B090000}"/>
    <cellStyle name="Bad 5" xfId="947" xr:uid="{00000000-0005-0000-0000-00001C090000}"/>
    <cellStyle name="Bad 6" xfId="1351" xr:uid="{00000000-0005-0000-0000-00001D090000}"/>
    <cellStyle name="Bad 7" xfId="3659" xr:uid="{00000000-0005-0000-0000-00001E090000}"/>
    <cellStyle name="Bad 8" xfId="2076" xr:uid="{00000000-0005-0000-0000-00001F090000}"/>
    <cellStyle name="Bad 9" xfId="2086" xr:uid="{00000000-0005-0000-0000-000020090000}"/>
    <cellStyle name="ber of montd" xfId="1252" xr:uid="{00000000-0005-0000-0000-000021090000}"/>
    <cellStyle name="Body" xfId="3439" xr:uid="{00000000-0005-0000-0000-000022090000}"/>
    <cellStyle name="Border" xfId="3661" xr:uid="{00000000-0005-0000-0000-000023090000}"/>
    <cellStyle name="Border 2" xfId="3664" xr:uid="{00000000-0005-0000-0000-000024090000}"/>
    <cellStyle name="Border 2 2" xfId="3668" xr:uid="{00000000-0005-0000-0000-000025090000}"/>
    <cellStyle name="Border 3" xfId="3669" xr:uid="{00000000-0005-0000-0000-000026090000}"/>
    <cellStyle name="Ç¥ÁØ_laroux" xfId="3671" xr:uid="{00000000-0005-0000-0000-000027090000}"/>
    <cellStyle name="Calc Currency (0)" xfId="1912" xr:uid="{00000000-0005-0000-0000-000028090000}"/>
    <cellStyle name="Calc Currency (2)" xfId="3191" xr:uid="{00000000-0005-0000-0000-000029090000}"/>
    <cellStyle name="Calc Percent (0)" xfId="3672" xr:uid="{00000000-0005-0000-0000-00002A090000}"/>
    <cellStyle name="Calc Percent (1)" xfId="1788" xr:uid="{00000000-0005-0000-0000-00002B090000}"/>
    <cellStyle name="Calc Percent (2)" xfId="67" xr:uid="{00000000-0005-0000-0000-00002C090000}"/>
    <cellStyle name="Calc Units (0)" xfId="3673" xr:uid="{00000000-0005-0000-0000-00002D090000}"/>
    <cellStyle name="Calc Units (1)" xfId="3674" xr:uid="{00000000-0005-0000-0000-00002E090000}"/>
    <cellStyle name="Calc Units (2)" xfId="740" xr:uid="{00000000-0005-0000-0000-00002F090000}"/>
    <cellStyle name="Calculation 10" xfId="3677" xr:uid="{00000000-0005-0000-0000-000030090000}"/>
    <cellStyle name="Calculation 10 2" xfId="3678" xr:uid="{00000000-0005-0000-0000-000031090000}"/>
    <cellStyle name="Calculation 11" xfId="3680" xr:uid="{00000000-0005-0000-0000-000032090000}"/>
    <cellStyle name="Calculation 11 2" xfId="3681" xr:uid="{00000000-0005-0000-0000-000033090000}"/>
    <cellStyle name="Calculation 12" xfId="3683" xr:uid="{00000000-0005-0000-0000-000034090000}"/>
    <cellStyle name="Calculation 12 2" xfId="3684" xr:uid="{00000000-0005-0000-0000-000035090000}"/>
    <cellStyle name="Calculation 13" xfId="1620" xr:uid="{00000000-0005-0000-0000-000036090000}"/>
    <cellStyle name="Calculation 13 2" xfId="3685" xr:uid="{00000000-0005-0000-0000-000037090000}"/>
    <cellStyle name="Calculation 14" xfId="3687" xr:uid="{00000000-0005-0000-0000-000038090000}"/>
    <cellStyle name="Calculation 14 2" xfId="3688" xr:uid="{00000000-0005-0000-0000-000039090000}"/>
    <cellStyle name="Calculation 15" xfId="3689" xr:uid="{00000000-0005-0000-0000-00003A090000}"/>
    <cellStyle name="Calculation 15 2" xfId="3690" xr:uid="{00000000-0005-0000-0000-00003B090000}"/>
    <cellStyle name="Calculation 16" xfId="3692" xr:uid="{00000000-0005-0000-0000-00003C090000}"/>
    <cellStyle name="Calculation 16 2" xfId="3693" xr:uid="{00000000-0005-0000-0000-00003D090000}"/>
    <cellStyle name="Calculation 17" xfId="3694" xr:uid="{00000000-0005-0000-0000-00003E090000}"/>
    <cellStyle name="Calculation 17 2" xfId="3695" xr:uid="{00000000-0005-0000-0000-00003F090000}"/>
    <cellStyle name="Calculation 2" xfId="3696" xr:uid="{00000000-0005-0000-0000-000040090000}"/>
    <cellStyle name="Calculation 2 2" xfId="3698" xr:uid="{00000000-0005-0000-0000-000041090000}"/>
    <cellStyle name="Calculation 3" xfId="3700" xr:uid="{00000000-0005-0000-0000-000042090000}"/>
    <cellStyle name="Calculation 3 2" xfId="3702" xr:uid="{00000000-0005-0000-0000-000043090000}"/>
    <cellStyle name="Calculation 4" xfId="3704" xr:uid="{00000000-0005-0000-0000-000044090000}"/>
    <cellStyle name="Calculation 4 2" xfId="3706" xr:uid="{00000000-0005-0000-0000-000045090000}"/>
    <cellStyle name="Calculation 5" xfId="3708" xr:uid="{00000000-0005-0000-0000-000046090000}"/>
    <cellStyle name="Calculation 5 2" xfId="3710" xr:uid="{00000000-0005-0000-0000-000047090000}"/>
    <cellStyle name="Calculation 6" xfId="3711" xr:uid="{00000000-0005-0000-0000-000048090000}"/>
    <cellStyle name="Calculation 6 2" xfId="3712" xr:uid="{00000000-0005-0000-0000-000049090000}"/>
    <cellStyle name="Calculation 7" xfId="3188" xr:uid="{00000000-0005-0000-0000-00004A090000}"/>
    <cellStyle name="Calculation 7 2" xfId="3713" xr:uid="{00000000-0005-0000-0000-00004B090000}"/>
    <cellStyle name="Calculation 8" xfId="3716" xr:uid="{00000000-0005-0000-0000-00004C090000}"/>
    <cellStyle name="Calculation 8 2" xfId="3719" xr:uid="{00000000-0005-0000-0000-00004D090000}"/>
    <cellStyle name="Calculation 9" xfId="3722" xr:uid="{00000000-0005-0000-0000-00004E090000}"/>
    <cellStyle name="Calculation 9 2" xfId="3723" xr:uid="{00000000-0005-0000-0000-00004F090000}"/>
    <cellStyle name="category" xfId="3724" xr:uid="{00000000-0005-0000-0000-000050090000}"/>
    <cellStyle name="Change A&amp;ll" xfId="109" xr:uid="{00000000-0005-0000-0000-000051090000}"/>
    <cellStyle name="Change A&amp;ll 2" xfId="3725" xr:uid="{00000000-0005-0000-0000-000052090000}"/>
    <cellStyle name="Check Cell 10" xfId="3728" xr:uid="{00000000-0005-0000-0000-000053090000}"/>
    <cellStyle name="Check Cell 10 2" xfId="930" xr:uid="{00000000-0005-0000-0000-000054090000}"/>
    <cellStyle name="Check Cell 10 3" xfId="940" xr:uid="{00000000-0005-0000-0000-000055090000}"/>
    <cellStyle name="Check Cell 10 4" xfId="3730" xr:uid="{00000000-0005-0000-0000-000056090000}"/>
    <cellStyle name="Check Cell 11" xfId="3733" xr:uid="{00000000-0005-0000-0000-000057090000}"/>
    <cellStyle name="Check Cell 11 2" xfId="910" xr:uid="{00000000-0005-0000-0000-000058090000}"/>
    <cellStyle name="Check Cell 11 3" xfId="956" xr:uid="{00000000-0005-0000-0000-000059090000}"/>
    <cellStyle name="Check Cell 11 4" xfId="3735" xr:uid="{00000000-0005-0000-0000-00005A090000}"/>
    <cellStyle name="Check Cell 12" xfId="3738" xr:uid="{00000000-0005-0000-0000-00005B090000}"/>
    <cellStyle name="Check Cell 12 2" xfId="309" xr:uid="{00000000-0005-0000-0000-00005C090000}"/>
    <cellStyle name="Check Cell 12 3" xfId="330" xr:uid="{00000000-0005-0000-0000-00005D090000}"/>
    <cellStyle name="Check Cell 12 4" xfId="3739" xr:uid="{00000000-0005-0000-0000-00005E090000}"/>
    <cellStyle name="Check Cell 13" xfId="3741" xr:uid="{00000000-0005-0000-0000-00005F090000}"/>
    <cellStyle name="Check Cell 13 2" xfId="1513" xr:uid="{00000000-0005-0000-0000-000060090000}"/>
    <cellStyle name="Check Cell 13 3" xfId="1525" xr:uid="{00000000-0005-0000-0000-000061090000}"/>
    <cellStyle name="Check Cell 13 4" xfId="3743" xr:uid="{00000000-0005-0000-0000-000062090000}"/>
    <cellStyle name="Check Cell 14" xfId="3745" xr:uid="{00000000-0005-0000-0000-000063090000}"/>
    <cellStyle name="Check Cell 14 2" xfId="3748" xr:uid="{00000000-0005-0000-0000-000064090000}"/>
    <cellStyle name="Check Cell 14 3" xfId="1286" xr:uid="{00000000-0005-0000-0000-000065090000}"/>
    <cellStyle name="Check Cell 14 4" xfId="3750" xr:uid="{00000000-0005-0000-0000-000066090000}"/>
    <cellStyle name="Check Cell 15" xfId="3752" xr:uid="{00000000-0005-0000-0000-000067090000}"/>
    <cellStyle name="Check Cell 15 2" xfId="3755" xr:uid="{00000000-0005-0000-0000-000068090000}"/>
    <cellStyle name="Check Cell 15 3" xfId="1303" xr:uid="{00000000-0005-0000-0000-000069090000}"/>
    <cellStyle name="Check Cell 15 4" xfId="3756" xr:uid="{00000000-0005-0000-0000-00006A090000}"/>
    <cellStyle name="Check Cell 16" xfId="3758" xr:uid="{00000000-0005-0000-0000-00006B090000}"/>
    <cellStyle name="Check Cell 16 2" xfId="3759" xr:uid="{00000000-0005-0000-0000-00006C090000}"/>
    <cellStyle name="Check Cell 16 3" xfId="1313" xr:uid="{00000000-0005-0000-0000-00006D090000}"/>
    <cellStyle name="Check Cell 16 4" xfId="3760" xr:uid="{00000000-0005-0000-0000-00006E090000}"/>
    <cellStyle name="Check Cell 17" xfId="3762" xr:uid="{00000000-0005-0000-0000-00006F090000}"/>
    <cellStyle name="Check Cell 17 2" xfId="3763" xr:uid="{00000000-0005-0000-0000-000070090000}"/>
    <cellStyle name="Check Cell 17 3" xfId="3764" xr:uid="{00000000-0005-0000-0000-000071090000}"/>
    <cellStyle name="Check Cell 17 4" xfId="3765" xr:uid="{00000000-0005-0000-0000-000072090000}"/>
    <cellStyle name="Check Cell 2" xfId="3766" xr:uid="{00000000-0005-0000-0000-000073090000}"/>
    <cellStyle name="Check Cell 2 2" xfId="3280" xr:uid="{00000000-0005-0000-0000-000074090000}"/>
    <cellStyle name="Check Cell 2 3" xfId="458" xr:uid="{00000000-0005-0000-0000-000075090000}"/>
    <cellStyle name="Check Cell 2 4" xfId="1276" xr:uid="{00000000-0005-0000-0000-000076090000}"/>
    <cellStyle name="Check Cell 3" xfId="3767" xr:uid="{00000000-0005-0000-0000-000077090000}"/>
    <cellStyle name="Check Cell 3 2" xfId="3768" xr:uid="{00000000-0005-0000-0000-000078090000}"/>
    <cellStyle name="Check Cell 3 3" xfId="707" xr:uid="{00000000-0005-0000-0000-000079090000}"/>
    <cellStyle name="Check Cell 3 4" xfId="749" xr:uid="{00000000-0005-0000-0000-00007A090000}"/>
    <cellStyle name="Check Cell 4" xfId="3769" xr:uid="{00000000-0005-0000-0000-00007B090000}"/>
    <cellStyle name="Check Cell 4 2" xfId="3771" xr:uid="{00000000-0005-0000-0000-00007C090000}"/>
    <cellStyle name="Check Cell 4 3" xfId="3774" xr:uid="{00000000-0005-0000-0000-00007D090000}"/>
    <cellStyle name="Check Cell 4 4" xfId="3776" xr:uid="{00000000-0005-0000-0000-00007E090000}"/>
    <cellStyle name="Check Cell 5" xfId="3777" xr:uid="{00000000-0005-0000-0000-00007F090000}"/>
    <cellStyle name="Check Cell 5 2" xfId="3778" xr:uid="{00000000-0005-0000-0000-000080090000}"/>
    <cellStyle name="Check Cell 5 3" xfId="3781" xr:uid="{00000000-0005-0000-0000-000081090000}"/>
    <cellStyle name="Check Cell 5 4" xfId="3782" xr:uid="{00000000-0005-0000-0000-000082090000}"/>
    <cellStyle name="Check Cell 6" xfId="3783" xr:uid="{00000000-0005-0000-0000-000083090000}"/>
    <cellStyle name="Check Cell 6 2" xfId="404" xr:uid="{00000000-0005-0000-0000-000084090000}"/>
    <cellStyle name="Check Cell 6 3" xfId="2033" xr:uid="{00000000-0005-0000-0000-000085090000}"/>
    <cellStyle name="Check Cell 6 4" xfId="2041" xr:uid="{00000000-0005-0000-0000-000086090000}"/>
    <cellStyle name="Check Cell 7" xfId="3785" xr:uid="{00000000-0005-0000-0000-000087090000}"/>
    <cellStyle name="Check Cell 7 2" xfId="3787" xr:uid="{00000000-0005-0000-0000-000088090000}"/>
    <cellStyle name="Check Cell 7 3" xfId="3792" xr:uid="{00000000-0005-0000-0000-000089090000}"/>
    <cellStyle name="Check Cell 7 4" xfId="3795" xr:uid="{00000000-0005-0000-0000-00008A090000}"/>
    <cellStyle name="Check Cell 8" xfId="3797" xr:uid="{00000000-0005-0000-0000-00008B090000}"/>
    <cellStyle name="Check Cell 8 2" xfId="3798" xr:uid="{00000000-0005-0000-0000-00008C090000}"/>
    <cellStyle name="Check Cell 8 3" xfId="3799" xr:uid="{00000000-0005-0000-0000-00008D090000}"/>
    <cellStyle name="Check Cell 8 4" xfId="3800" xr:uid="{00000000-0005-0000-0000-00008E090000}"/>
    <cellStyle name="Check Cell 9" xfId="3802" xr:uid="{00000000-0005-0000-0000-00008F090000}"/>
    <cellStyle name="Check Cell 9 2" xfId="3803" xr:uid="{00000000-0005-0000-0000-000090090000}"/>
    <cellStyle name="Check Cell 9 3" xfId="3805" xr:uid="{00000000-0005-0000-0000-000091090000}"/>
    <cellStyle name="Check Cell 9 4" xfId="3806" xr:uid="{00000000-0005-0000-0000-000092090000}"/>
    <cellStyle name="Column_Title" xfId="3807" xr:uid="{00000000-0005-0000-0000-000093090000}"/>
    <cellStyle name="Comma" xfId="6" builtinId="3"/>
    <cellStyle name="Comma  - Style1" xfId="3808" xr:uid="{00000000-0005-0000-0000-000095090000}"/>
    <cellStyle name="Comma  - Style2" xfId="3809" xr:uid="{00000000-0005-0000-0000-000096090000}"/>
    <cellStyle name="Comma  - Style3" xfId="3811" xr:uid="{00000000-0005-0000-0000-000097090000}"/>
    <cellStyle name="Comma  - Style4" xfId="3812" xr:uid="{00000000-0005-0000-0000-000098090000}"/>
    <cellStyle name="Comma  - Style5" xfId="3813" xr:uid="{00000000-0005-0000-0000-000099090000}"/>
    <cellStyle name="Comma  - Style6" xfId="3686" xr:uid="{00000000-0005-0000-0000-00009A090000}"/>
    <cellStyle name="Comma  - Style7" xfId="3814" xr:uid="{00000000-0005-0000-0000-00009B090000}"/>
    <cellStyle name="Comma  - Style7 2" xfId="3816" xr:uid="{00000000-0005-0000-0000-00009C090000}"/>
    <cellStyle name="Comma  - Style8" xfId="3817" xr:uid="{00000000-0005-0000-0000-00009D090000}"/>
    <cellStyle name="Comma  - Style8 2" xfId="2512" xr:uid="{00000000-0005-0000-0000-00009E090000}"/>
    <cellStyle name="Comma (0.0)" xfId="3818" xr:uid="{00000000-0005-0000-0000-00009F090000}"/>
    <cellStyle name="Comma (0.00)" xfId="3820" xr:uid="{00000000-0005-0000-0000-0000A0090000}"/>
    <cellStyle name="Comma (hidden)" xfId="3821" xr:uid="{00000000-0005-0000-0000-0000A1090000}"/>
    <cellStyle name="Comma (index)" xfId="393" xr:uid="{00000000-0005-0000-0000-0000A2090000}"/>
    <cellStyle name="Comma [0] 2" xfId="3824" xr:uid="{00000000-0005-0000-0000-0000A3090000}"/>
    <cellStyle name="Comma [00]" xfId="924" xr:uid="{00000000-0005-0000-0000-0000A4090000}"/>
    <cellStyle name="Comma 10" xfId="3825" xr:uid="{00000000-0005-0000-0000-0000A5090000}"/>
    <cellStyle name="Comma 10 10" xfId="569" xr:uid="{00000000-0005-0000-0000-0000A6090000}"/>
    <cellStyle name="Comma 10 11" xfId="3466" xr:uid="{00000000-0005-0000-0000-0000A7090000}"/>
    <cellStyle name="Comma 10 12" xfId="3469" xr:uid="{00000000-0005-0000-0000-0000A8090000}"/>
    <cellStyle name="Comma 10 13" xfId="3471" xr:uid="{00000000-0005-0000-0000-0000A9090000}"/>
    <cellStyle name="Comma 10 14" xfId="310" xr:uid="{00000000-0005-0000-0000-0000AA090000}"/>
    <cellStyle name="Comma 10 15" xfId="332" xr:uid="{00000000-0005-0000-0000-0000AB090000}"/>
    <cellStyle name="Comma 10 16" xfId="3827" xr:uid="{00000000-0005-0000-0000-0000AC090000}"/>
    <cellStyle name="Comma 10 2" xfId="3828" xr:uid="{00000000-0005-0000-0000-0000AD090000}"/>
    <cellStyle name="Comma 10 2 2" xfId="3829" xr:uid="{00000000-0005-0000-0000-0000AE090000}"/>
    <cellStyle name="Comma 10 2 2 2" xfId="3173" xr:uid="{00000000-0005-0000-0000-0000AF090000}"/>
    <cellStyle name="Comma 10 2 2 2 2" xfId="3179" xr:uid="{00000000-0005-0000-0000-0000B0090000}"/>
    <cellStyle name="Comma 10 2 2 2 3" xfId="3183" xr:uid="{00000000-0005-0000-0000-0000B1090000}"/>
    <cellStyle name="Comma 10 2 2 2 4" xfId="3830" xr:uid="{00000000-0005-0000-0000-0000B2090000}"/>
    <cellStyle name="Comma 10 2 2 3" xfId="1121" xr:uid="{00000000-0005-0000-0000-0000B3090000}"/>
    <cellStyle name="Comma 10 2 2 4" xfId="1152" xr:uid="{00000000-0005-0000-0000-0000B4090000}"/>
    <cellStyle name="Comma 10 2 3" xfId="2910" xr:uid="{00000000-0005-0000-0000-0000B5090000}"/>
    <cellStyle name="Comma 10 2 4" xfId="3831" xr:uid="{00000000-0005-0000-0000-0000B6090000}"/>
    <cellStyle name="Comma 10 2 5" xfId="1779" xr:uid="{00000000-0005-0000-0000-0000B7090000}"/>
    <cellStyle name="Comma 10 2 6" xfId="3832" xr:uid="{00000000-0005-0000-0000-0000B8090000}"/>
    <cellStyle name="Comma 10 2 7" xfId="2551" xr:uid="{00000000-0005-0000-0000-0000B9090000}"/>
    <cellStyle name="Comma 10 2 8" xfId="2564" xr:uid="{00000000-0005-0000-0000-0000BA090000}"/>
    <cellStyle name="Comma 10 3" xfId="3833" xr:uid="{00000000-0005-0000-0000-0000BB090000}"/>
    <cellStyle name="Comma 10 3 2" xfId="3834" xr:uid="{00000000-0005-0000-0000-0000BC090000}"/>
    <cellStyle name="Comma 10 3 2 2" xfId="3837" xr:uid="{00000000-0005-0000-0000-0000BD090000}"/>
    <cellStyle name="Comma 10 4" xfId="3838" xr:uid="{00000000-0005-0000-0000-0000BE090000}"/>
    <cellStyle name="Comma 10 4 2" xfId="3839" xr:uid="{00000000-0005-0000-0000-0000BF090000}"/>
    <cellStyle name="Comma 10 4 3" xfId="2921" xr:uid="{00000000-0005-0000-0000-0000C0090000}"/>
    <cellStyle name="Comma 10 5" xfId="3840" xr:uid="{00000000-0005-0000-0000-0000C1090000}"/>
    <cellStyle name="Comma 10 5 2" xfId="3841" xr:uid="{00000000-0005-0000-0000-0000C2090000}"/>
    <cellStyle name="Comma 10 5 3" xfId="2925" xr:uid="{00000000-0005-0000-0000-0000C3090000}"/>
    <cellStyle name="Comma 10 6" xfId="3842" xr:uid="{00000000-0005-0000-0000-0000C4090000}"/>
    <cellStyle name="Comma 10 6 2" xfId="3843" xr:uid="{00000000-0005-0000-0000-0000C5090000}"/>
    <cellStyle name="Comma 10 7" xfId="3844" xr:uid="{00000000-0005-0000-0000-0000C6090000}"/>
    <cellStyle name="Comma 10 7 2" xfId="3847" xr:uid="{00000000-0005-0000-0000-0000C7090000}"/>
    <cellStyle name="Comma 10 7 3" xfId="2932" xr:uid="{00000000-0005-0000-0000-0000C8090000}"/>
    <cellStyle name="Comma 10 8" xfId="3177" xr:uid="{00000000-0005-0000-0000-0000C9090000}"/>
    <cellStyle name="Comma 10 9" xfId="3182" xr:uid="{00000000-0005-0000-0000-0000CA090000}"/>
    <cellStyle name="Comma 10_TOP-DI_Q'1_54" xfId="3848" xr:uid="{00000000-0005-0000-0000-0000CB090000}"/>
    <cellStyle name="Comma 11" xfId="3203" xr:uid="{00000000-0005-0000-0000-0000CC090000}"/>
    <cellStyle name="Comma 11 2" xfId="3849" xr:uid="{00000000-0005-0000-0000-0000CD090000}"/>
    <cellStyle name="Comma 11 2 2" xfId="3850" xr:uid="{00000000-0005-0000-0000-0000CE090000}"/>
    <cellStyle name="Comma 11 2 2 2" xfId="3784" xr:uid="{00000000-0005-0000-0000-0000CF090000}"/>
    <cellStyle name="Comma 11 2 2 2 2" xfId="3789" xr:uid="{00000000-0005-0000-0000-0000D0090000}"/>
    <cellStyle name="Comma 11 2 2 2 3" xfId="3790" xr:uid="{00000000-0005-0000-0000-0000D1090000}"/>
    <cellStyle name="Comma 11 2 2 2 4" xfId="3793" xr:uid="{00000000-0005-0000-0000-0000D2090000}"/>
    <cellStyle name="Comma 11 2 2 3" xfId="3796" xr:uid="{00000000-0005-0000-0000-0000D3090000}"/>
    <cellStyle name="Comma 11 2 2 4" xfId="3801" xr:uid="{00000000-0005-0000-0000-0000D4090000}"/>
    <cellStyle name="Comma 11 2 3" xfId="1471" xr:uid="{00000000-0005-0000-0000-0000D5090000}"/>
    <cellStyle name="Comma 11 2 4" xfId="632" xr:uid="{00000000-0005-0000-0000-0000D6090000}"/>
    <cellStyle name="Comma 11 2 5" xfId="1491" xr:uid="{00000000-0005-0000-0000-0000D7090000}"/>
    <cellStyle name="Comma 11 2 6" xfId="1495" xr:uid="{00000000-0005-0000-0000-0000D8090000}"/>
    <cellStyle name="Comma 11 2 7" xfId="1507" xr:uid="{00000000-0005-0000-0000-0000D9090000}"/>
    <cellStyle name="Comma 11 2 8" xfId="1528" xr:uid="{00000000-0005-0000-0000-0000DA090000}"/>
    <cellStyle name="Comma 11 2 9" xfId="1608" xr:uid="{00000000-0005-0000-0000-0000DB090000}"/>
    <cellStyle name="Comma 11 3" xfId="3851" xr:uid="{00000000-0005-0000-0000-0000DC090000}"/>
    <cellStyle name="Comma 11 4" xfId="3852" xr:uid="{00000000-0005-0000-0000-0000DD090000}"/>
    <cellStyle name="Comma 11 4 2" xfId="3853" xr:uid="{00000000-0005-0000-0000-0000DE090000}"/>
    <cellStyle name="Comma 11 4 3" xfId="1836" xr:uid="{00000000-0005-0000-0000-0000DF090000}"/>
    <cellStyle name="Comma 11 5" xfId="3854" xr:uid="{00000000-0005-0000-0000-0000E0090000}"/>
    <cellStyle name="Comma 11 5 2" xfId="3855" xr:uid="{00000000-0005-0000-0000-0000E1090000}"/>
    <cellStyle name="Comma 12" xfId="3206" xr:uid="{00000000-0005-0000-0000-0000E2090000}"/>
    <cellStyle name="Comma 12 2" xfId="3314" xr:uid="{00000000-0005-0000-0000-0000E3090000}"/>
    <cellStyle name="Comma 12 2 2" xfId="3857" xr:uid="{00000000-0005-0000-0000-0000E4090000}"/>
    <cellStyle name="Comma 12 2 2 2" xfId="3861" xr:uid="{00000000-0005-0000-0000-0000E5090000}"/>
    <cellStyle name="Comma 12 2 2 3" xfId="2892" xr:uid="{00000000-0005-0000-0000-0000E6090000}"/>
    <cellStyle name="Comma 12 2 2 4" xfId="2899" xr:uid="{00000000-0005-0000-0000-0000E7090000}"/>
    <cellStyle name="Comma 12 2 3" xfId="2937" xr:uid="{00000000-0005-0000-0000-0000E8090000}"/>
    <cellStyle name="Comma 12 2 4" xfId="2941" xr:uid="{00000000-0005-0000-0000-0000E9090000}"/>
    <cellStyle name="Comma 12 2 5" xfId="2944" xr:uid="{00000000-0005-0000-0000-0000EA090000}"/>
    <cellStyle name="Comma 12 2 5 2" xfId="3392" xr:uid="{00000000-0005-0000-0000-0000EB090000}"/>
    <cellStyle name="Comma 12 3" xfId="3317" xr:uid="{00000000-0005-0000-0000-0000EC090000}"/>
    <cellStyle name="Comma 12 4" xfId="3319" xr:uid="{00000000-0005-0000-0000-0000ED090000}"/>
    <cellStyle name="Comma 12 5" xfId="3321" xr:uid="{00000000-0005-0000-0000-0000EE090000}"/>
    <cellStyle name="Comma 13" xfId="3209" xr:uid="{00000000-0005-0000-0000-0000EF090000}"/>
    <cellStyle name="Comma 13 2" xfId="3862" xr:uid="{00000000-0005-0000-0000-0000F0090000}"/>
    <cellStyle name="Comma 13 2 2" xfId="3570" xr:uid="{00000000-0005-0000-0000-0000F1090000}"/>
    <cellStyle name="Comma 13 2 2 2" xfId="2207" xr:uid="{00000000-0005-0000-0000-0000F2090000}"/>
    <cellStyle name="Comma 13 2 2 2 2" xfId="2180" xr:uid="{00000000-0005-0000-0000-0000F3090000}"/>
    <cellStyle name="Comma 13 2 2 2 3" xfId="2191" xr:uid="{00000000-0005-0000-0000-0000F4090000}"/>
    <cellStyle name="Comma 13 2 2 2 4" xfId="2210" xr:uid="{00000000-0005-0000-0000-0000F5090000}"/>
    <cellStyle name="Comma 13 2 2 3" xfId="3866" xr:uid="{00000000-0005-0000-0000-0000F6090000}"/>
    <cellStyle name="Comma 13 2 2 4" xfId="1548" xr:uid="{00000000-0005-0000-0000-0000F7090000}"/>
    <cellStyle name="Comma 13 2 3" xfId="2958" xr:uid="{00000000-0005-0000-0000-0000F8090000}"/>
    <cellStyle name="Comma 13 2 4" xfId="2962" xr:uid="{00000000-0005-0000-0000-0000F9090000}"/>
    <cellStyle name="Comma 13 2 5" xfId="2966" xr:uid="{00000000-0005-0000-0000-0000FA090000}"/>
    <cellStyle name="Comma 13 2 6" xfId="3573" xr:uid="{00000000-0005-0000-0000-0000FB090000}"/>
    <cellStyle name="Comma 13 2 7" xfId="2488" xr:uid="{00000000-0005-0000-0000-0000FC090000}"/>
    <cellStyle name="Comma 13 2 8" xfId="2493" xr:uid="{00000000-0005-0000-0000-0000FD090000}"/>
    <cellStyle name="Comma 13 2 9" xfId="3867" xr:uid="{00000000-0005-0000-0000-0000FE090000}"/>
    <cellStyle name="Comma 13 3" xfId="3869" xr:uid="{00000000-0005-0000-0000-0000FF090000}"/>
    <cellStyle name="Comma 13 3 2" xfId="3870" xr:uid="{00000000-0005-0000-0000-0000000A0000}"/>
    <cellStyle name="Comma 13 4" xfId="496" xr:uid="{00000000-0005-0000-0000-0000010A0000}"/>
    <cellStyle name="Comma 13 5" xfId="3871" xr:uid="{00000000-0005-0000-0000-0000020A0000}"/>
    <cellStyle name="Comma 13 6" xfId="121" xr:uid="{00000000-0005-0000-0000-0000030A0000}"/>
    <cellStyle name="Comma 13 7" xfId="123" xr:uid="{00000000-0005-0000-0000-0000040A0000}"/>
    <cellStyle name="Comma 13 8" xfId="3872" xr:uid="{00000000-0005-0000-0000-0000050A0000}"/>
    <cellStyle name="Comma 13 9" xfId="3873" xr:uid="{00000000-0005-0000-0000-0000060A0000}"/>
    <cellStyle name="Comma 14" xfId="3874" xr:uid="{00000000-0005-0000-0000-0000070A0000}"/>
    <cellStyle name="Comma 14 2" xfId="3876" xr:uid="{00000000-0005-0000-0000-0000080A0000}"/>
    <cellStyle name="Comma 14 2 2" xfId="3879" xr:uid="{00000000-0005-0000-0000-0000090A0000}"/>
    <cellStyle name="Comma 14 2 2 2" xfId="1918" xr:uid="{00000000-0005-0000-0000-00000A0A0000}"/>
    <cellStyle name="Comma 14 2 2 2 2" xfId="1923" xr:uid="{00000000-0005-0000-0000-00000B0A0000}"/>
    <cellStyle name="Comma 14 2 2 2 3" xfId="1937" xr:uid="{00000000-0005-0000-0000-00000C0A0000}"/>
    <cellStyle name="Comma 14 2 2 2 4" xfId="1945" xr:uid="{00000000-0005-0000-0000-00000D0A0000}"/>
    <cellStyle name="Comma 14 2 2 3" xfId="1428" xr:uid="{00000000-0005-0000-0000-00000E0A0000}"/>
    <cellStyle name="Comma 14 2 2 4" xfId="776" xr:uid="{00000000-0005-0000-0000-00000F0A0000}"/>
    <cellStyle name="Comma 14 2 3" xfId="2978" xr:uid="{00000000-0005-0000-0000-0000100A0000}"/>
    <cellStyle name="Comma 14 2 3 2" xfId="3880" xr:uid="{00000000-0005-0000-0000-0000110A0000}"/>
    <cellStyle name="Comma 14 2 4" xfId="2980" xr:uid="{00000000-0005-0000-0000-0000120A0000}"/>
    <cellStyle name="Comma 14 2 5" xfId="2982" xr:uid="{00000000-0005-0000-0000-0000130A0000}"/>
    <cellStyle name="Comma 14 2 6" xfId="3881" xr:uid="{00000000-0005-0000-0000-0000140A0000}"/>
    <cellStyle name="Comma 14 2 7" xfId="3882" xr:uid="{00000000-0005-0000-0000-0000150A0000}"/>
    <cellStyle name="Comma 14 2 8" xfId="3883" xr:uid="{00000000-0005-0000-0000-0000160A0000}"/>
    <cellStyle name="Comma 14 3" xfId="3885" xr:uid="{00000000-0005-0000-0000-0000170A0000}"/>
    <cellStyle name="Comma 14 3 2" xfId="3888" xr:uid="{00000000-0005-0000-0000-0000180A0000}"/>
    <cellStyle name="Comma 14 4" xfId="3889" xr:uid="{00000000-0005-0000-0000-0000190A0000}"/>
    <cellStyle name="Comma 14 4 2" xfId="577" xr:uid="{00000000-0005-0000-0000-00001A0A0000}"/>
    <cellStyle name="Comma 14 5" xfId="3891" xr:uid="{00000000-0005-0000-0000-00001B0A0000}"/>
    <cellStyle name="Comma 14 5 2" xfId="895" xr:uid="{00000000-0005-0000-0000-00001C0A0000}"/>
    <cellStyle name="Comma 14 6" xfId="422" xr:uid="{00000000-0005-0000-0000-00001D0A0000}"/>
    <cellStyle name="Comma 14 7" xfId="438" xr:uid="{00000000-0005-0000-0000-00001E0A0000}"/>
    <cellStyle name="Comma 15" xfId="3893" xr:uid="{00000000-0005-0000-0000-00001F0A0000}"/>
    <cellStyle name="Comma 15 10" xfId="3896" xr:uid="{00000000-0005-0000-0000-0000200A0000}"/>
    <cellStyle name="Comma 15 2" xfId="3897" xr:uid="{00000000-0005-0000-0000-0000210A0000}"/>
    <cellStyle name="Comma 15 2 2" xfId="3899" xr:uid="{00000000-0005-0000-0000-0000220A0000}"/>
    <cellStyle name="Comma 15 2 2 2" xfId="3902" xr:uid="{00000000-0005-0000-0000-0000230A0000}"/>
    <cellStyle name="Comma 15 2 2 2 2" xfId="3904" xr:uid="{00000000-0005-0000-0000-0000240A0000}"/>
    <cellStyle name="Comma 15 2 2 2 3" xfId="3905" xr:uid="{00000000-0005-0000-0000-0000250A0000}"/>
    <cellStyle name="Comma 15 2 2 2 4" xfId="3906" xr:uid="{00000000-0005-0000-0000-0000260A0000}"/>
    <cellStyle name="Comma 15 2 2 3" xfId="474" xr:uid="{00000000-0005-0000-0000-0000270A0000}"/>
    <cellStyle name="Comma 15 2 2 4" xfId="1850" xr:uid="{00000000-0005-0000-0000-0000280A0000}"/>
    <cellStyle name="Comma 15 2 3" xfId="3907" xr:uid="{00000000-0005-0000-0000-0000290A0000}"/>
    <cellStyle name="Comma 15 2 4" xfId="3908" xr:uid="{00000000-0005-0000-0000-00002A0A0000}"/>
    <cellStyle name="Comma 15 2 5" xfId="51" xr:uid="{00000000-0005-0000-0000-00002B0A0000}"/>
    <cellStyle name="Comma 15 2 6" xfId="3909" xr:uid="{00000000-0005-0000-0000-00002C0A0000}"/>
    <cellStyle name="Comma 15 2 7" xfId="3910" xr:uid="{00000000-0005-0000-0000-00002D0A0000}"/>
    <cellStyle name="Comma 15 2 8" xfId="3912" xr:uid="{00000000-0005-0000-0000-00002E0A0000}"/>
    <cellStyle name="Comma 15 2 9" xfId="3914" xr:uid="{00000000-0005-0000-0000-00002F0A0000}"/>
    <cellStyle name="Comma 15 3" xfId="3915" xr:uid="{00000000-0005-0000-0000-0000300A0000}"/>
    <cellStyle name="Comma 15 4" xfId="3917" xr:uid="{00000000-0005-0000-0000-0000310A0000}"/>
    <cellStyle name="Comma 15 5" xfId="3918" xr:uid="{00000000-0005-0000-0000-0000320A0000}"/>
    <cellStyle name="Comma 15 6" xfId="455" xr:uid="{00000000-0005-0000-0000-0000330A0000}"/>
    <cellStyle name="Comma 15 7" xfId="469" xr:uid="{00000000-0005-0000-0000-0000340A0000}"/>
    <cellStyle name="Comma 15 8" xfId="3307" xr:uid="{00000000-0005-0000-0000-0000350A0000}"/>
    <cellStyle name="Comma 15 9" xfId="3310" xr:uid="{00000000-0005-0000-0000-0000360A0000}"/>
    <cellStyle name="Comma 16" xfId="3919" xr:uid="{00000000-0005-0000-0000-0000370A0000}"/>
    <cellStyle name="Comma 16 2" xfId="3926" xr:uid="{00000000-0005-0000-0000-0000380A0000}"/>
    <cellStyle name="Comma 16 2 2" xfId="3928" xr:uid="{00000000-0005-0000-0000-0000390A0000}"/>
    <cellStyle name="Comma 16 3" xfId="3930" xr:uid="{00000000-0005-0000-0000-00003A0A0000}"/>
    <cellStyle name="Comma 16 4" xfId="3932" xr:uid="{00000000-0005-0000-0000-00003B0A0000}"/>
    <cellStyle name="Comma 16 5" xfId="3934" xr:uid="{00000000-0005-0000-0000-00003C0A0000}"/>
    <cellStyle name="Comma 17" xfId="3936" xr:uid="{00000000-0005-0000-0000-00003D0A0000}"/>
    <cellStyle name="Comma 17 2" xfId="3327" xr:uid="{00000000-0005-0000-0000-00003E0A0000}"/>
    <cellStyle name="Comma 17 2 2" xfId="3938" xr:uid="{00000000-0005-0000-0000-00003F0A0000}"/>
    <cellStyle name="Comma 17 2 2 2" xfId="3941" xr:uid="{00000000-0005-0000-0000-0000400A0000}"/>
    <cellStyle name="Comma 17 2 2 2 2" xfId="1388" xr:uid="{00000000-0005-0000-0000-0000410A0000}"/>
    <cellStyle name="Comma 17 2 2 2 3" xfId="1394" xr:uid="{00000000-0005-0000-0000-0000420A0000}"/>
    <cellStyle name="Comma 17 2 2 2 4" xfId="306" xr:uid="{00000000-0005-0000-0000-0000430A0000}"/>
    <cellStyle name="Comma 17 2 2 3" xfId="3943" xr:uid="{00000000-0005-0000-0000-0000440A0000}"/>
    <cellStyle name="Comma 17 2 2 4" xfId="2154" xr:uid="{00000000-0005-0000-0000-0000450A0000}"/>
    <cellStyle name="Comma 17 2 3" xfId="3945" xr:uid="{00000000-0005-0000-0000-0000460A0000}"/>
    <cellStyle name="Comma 17 2 4" xfId="3947" xr:uid="{00000000-0005-0000-0000-0000470A0000}"/>
    <cellStyle name="Comma 17 2 5" xfId="3949" xr:uid="{00000000-0005-0000-0000-0000480A0000}"/>
    <cellStyle name="Comma 17 2 6" xfId="3171" xr:uid="{00000000-0005-0000-0000-0000490A0000}"/>
    <cellStyle name="Comma 17 2 7" xfId="2002" xr:uid="{00000000-0005-0000-0000-00004A0A0000}"/>
    <cellStyle name="Comma 17 2 8" xfId="3952" xr:uid="{00000000-0005-0000-0000-00004B0A0000}"/>
    <cellStyle name="Comma 17 2 9" xfId="2032" xr:uid="{00000000-0005-0000-0000-00004C0A0000}"/>
    <cellStyle name="Comma 17 3" xfId="3331" xr:uid="{00000000-0005-0000-0000-00004D0A0000}"/>
    <cellStyle name="Comma 17 4" xfId="3335" xr:uid="{00000000-0005-0000-0000-00004E0A0000}"/>
    <cellStyle name="Comma 17 5" xfId="388" xr:uid="{00000000-0005-0000-0000-00004F0A0000}"/>
    <cellStyle name="Comma 17 6" xfId="486" xr:uid="{00000000-0005-0000-0000-0000500A0000}"/>
    <cellStyle name="Comma 17 7" xfId="505" xr:uid="{00000000-0005-0000-0000-0000510A0000}"/>
    <cellStyle name="Comma 17 8" xfId="3340" xr:uid="{00000000-0005-0000-0000-0000520A0000}"/>
    <cellStyle name="Comma 18" xfId="3955" xr:uid="{00000000-0005-0000-0000-0000530A0000}"/>
    <cellStyle name="Comma 18 2" xfId="3957" xr:uid="{00000000-0005-0000-0000-0000540A0000}"/>
    <cellStyle name="Comma 18 2 2" xfId="3959" xr:uid="{00000000-0005-0000-0000-0000550A0000}"/>
    <cellStyle name="Comma 18 3" xfId="3962" xr:uid="{00000000-0005-0000-0000-0000560A0000}"/>
    <cellStyle name="Comma 19" xfId="3965" xr:uid="{00000000-0005-0000-0000-0000570A0000}"/>
    <cellStyle name="Comma 19 2" xfId="3967" xr:uid="{00000000-0005-0000-0000-0000580A0000}"/>
    <cellStyle name="Comma 19 2 2" xfId="3969" xr:uid="{00000000-0005-0000-0000-0000590A0000}"/>
    <cellStyle name="Comma 19 2 2 2" xfId="3592" xr:uid="{00000000-0005-0000-0000-00005A0A0000}"/>
    <cellStyle name="Comma 19 2 2 2 2" xfId="610" xr:uid="{00000000-0005-0000-0000-00005B0A0000}"/>
    <cellStyle name="Comma 19 2 2 2 3" xfId="3970" xr:uid="{00000000-0005-0000-0000-00005C0A0000}"/>
    <cellStyle name="Comma 19 2 2 2 4" xfId="3971" xr:uid="{00000000-0005-0000-0000-00005D0A0000}"/>
    <cellStyle name="Comma 19 2 2 3" xfId="3595" xr:uid="{00000000-0005-0000-0000-00005E0A0000}"/>
    <cellStyle name="Comma 19 2 2 4" xfId="2515" xr:uid="{00000000-0005-0000-0000-00005F0A0000}"/>
    <cellStyle name="Comma 19 2 3" xfId="3972" xr:uid="{00000000-0005-0000-0000-0000600A0000}"/>
    <cellStyle name="Comma 19 2 4" xfId="3973" xr:uid="{00000000-0005-0000-0000-0000610A0000}"/>
    <cellStyle name="Comma 19 2 5" xfId="3974" xr:uid="{00000000-0005-0000-0000-0000620A0000}"/>
    <cellStyle name="Comma 19 2 6" xfId="3975" xr:uid="{00000000-0005-0000-0000-0000630A0000}"/>
    <cellStyle name="Comma 19 2 7" xfId="3977" xr:uid="{00000000-0005-0000-0000-0000640A0000}"/>
    <cellStyle name="Comma 19 2 8" xfId="3978" xr:uid="{00000000-0005-0000-0000-0000650A0000}"/>
    <cellStyle name="Comma 19 2 9" xfId="3979" xr:uid="{00000000-0005-0000-0000-0000660A0000}"/>
    <cellStyle name="Comma 19 3" xfId="3980" xr:uid="{00000000-0005-0000-0000-0000670A0000}"/>
    <cellStyle name="Comma 19 4" xfId="3982" xr:uid="{00000000-0005-0000-0000-0000680A0000}"/>
    <cellStyle name="Comma 19 5" xfId="901" xr:uid="{00000000-0005-0000-0000-0000690A0000}"/>
    <cellStyle name="Comma 19 6" xfId="27" xr:uid="{00000000-0005-0000-0000-00006A0A0000}"/>
    <cellStyle name="Comma 19 7" xfId="524" xr:uid="{00000000-0005-0000-0000-00006B0A0000}"/>
    <cellStyle name="Comma 19 8" xfId="1696" xr:uid="{00000000-0005-0000-0000-00006C0A0000}"/>
    <cellStyle name="Comma 2" xfId="3247" xr:uid="{00000000-0005-0000-0000-00006D0A0000}"/>
    <cellStyle name="Comma 2 10" xfId="386" xr:uid="{00000000-0005-0000-0000-00006E0A0000}"/>
    <cellStyle name="Comma 2 11" xfId="3985" xr:uid="{00000000-0005-0000-0000-00006F0A0000}"/>
    <cellStyle name="Comma 2 12" xfId="3988" xr:uid="{00000000-0005-0000-0000-0000700A0000}"/>
    <cellStyle name="Comma 2 13" xfId="2681" xr:uid="{00000000-0005-0000-0000-0000710A0000}"/>
    <cellStyle name="Comma 2 14" xfId="2684" xr:uid="{00000000-0005-0000-0000-0000720A0000}"/>
    <cellStyle name="Comma 2 15" xfId="3989" xr:uid="{00000000-0005-0000-0000-0000730A0000}"/>
    <cellStyle name="Comma 2 16" xfId="3992" xr:uid="{00000000-0005-0000-0000-0000740A0000}"/>
    <cellStyle name="Comma 2 16 2" xfId="3995" xr:uid="{00000000-0005-0000-0000-0000750A0000}"/>
    <cellStyle name="Comma 2 16 3" xfId="3996" xr:uid="{00000000-0005-0000-0000-0000760A0000}"/>
    <cellStyle name="Comma 2 17" xfId="3997" xr:uid="{00000000-0005-0000-0000-0000770A0000}"/>
    <cellStyle name="Comma 2 17 2" xfId="4000" xr:uid="{00000000-0005-0000-0000-0000780A0000}"/>
    <cellStyle name="Comma 2 18" xfId="4001" xr:uid="{00000000-0005-0000-0000-0000790A0000}"/>
    <cellStyle name="Comma 2 19" xfId="3093" xr:uid="{00000000-0005-0000-0000-00007A0A0000}"/>
    <cellStyle name="Comma 2 2" xfId="4003" xr:uid="{00000000-0005-0000-0000-00007B0A0000}"/>
    <cellStyle name="Comma 2 2 10" xfId="4004" xr:uid="{00000000-0005-0000-0000-00007C0A0000}"/>
    <cellStyle name="Comma 2 2 10 2" xfId="2823" xr:uid="{00000000-0005-0000-0000-00007D0A0000}"/>
    <cellStyle name="Comma 2 2 10 2 2" xfId="4005" xr:uid="{00000000-0005-0000-0000-00007E0A0000}"/>
    <cellStyle name="Comma 2 2 10 3" xfId="368" xr:uid="{00000000-0005-0000-0000-00007F0A0000}"/>
    <cellStyle name="Comma 2 2 10 4" xfId="4006" xr:uid="{00000000-0005-0000-0000-0000800A0000}"/>
    <cellStyle name="Comma 2 2 10 5" xfId="4007" xr:uid="{00000000-0005-0000-0000-0000810A0000}"/>
    <cellStyle name="Comma 2 2 10 6" xfId="4008" xr:uid="{00000000-0005-0000-0000-0000820A0000}"/>
    <cellStyle name="Comma 2 2 10 7" xfId="4009" xr:uid="{00000000-0005-0000-0000-0000830A0000}"/>
    <cellStyle name="Comma 2 2 11" xfId="4010" xr:uid="{00000000-0005-0000-0000-0000840A0000}"/>
    <cellStyle name="Comma 2 2 11 2" xfId="2829" xr:uid="{00000000-0005-0000-0000-0000850A0000}"/>
    <cellStyle name="Comma 2 2 11 3" xfId="4011" xr:uid="{00000000-0005-0000-0000-0000860A0000}"/>
    <cellStyle name="Comma 2 2 11 4" xfId="4013" xr:uid="{00000000-0005-0000-0000-0000870A0000}"/>
    <cellStyle name="Comma 2 2 12" xfId="379" xr:uid="{00000000-0005-0000-0000-0000880A0000}"/>
    <cellStyle name="Comma 2 2 12 2" xfId="2832" xr:uid="{00000000-0005-0000-0000-0000890A0000}"/>
    <cellStyle name="Comma 2 2 12 3" xfId="4015" xr:uid="{00000000-0005-0000-0000-00008A0A0000}"/>
    <cellStyle name="Comma 2 2 12 4" xfId="2254" xr:uid="{00000000-0005-0000-0000-00008B0A0000}"/>
    <cellStyle name="Comma 2 2 13" xfId="1126" xr:uid="{00000000-0005-0000-0000-00008C0A0000}"/>
    <cellStyle name="Comma 2 2 13 2" xfId="1138" xr:uid="{00000000-0005-0000-0000-00008D0A0000}"/>
    <cellStyle name="Comma 2 2 13 3" xfId="4016" xr:uid="{00000000-0005-0000-0000-00008E0A0000}"/>
    <cellStyle name="Comma 2 2 13 4" xfId="4017" xr:uid="{00000000-0005-0000-0000-00008F0A0000}"/>
    <cellStyle name="Comma 2 2 14" xfId="1154" xr:uid="{00000000-0005-0000-0000-0000900A0000}"/>
    <cellStyle name="Comma 2 2 14 2" xfId="4018" xr:uid="{00000000-0005-0000-0000-0000910A0000}"/>
    <cellStyle name="Comma 2 2 14 3" xfId="4019" xr:uid="{00000000-0005-0000-0000-0000920A0000}"/>
    <cellStyle name="Comma 2 2 14 4" xfId="4020" xr:uid="{00000000-0005-0000-0000-0000930A0000}"/>
    <cellStyle name="Comma 2 2 15" xfId="2045" xr:uid="{00000000-0005-0000-0000-0000940A0000}"/>
    <cellStyle name="Comma 2 2 15 2" xfId="127" xr:uid="{00000000-0005-0000-0000-0000950A0000}"/>
    <cellStyle name="Comma 2 2 15 3" xfId="4021" xr:uid="{00000000-0005-0000-0000-0000960A0000}"/>
    <cellStyle name="Comma 2 2 15 4" xfId="4024" xr:uid="{00000000-0005-0000-0000-0000970A0000}"/>
    <cellStyle name="Comma 2 2 16" xfId="1841" xr:uid="{00000000-0005-0000-0000-0000980A0000}"/>
    <cellStyle name="Comma 2 2 16 2" xfId="4027" xr:uid="{00000000-0005-0000-0000-0000990A0000}"/>
    <cellStyle name="Comma 2 2 16 3" xfId="4030" xr:uid="{00000000-0005-0000-0000-00009A0A0000}"/>
    <cellStyle name="Comma 2 2 16 4" xfId="4034" xr:uid="{00000000-0005-0000-0000-00009B0A0000}"/>
    <cellStyle name="Comma 2 2 17" xfId="4037" xr:uid="{00000000-0005-0000-0000-00009C0A0000}"/>
    <cellStyle name="Comma 2 2 17 2" xfId="4039" xr:uid="{00000000-0005-0000-0000-00009D0A0000}"/>
    <cellStyle name="Comma 2 2 17 3" xfId="4041" xr:uid="{00000000-0005-0000-0000-00009E0A0000}"/>
    <cellStyle name="Comma 2 2 17 4" xfId="4044" xr:uid="{00000000-0005-0000-0000-00009F0A0000}"/>
    <cellStyle name="Comma 2 2 18" xfId="1854" xr:uid="{00000000-0005-0000-0000-0000A00A0000}"/>
    <cellStyle name="Comma 2 2 18 2" xfId="4047" xr:uid="{00000000-0005-0000-0000-0000A10A0000}"/>
    <cellStyle name="Comma 2 2 18 3" xfId="3013" xr:uid="{00000000-0005-0000-0000-0000A20A0000}"/>
    <cellStyle name="Comma 2 2 19" xfId="4050" xr:uid="{00000000-0005-0000-0000-0000A30A0000}"/>
    <cellStyle name="Comma 2 2 19 2" xfId="4053" xr:uid="{00000000-0005-0000-0000-0000A40A0000}"/>
    <cellStyle name="Comma 2 2 19 3" xfId="4055" xr:uid="{00000000-0005-0000-0000-0000A50A0000}"/>
    <cellStyle name="Comma 2 2 2" xfId="4056" xr:uid="{00000000-0005-0000-0000-0000A60A0000}"/>
    <cellStyle name="Comma 2 2 2 10" xfId="1327" xr:uid="{00000000-0005-0000-0000-0000A70A0000}"/>
    <cellStyle name="Comma 2 2 2 11" xfId="1336" xr:uid="{00000000-0005-0000-0000-0000A80A0000}"/>
    <cellStyle name="Comma 2 2 2 12" xfId="911" xr:uid="{00000000-0005-0000-0000-0000A90A0000}"/>
    <cellStyle name="Comma 2 2 2 13" xfId="957" xr:uid="{00000000-0005-0000-0000-0000AA0A0000}"/>
    <cellStyle name="Comma 2 2 2 14" xfId="3736" xr:uid="{00000000-0005-0000-0000-0000AB0A0000}"/>
    <cellStyle name="Comma 2 2 2 15" xfId="4058" xr:uid="{00000000-0005-0000-0000-0000AC0A0000}"/>
    <cellStyle name="Comma 2 2 2 16" xfId="4060" xr:uid="{00000000-0005-0000-0000-0000AD0A0000}"/>
    <cellStyle name="Comma 2 2 2 17" xfId="4062" xr:uid="{00000000-0005-0000-0000-0000AE0A0000}"/>
    <cellStyle name="Comma 2 2 2 18" xfId="4063" xr:uid="{00000000-0005-0000-0000-0000AF0A0000}"/>
    <cellStyle name="Comma 2 2 2 19" xfId="1010" xr:uid="{00000000-0005-0000-0000-0000B00A0000}"/>
    <cellStyle name="Comma 2 2 2 2" xfId="4064" xr:uid="{00000000-0005-0000-0000-0000B10A0000}"/>
    <cellStyle name="Comma 2 2 2 2 2" xfId="4065" xr:uid="{00000000-0005-0000-0000-0000B20A0000}"/>
    <cellStyle name="Comma 2 2 2 2 2 2" xfId="3643" xr:uid="{00000000-0005-0000-0000-0000B30A0000}"/>
    <cellStyle name="Comma 2 2 2 2 2 2 2" xfId="4066" xr:uid="{00000000-0005-0000-0000-0000B40A0000}"/>
    <cellStyle name="Comma 2 2 2 2 2 2 3" xfId="4067" xr:uid="{00000000-0005-0000-0000-0000B50A0000}"/>
    <cellStyle name="Comma 2 2 2 2 2 2 4" xfId="4069" xr:uid="{00000000-0005-0000-0000-0000B60A0000}"/>
    <cellStyle name="Comma 2 2 2 2 2 2 5" xfId="4072" xr:uid="{00000000-0005-0000-0000-0000B70A0000}"/>
    <cellStyle name="Comma 2 2 2 2 2 3" xfId="3645" xr:uid="{00000000-0005-0000-0000-0000B80A0000}"/>
    <cellStyle name="Comma 2 2 2 2 2 4" xfId="3647" xr:uid="{00000000-0005-0000-0000-0000B90A0000}"/>
    <cellStyle name="Comma 2 2 2 2 2 5" xfId="1522" xr:uid="{00000000-0005-0000-0000-0000BA0A0000}"/>
    <cellStyle name="Comma 2 2 2 2 3" xfId="4073" xr:uid="{00000000-0005-0000-0000-0000BB0A0000}"/>
    <cellStyle name="Comma 2 2 2 2 3 2" xfId="4076" xr:uid="{00000000-0005-0000-0000-0000BC0A0000}"/>
    <cellStyle name="Comma 2 2 2 2 3 3" xfId="4080" xr:uid="{00000000-0005-0000-0000-0000BD0A0000}"/>
    <cellStyle name="Comma 2 2 2 2 4" xfId="4081" xr:uid="{00000000-0005-0000-0000-0000BE0A0000}"/>
    <cellStyle name="Comma 2 2 2 2 4 2" xfId="4082" xr:uid="{00000000-0005-0000-0000-0000BF0A0000}"/>
    <cellStyle name="Comma 2 2 2 2 4 3" xfId="4084" xr:uid="{00000000-0005-0000-0000-0000C00A0000}"/>
    <cellStyle name="Comma 2 2 2 2 5" xfId="4085" xr:uid="{00000000-0005-0000-0000-0000C10A0000}"/>
    <cellStyle name="Comma 2 2 2 2 5 2" xfId="4088" xr:uid="{00000000-0005-0000-0000-0000C20A0000}"/>
    <cellStyle name="Comma 2 2 2 2 5 3" xfId="4091" xr:uid="{00000000-0005-0000-0000-0000C30A0000}"/>
    <cellStyle name="Comma 2 2 2 2 6" xfId="4092" xr:uid="{00000000-0005-0000-0000-0000C40A0000}"/>
    <cellStyle name="Comma 2 2 2 2 6 2" xfId="4095" xr:uid="{00000000-0005-0000-0000-0000C50A0000}"/>
    <cellStyle name="Comma 2 2 2 2 6 3" xfId="4098" xr:uid="{00000000-0005-0000-0000-0000C60A0000}"/>
    <cellStyle name="Comma 2 2 2 2 7" xfId="4099" xr:uid="{00000000-0005-0000-0000-0000C70A0000}"/>
    <cellStyle name="Comma 2 2 2 2 7 2" xfId="4100" xr:uid="{00000000-0005-0000-0000-0000C80A0000}"/>
    <cellStyle name="Comma 2 2 2 2 7 3" xfId="4102" xr:uid="{00000000-0005-0000-0000-0000C90A0000}"/>
    <cellStyle name="Comma 2 2 2 2 8" xfId="4105" xr:uid="{00000000-0005-0000-0000-0000CA0A0000}"/>
    <cellStyle name="Comma 2 2 2 2 8 2" xfId="4106" xr:uid="{00000000-0005-0000-0000-0000CB0A0000}"/>
    <cellStyle name="Comma 2 2 2 2 8 3" xfId="2303" xr:uid="{00000000-0005-0000-0000-0000CC0A0000}"/>
    <cellStyle name="Comma 2 2 2 2 9" xfId="4107" xr:uid="{00000000-0005-0000-0000-0000CD0A0000}"/>
    <cellStyle name="Comma 2 2 2 20" xfId="4059" xr:uid="{00000000-0005-0000-0000-0000CE0A0000}"/>
    <cellStyle name="Comma 2 2 2 21" xfId="4061" xr:uid="{00000000-0005-0000-0000-0000CF0A0000}"/>
    <cellStyle name="Comma 2 2 2 3" xfId="4108" xr:uid="{00000000-0005-0000-0000-0000D00A0000}"/>
    <cellStyle name="Comma 2 2 2 3 2" xfId="4111" xr:uid="{00000000-0005-0000-0000-0000D10A0000}"/>
    <cellStyle name="Comma 2 2 2 3 3" xfId="4114" xr:uid="{00000000-0005-0000-0000-0000D20A0000}"/>
    <cellStyle name="Comma 2 2 2 4" xfId="4115" xr:uid="{00000000-0005-0000-0000-0000D30A0000}"/>
    <cellStyle name="Comma 2 2 2 4 2" xfId="4116" xr:uid="{00000000-0005-0000-0000-0000D40A0000}"/>
    <cellStyle name="Comma 2 2 2 4 3" xfId="4117" xr:uid="{00000000-0005-0000-0000-0000D50A0000}"/>
    <cellStyle name="Comma 2 2 2 5" xfId="4118" xr:uid="{00000000-0005-0000-0000-0000D60A0000}"/>
    <cellStyle name="Comma 2 2 2 5 2" xfId="4119" xr:uid="{00000000-0005-0000-0000-0000D70A0000}"/>
    <cellStyle name="Comma 2 2 2 5 3" xfId="1578" xr:uid="{00000000-0005-0000-0000-0000D80A0000}"/>
    <cellStyle name="Comma 2 2 2 6" xfId="4120" xr:uid="{00000000-0005-0000-0000-0000D90A0000}"/>
    <cellStyle name="Comma 2 2 2 6 2" xfId="4121" xr:uid="{00000000-0005-0000-0000-0000DA0A0000}"/>
    <cellStyle name="Comma 2 2 2 6 3" xfId="97" xr:uid="{00000000-0005-0000-0000-0000DB0A0000}"/>
    <cellStyle name="Comma 2 2 2 7" xfId="4123" xr:uid="{00000000-0005-0000-0000-0000DC0A0000}"/>
    <cellStyle name="Comma 2 2 2 7 2" xfId="4124" xr:uid="{00000000-0005-0000-0000-0000DD0A0000}"/>
    <cellStyle name="Comma 2 2 2 7 3" xfId="1603" xr:uid="{00000000-0005-0000-0000-0000DE0A0000}"/>
    <cellStyle name="Comma 2 2 2 8" xfId="4126" xr:uid="{00000000-0005-0000-0000-0000DF0A0000}"/>
    <cellStyle name="Comma 2 2 2 8 2" xfId="3657" xr:uid="{00000000-0005-0000-0000-0000E00A0000}"/>
    <cellStyle name="Comma 2 2 2 8 3" xfId="2344" xr:uid="{00000000-0005-0000-0000-0000E10A0000}"/>
    <cellStyle name="Comma 2 2 2 9" xfId="3772" xr:uid="{00000000-0005-0000-0000-0000E20A0000}"/>
    <cellStyle name="Comma 2 2 20" xfId="2046" xr:uid="{00000000-0005-0000-0000-0000E30A0000}"/>
    <cellStyle name="Comma 2 2 20 2" xfId="128" xr:uid="{00000000-0005-0000-0000-0000E40A0000}"/>
    <cellStyle name="Comma 2 2 20 3" xfId="4022" xr:uid="{00000000-0005-0000-0000-0000E50A0000}"/>
    <cellStyle name="Comma 2 2 21" xfId="1842" xr:uid="{00000000-0005-0000-0000-0000E60A0000}"/>
    <cellStyle name="Comma 2 2 21 2" xfId="4028" xr:uid="{00000000-0005-0000-0000-0000E70A0000}"/>
    <cellStyle name="Comma 2 2 21 3" xfId="4031" xr:uid="{00000000-0005-0000-0000-0000E80A0000}"/>
    <cellStyle name="Comma 2 2 22" xfId="4038" xr:uid="{00000000-0005-0000-0000-0000E90A0000}"/>
    <cellStyle name="Comma 2 2 22 2" xfId="4040" xr:uid="{00000000-0005-0000-0000-0000EA0A0000}"/>
    <cellStyle name="Comma 2 2 22 3" xfId="4042" xr:uid="{00000000-0005-0000-0000-0000EB0A0000}"/>
    <cellStyle name="Comma 2 2 23" xfId="1855" xr:uid="{00000000-0005-0000-0000-0000EC0A0000}"/>
    <cellStyle name="Comma 2 2 23 2" xfId="4048" xr:uid="{00000000-0005-0000-0000-0000ED0A0000}"/>
    <cellStyle name="Comma 2 2 23 3" xfId="3014" xr:uid="{00000000-0005-0000-0000-0000EE0A0000}"/>
    <cellStyle name="Comma 2 2 24" xfId="4051" xr:uid="{00000000-0005-0000-0000-0000EF0A0000}"/>
    <cellStyle name="Comma 2 2 25" xfId="4128" xr:uid="{00000000-0005-0000-0000-0000F00A0000}"/>
    <cellStyle name="Comma 2 2 26" xfId="1864" xr:uid="{00000000-0005-0000-0000-0000F10A0000}"/>
    <cellStyle name="Comma 2 2 27" xfId="4131" xr:uid="{00000000-0005-0000-0000-0000F20A0000}"/>
    <cellStyle name="Comma 2 2 28" xfId="1875" xr:uid="{00000000-0005-0000-0000-0000F30A0000}"/>
    <cellStyle name="Comma 2 2 29" xfId="611" xr:uid="{00000000-0005-0000-0000-0000F40A0000}"/>
    <cellStyle name="Comma 2 2 3" xfId="4133" xr:uid="{00000000-0005-0000-0000-0000F50A0000}"/>
    <cellStyle name="Comma 2 2 3 2" xfId="4134" xr:uid="{00000000-0005-0000-0000-0000F60A0000}"/>
    <cellStyle name="Comma 2 2 3 2 2" xfId="760" xr:uid="{00000000-0005-0000-0000-0000F70A0000}"/>
    <cellStyle name="Comma 2 2 3 2 2 2" xfId="1886" xr:uid="{00000000-0005-0000-0000-0000F80A0000}"/>
    <cellStyle name="Comma 2 2 3 2 2 2 2" xfId="1082" xr:uid="{00000000-0005-0000-0000-0000F90A0000}"/>
    <cellStyle name="Comma 2 2 3 2 2 2 3" xfId="4135" xr:uid="{00000000-0005-0000-0000-0000FA0A0000}"/>
    <cellStyle name="Comma 2 2 3 2 2 2 4" xfId="4137" xr:uid="{00000000-0005-0000-0000-0000FB0A0000}"/>
    <cellStyle name="Comma 2 2 3 2 2 3" xfId="1063" xr:uid="{00000000-0005-0000-0000-0000FC0A0000}"/>
    <cellStyle name="Comma 2 2 3 2 2 4" xfId="1086" xr:uid="{00000000-0005-0000-0000-0000FD0A0000}"/>
    <cellStyle name="Comma 2 2 3 2 3" xfId="3477" xr:uid="{00000000-0005-0000-0000-0000FE0A0000}"/>
    <cellStyle name="Comma 2 2 3 2 4" xfId="3482" xr:uid="{00000000-0005-0000-0000-0000FF0A0000}"/>
    <cellStyle name="Comma 2 2 3 2 5" xfId="3485" xr:uid="{00000000-0005-0000-0000-0000000B0000}"/>
    <cellStyle name="Comma 2 2 3 2 6" xfId="4139" xr:uid="{00000000-0005-0000-0000-0000010B0000}"/>
    <cellStyle name="Comma 2 2 3 2 7" xfId="4141" xr:uid="{00000000-0005-0000-0000-0000020B0000}"/>
    <cellStyle name="Comma 2 2 3 2 8" xfId="4144" xr:uid="{00000000-0005-0000-0000-0000030B0000}"/>
    <cellStyle name="Comma 2 2 3 2 9" xfId="4147" xr:uid="{00000000-0005-0000-0000-0000040B0000}"/>
    <cellStyle name="Comma 2 2 3 3" xfId="4148" xr:uid="{00000000-0005-0000-0000-0000050B0000}"/>
    <cellStyle name="Comma 2 2 3 4" xfId="4149" xr:uid="{00000000-0005-0000-0000-0000060B0000}"/>
    <cellStyle name="Comma 2 2 3 5" xfId="4150" xr:uid="{00000000-0005-0000-0000-0000070B0000}"/>
    <cellStyle name="Comma 2 2 3 6" xfId="4151" xr:uid="{00000000-0005-0000-0000-0000080B0000}"/>
    <cellStyle name="Comma 2 2 3 7" xfId="4152" xr:uid="{00000000-0005-0000-0000-0000090B0000}"/>
    <cellStyle name="Comma 2 2 3 8" xfId="4153" xr:uid="{00000000-0005-0000-0000-00000A0B0000}"/>
    <cellStyle name="Comma 2 2 3 9" xfId="3779" xr:uid="{00000000-0005-0000-0000-00000B0B0000}"/>
    <cellStyle name="Comma 2 2 30" xfId="4129" xr:uid="{00000000-0005-0000-0000-00000C0B0000}"/>
    <cellStyle name="Comma 2 2 31" xfId="1865" xr:uid="{00000000-0005-0000-0000-00000D0B0000}"/>
    <cellStyle name="Comma 2 2 32" xfId="4132" xr:uid="{00000000-0005-0000-0000-00000E0B0000}"/>
    <cellStyle name="Comma 2 2 4" xfId="1070" xr:uid="{00000000-0005-0000-0000-00000F0B0000}"/>
    <cellStyle name="Comma 2 2 4 10" xfId="2416" xr:uid="{00000000-0005-0000-0000-0000100B0000}"/>
    <cellStyle name="Comma 2 2 4 2" xfId="2717" xr:uid="{00000000-0005-0000-0000-0000110B0000}"/>
    <cellStyle name="Comma 2 2 4 2 2" xfId="3983" xr:uid="{00000000-0005-0000-0000-0000120B0000}"/>
    <cellStyle name="Comma 2 2 4 2 2 2" xfId="2916" xr:uid="{00000000-0005-0000-0000-0000130B0000}"/>
    <cellStyle name="Comma 2 2 4 2 2 2 2" xfId="2919" xr:uid="{00000000-0005-0000-0000-0000140B0000}"/>
    <cellStyle name="Comma 2 2 4 2 2 2 3" xfId="4154" xr:uid="{00000000-0005-0000-0000-0000150B0000}"/>
    <cellStyle name="Comma 2 2 4 2 2 2 4" xfId="1791" xr:uid="{00000000-0005-0000-0000-0000160B0000}"/>
    <cellStyle name="Comma 2 2 4 2 2 3" xfId="2922" xr:uid="{00000000-0005-0000-0000-0000170B0000}"/>
    <cellStyle name="Comma 2 2 4 2 2 4" xfId="2926" xr:uid="{00000000-0005-0000-0000-0000180B0000}"/>
    <cellStyle name="Comma 2 2 4 2 3" xfId="3986" xr:uid="{00000000-0005-0000-0000-0000190B0000}"/>
    <cellStyle name="Comma 2 2 4 2 4" xfId="2679" xr:uid="{00000000-0005-0000-0000-00001A0B0000}"/>
    <cellStyle name="Comma 2 2 4 2 5" xfId="2682" xr:uid="{00000000-0005-0000-0000-00001B0B0000}"/>
    <cellStyle name="Comma 2 2 4 2 6" xfId="3991" xr:uid="{00000000-0005-0000-0000-00001C0B0000}"/>
    <cellStyle name="Comma 2 2 4 2 7" xfId="3994" xr:uid="{00000000-0005-0000-0000-00001D0B0000}"/>
    <cellStyle name="Comma 2 2 4 2 8" xfId="3999" xr:uid="{00000000-0005-0000-0000-00001E0B0000}"/>
    <cellStyle name="Comma 2 2 4 3" xfId="4155" xr:uid="{00000000-0005-0000-0000-00001F0B0000}"/>
    <cellStyle name="Comma 2 2 4 3 2" xfId="2736" xr:uid="{00000000-0005-0000-0000-0000200B0000}"/>
    <cellStyle name="Comma 2 2 4 4" xfId="2019" xr:uid="{00000000-0005-0000-0000-0000210B0000}"/>
    <cellStyle name="Comma 2 2 4 5" xfId="2021" xr:uid="{00000000-0005-0000-0000-0000220B0000}"/>
    <cellStyle name="Comma 2 2 4 6" xfId="2023" xr:uid="{00000000-0005-0000-0000-0000230B0000}"/>
    <cellStyle name="Comma 2 2 4 7" xfId="2026" xr:uid="{00000000-0005-0000-0000-0000240B0000}"/>
    <cellStyle name="Comma 2 2 4 8" xfId="2028" xr:uid="{00000000-0005-0000-0000-0000250B0000}"/>
    <cellStyle name="Comma 2 2 4 9" xfId="405" xr:uid="{00000000-0005-0000-0000-0000260B0000}"/>
    <cellStyle name="Comma 2 2 5" xfId="4156" xr:uid="{00000000-0005-0000-0000-0000270B0000}"/>
    <cellStyle name="Comma 2 2 5 10" xfId="2441" xr:uid="{00000000-0005-0000-0000-0000280B0000}"/>
    <cellStyle name="Comma 2 2 5 2" xfId="134" xr:uid="{00000000-0005-0000-0000-0000290B0000}"/>
    <cellStyle name="Comma 2 2 5 2 10" xfId="3526" xr:uid="{00000000-0005-0000-0000-00002A0B0000}"/>
    <cellStyle name="Comma 2 2 5 2 2" xfId="3542" xr:uid="{00000000-0005-0000-0000-00002B0B0000}"/>
    <cellStyle name="Comma 2 2 5 2 2 2" xfId="4157" xr:uid="{00000000-0005-0000-0000-00002C0B0000}"/>
    <cellStyle name="Comma 2 2 5 2 2 2 2" xfId="3742" xr:uid="{00000000-0005-0000-0000-00002D0B0000}"/>
    <cellStyle name="Comma 2 2 5 2 2 2 3" xfId="3746" xr:uid="{00000000-0005-0000-0000-00002E0B0000}"/>
    <cellStyle name="Comma 2 2 5 2 2 2 4" xfId="3753" xr:uid="{00000000-0005-0000-0000-00002F0B0000}"/>
    <cellStyle name="Comma 2 2 5 2 2 3" xfId="4159" xr:uid="{00000000-0005-0000-0000-0000300B0000}"/>
    <cellStyle name="Comma 2 2 5 2 2 4" xfId="1017" xr:uid="{00000000-0005-0000-0000-0000310B0000}"/>
    <cellStyle name="Comma 2 2 5 2 3" xfId="3543" xr:uid="{00000000-0005-0000-0000-0000320B0000}"/>
    <cellStyle name="Comma 2 2 5 2 4" xfId="3551" xr:uid="{00000000-0005-0000-0000-0000330B0000}"/>
    <cellStyle name="Comma 2 2 5 2 5" xfId="3554" xr:uid="{00000000-0005-0000-0000-0000340B0000}"/>
    <cellStyle name="Comma 2 2 5 2 6" xfId="3558" xr:uid="{00000000-0005-0000-0000-0000350B0000}"/>
    <cellStyle name="Comma 2 2 5 2 7" xfId="3561" xr:uid="{00000000-0005-0000-0000-0000360B0000}"/>
    <cellStyle name="Comma 2 2 5 2 8" xfId="3564" xr:uid="{00000000-0005-0000-0000-0000370B0000}"/>
    <cellStyle name="Comma 2 2 5 2 9" xfId="241" xr:uid="{00000000-0005-0000-0000-0000380B0000}"/>
    <cellStyle name="Comma 2 2 5 3" xfId="4160" xr:uid="{00000000-0005-0000-0000-0000390B0000}"/>
    <cellStyle name="Comma 2 2 5 3 2" xfId="3239" xr:uid="{00000000-0005-0000-0000-00003A0B0000}"/>
    <cellStyle name="Comma 2 2 5 4" xfId="2053" xr:uid="{00000000-0005-0000-0000-00003B0B0000}"/>
    <cellStyle name="Comma 2 2 5 5" xfId="139" xr:uid="{00000000-0005-0000-0000-00003C0B0000}"/>
    <cellStyle name="Comma 2 2 5 6" xfId="2056" xr:uid="{00000000-0005-0000-0000-00003D0B0000}"/>
    <cellStyle name="Comma 2 2 5 7" xfId="2063" xr:uid="{00000000-0005-0000-0000-00003E0B0000}"/>
    <cellStyle name="Comma 2 2 5 8" xfId="4163" xr:uid="{00000000-0005-0000-0000-00003F0B0000}"/>
    <cellStyle name="Comma 2 2 5 9" xfId="3788" xr:uid="{00000000-0005-0000-0000-0000400B0000}"/>
    <cellStyle name="Comma 2 2 6" xfId="4164" xr:uid="{00000000-0005-0000-0000-0000410B0000}"/>
    <cellStyle name="Comma 2 2 6 2" xfId="1348" xr:uid="{00000000-0005-0000-0000-0000420B0000}"/>
    <cellStyle name="Comma 2 2 6 2 2" xfId="2281" xr:uid="{00000000-0005-0000-0000-0000430B0000}"/>
    <cellStyle name="Comma 2 2 6 2 3" xfId="162" xr:uid="{00000000-0005-0000-0000-0000440B0000}"/>
    <cellStyle name="Comma 2 2 6 2 4" xfId="4165" xr:uid="{00000000-0005-0000-0000-0000450B0000}"/>
    <cellStyle name="Comma 2 2 6 2 5" xfId="4166" xr:uid="{00000000-0005-0000-0000-0000460B0000}"/>
    <cellStyle name="Comma 2 2 6 3" xfId="3658" xr:uid="{00000000-0005-0000-0000-0000470B0000}"/>
    <cellStyle name="Comma 2 2 6 4" xfId="2074" xr:uid="{00000000-0005-0000-0000-0000480B0000}"/>
    <cellStyle name="Comma 2 2 6 5" xfId="2084" xr:uid="{00000000-0005-0000-0000-0000490B0000}"/>
    <cellStyle name="Comma 2 2 7" xfId="4167" xr:uid="{00000000-0005-0000-0000-00004A0B0000}"/>
    <cellStyle name="Comma 2 2 7 10" xfId="4168" xr:uid="{00000000-0005-0000-0000-00004B0B0000}"/>
    <cellStyle name="Comma 2 2 7 2" xfId="2646" xr:uid="{00000000-0005-0000-0000-00004C0B0000}"/>
    <cellStyle name="Comma 2 2 7 2 2" xfId="4171" xr:uid="{00000000-0005-0000-0000-00004D0B0000}"/>
    <cellStyle name="Comma 2 2 7 2 3" xfId="4173" xr:uid="{00000000-0005-0000-0000-00004E0B0000}"/>
    <cellStyle name="Comma 2 2 7 2 4" xfId="4176" xr:uid="{00000000-0005-0000-0000-00004F0B0000}"/>
    <cellStyle name="Comma 2 2 7 2 5" xfId="4178" xr:uid="{00000000-0005-0000-0000-0000500B0000}"/>
    <cellStyle name="Comma 2 2 7 2 6" xfId="724" xr:uid="{00000000-0005-0000-0000-0000510B0000}"/>
    <cellStyle name="Comma 2 2 7 3" xfId="4179" xr:uid="{00000000-0005-0000-0000-0000520B0000}"/>
    <cellStyle name="Comma 2 2 7 3 2" xfId="2659" xr:uid="{00000000-0005-0000-0000-0000530B0000}"/>
    <cellStyle name="Comma 2 2 7 3 3" xfId="2664" xr:uid="{00000000-0005-0000-0000-0000540B0000}"/>
    <cellStyle name="Comma 2 2 7 4" xfId="2092" xr:uid="{00000000-0005-0000-0000-0000550B0000}"/>
    <cellStyle name="Comma 2 2 7 4 2" xfId="2096" xr:uid="{00000000-0005-0000-0000-0000560B0000}"/>
    <cellStyle name="Comma 2 2 7 4 3" xfId="2101" xr:uid="{00000000-0005-0000-0000-0000570B0000}"/>
    <cellStyle name="Comma 2 2 7 5" xfId="2106" xr:uid="{00000000-0005-0000-0000-0000580B0000}"/>
    <cellStyle name="Comma 2 2 7 6" xfId="2109" xr:uid="{00000000-0005-0000-0000-0000590B0000}"/>
    <cellStyle name="Comma 2 2 7 7" xfId="2113" xr:uid="{00000000-0005-0000-0000-00005A0B0000}"/>
    <cellStyle name="Comma 2 2 7 8" xfId="4180" xr:uid="{00000000-0005-0000-0000-00005B0B0000}"/>
    <cellStyle name="Comma 2 2 7 9" xfId="3804" xr:uid="{00000000-0005-0000-0000-00005C0B0000}"/>
    <cellStyle name="Comma 2 2 8" xfId="4181" xr:uid="{00000000-0005-0000-0000-00005D0B0000}"/>
    <cellStyle name="Comma 2 2 8 2" xfId="2494" xr:uid="{00000000-0005-0000-0000-00005E0B0000}"/>
    <cellStyle name="Comma 2 2 8 2 2" xfId="418" xr:uid="{00000000-0005-0000-0000-00005F0B0000}"/>
    <cellStyle name="Comma 2 2 8 2 3" xfId="218" xr:uid="{00000000-0005-0000-0000-0000600B0000}"/>
    <cellStyle name="Comma 2 2 8 2 4" xfId="223" xr:uid="{00000000-0005-0000-0000-0000610B0000}"/>
    <cellStyle name="Comma 2 2 8 2 5" xfId="232" xr:uid="{00000000-0005-0000-0000-0000620B0000}"/>
    <cellStyle name="Comma 2 2 8 3" xfId="3868" xr:uid="{00000000-0005-0000-0000-0000630B0000}"/>
    <cellStyle name="Comma 2 2 8 4" xfId="2116" xr:uid="{00000000-0005-0000-0000-0000640B0000}"/>
    <cellStyle name="Comma 2 2 8 5" xfId="1450" xr:uid="{00000000-0005-0000-0000-0000650B0000}"/>
    <cellStyle name="Comma 2 2 8 6" xfId="2120" xr:uid="{00000000-0005-0000-0000-0000660B0000}"/>
    <cellStyle name="Comma 2 2 9" xfId="1463" xr:uid="{00000000-0005-0000-0000-0000670B0000}"/>
    <cellStyle name="Comma 2 2 9 2" xfId="89" xr:uid="{00000000-0005-0000-0000-0000680B0000}"/>
    <cellStyle name="Comma 2 2 9 2 2" xfId="1409" xr:uid="{00000000-0005-0000-0000-0000690B0000}"/>
    <cellStyle name="Comma 2 2 9 2 3" xfId="1414" xr:uid="{00000000-0005-0000-0000-00006A0B0000}"/>
    <cellStyle name="Comma 2 2 9 2 4" xfId="1422" xr:uid="{00000000-0005-0000-0000-00006B0B0000}"/>
    <cellStyle name="Comma 2 2 9 2 5" xfId="1432" xr:uid="{00000000-0005-0000-0000-00006C0B0000}"/>
    <cellStyle name="Comma 2 2 9 3" xfId="14" xr:uid="{00000000-0005-0000-0000-00006D0B0000}"/>
    <cellStyle name="Comma 2 2 9 4" xfId="216" xr:uid="{00000000-0005-0000-0000-00006E0B0000}"/>
    <cellStyle name="Comma 2 2 9 5" xfId="4183" xr:uid="{00000000-0005-0000-0000-00006F0B0000}"/>
    <cellStyle name="Comma 2 2 9 6" xfId="4184" xr:uid="{00000000-0005-0000-0000-0000700B0000}"/>
    <cellStyle name="Comma 2 2_edit-II5.1Top Bs PL 31.03.11" xfId="4185" xr:uid="{00000000-0005-0000-0000-0000710B0000}"/>
    <cellStyle name="Comma 2 20" xfId="3990" xr:uid="{00000000-0005-0000-0000-0000720B0000}"/>
    <cellStyle name="Comma 2 21" xfId="3993" xr:uid="{00000000-0005-0000-0000-0000730B0000}"/>
    <cellStyle name="Comma 2 22" xfId="3998" xr:uid="{00000000-0005-0000-0000-0000740B0000}"/>
    <cellStyle name="Comma 2 23" xfId="4002" xr:uid="{00000000-0005-0000-0000-0000750B0000}"/>
    <cellStyle name="Comma 2 23 2" xfId="4186" xr:uid="{00000000-0005-0000-0000-0000760B0000}"/>
    <cellStyle name="Comma 2 24" xfId="3094" xr:uid="{00000000-0005-0000-0000-0000770B0000}"/>
    <cellStyle name="Comma 2 24 2" xfId="4187" xr:uid="{00000000-0005-0000-0000-0000780B0000}"/>
    <cellStyle name="Comma 2 25" xfId="4189" xr:uid="{00000000-0005-0000-0000-0000790B0000}"/>
    <cellStyle name="Comma 2 25 2" xfId="4194" xr:uid="{00000000-0005-0000-0000-00007A0B0000}"/>
    <cellStyle name="Comma 2 26" xfId="2774" xr:uid="{00000000-0005-0000-0000-00007B0B0000}"/>
    <cellStyle name="Comma 2 26 2" xfId="2779" xr:uid="{00000000-0005-0000-0000-00007C0B0000}"/>
    <cellStyle name="Comma 2 27" xfId="1930" xr:uid="{00000000-0005-0000-0000-00007D0B0000}"/>
    <cellStyle name="Comma 2 27 2" xfId="4195" xr:uid="{00000000-0005-0000-0000-00007E0B0000}"/>
    <cellStyle name="Comma 2 28" xfId="4197" xr:uid="{00000000-0005-0000-0000-00007F0B0000}"/>
    <cellStyle name="Comma 2 28 2" xfId="4199" xr:uid="{00000000-0005-0000-0000-0000800B0000}"/>
    <cellStyle name="Comma 2 29" xfId="4201" xr:uid="{00000000-0005-0000-0000-0000810B0000}"/>
    <cellStyle name="Comma 2 29 2" xfId="4203" xr:uid="{00000000-0005-0000-0000-0000820B0000}"/>
    <cellStyle name="Comma 2 3" xfId="4204" xr:uid="{00000000-0005-0000-0000-0000830B0000}"/>
    <cellStyle name="Comma 2 3 10" xfId="4206" xr:uid="{00000000-0005-0000-0000-0000840B0000}"/>
    <cellStyle name="Comma 2 3 11" xfId="4208" xr:uid="{00000000-0005-0000-0000-0000850B0000}"/>
    <cellStyle name="Comma 2 3 12" xfId="4209" xr:uid="{00000000-0005-0000-0000-0000860B0000}"/>
    <cellStyle name="Comma 2 3 13" xfId="4210" xr:uid="{00000000-0005-0000-0000-0000870B0000}"/>
    <cellStyle name="Comma 2 3 14" xfId="4211" xr:uid="{00000000-0005-0000-0000-0000880B0000}"/>
    <cellStyle name="Comma 2 3 15" xfId="4212" xr:uid="{00000000-0005-0000-0000-0000890B0000}"/>
    <cellStyle name="Comma 2 3 16" xfId="4214" xr:uid="{00000000-0005-0000-0000-00008A0B0000}"/>
    <cellStyle name="Comma 2 3 17" xfId="4215" xr:uid="{00000000-0005-0000-0000-00008B0B0000}"/>
    <cellStyle name="Comma 2 3 18" xfId="3245" xr:uid="{00000000-0005-0000-0000-00008C0B0000}"/>
    <cellStyle name="Comma 2 3 19" xfId="4217" xr:uid="{00000000-0005-0000-0000-00008D0B0000}"/>
    <cellStyle name="Comma 2 3 2" xfId="4219" xr:uid="{00000000-0005-0000-0000-00008E0B0000}"/>
    <cellStyle name="Comma 2 3 2 2" xfId="4220" xr:uid="{00000000-0005-0000-0000-00008F0B0000}"/>
    <cellStyle name="Comma 2 3 2 2 2" xfId="4222" xr:uid="{00000000-0005-0000-0000-0000900B0000}"/>
    <cellStyle name="Comma 2 3 2 2 2 2" xfId="4225" xr:uid="{00000000-0005-0000-0000-0000910B0000}"/>
    <cellStyle name="Comma 2 3 2 2 2 3" xfId="4228" xr:uid="{00000000-0005-0000-0000-0000920B0000}"/>
    <cellStyle name="Comma 2 3 2 2 2 4" xfId="4232" xr:uid="{00000000-0005-0000-0000-0000930B0000}"/>
    <cellStyle name="Comma 2 3 2 2 3" xfId="4234" xr:uid="{00000000-0005-0000-0000-0000940B0000}"/>
    <cellStyle name="Comma 2 3 2 2 4" xfId="3006" xr:uid="{00000000-0005-0000-0000-0000950B0000}"/>
    <cellStyle name="Comma 2 3 2 2 5" xfId="463" xr:uid="{00000000-0005-0000-0000-0000960B0000}"/>
    <cellStyle name="Comma 2 3 2 3" xfId="4235" xr:uid="{00000000-0005-0000-0000-0000970B0000}"/>
    <cellStyle name="Comma 2 3 2 3 2" xfId="4238" xr:uid="{00000000-0005-0000-0000-0000980B0000}"/>
    <cellStyle name="Comma 2 3 2 3 3" xfId="4241" xr:uid="{00000000-0005-0000-0000-0000990B0000}"/>
    <cellStyle name="Comma 2 3 2 4" xfId="4242" xr:uid="{00000000-0005-0000-0000-00009A0B0000}"/>
    <cellStyle name="Comma 2 3 2 4 2" xfId="3626" xr:uid="{00000000-0005-0000-0000-00009B0B0000}"/>
    <cellStyle name="Comma 2 3 2 4 3" xfId="3629" xr:uid="{00000000-0005-0000-0000-00009C0B0000}"/>
    <cellStyle name="Comma 2 3 2 5" xfId="4243" xr:uid="{00000000-0005-0000-0000-00009D0B0000}"/>
    <cellStyle name="Comma 2 3 2 5 2" xfId="4244" xr:uid="{00000000-0005-0000-0000-00009E0B0000}"/>
    <cellStyle name="Comma 2 3 2 5 3" xfId="4246" xr:uid="{00000000-0005-0000-0000-00009F0B0000}"/>
    <cellStyle name="Comma 2 3 2 6" xfId="4247" xr:uid="{00000000-0005-0000-0000-0000A00B0000}"/>
    <cellStyle name="Comma 2 3 2 6 2" xfId="4248" xr:uid="{00000000-0005-0000-0000-0000A10B0000}"/>
    <cellStyle name="Comma 2 3 2 6 3" xfId="4250" xr:uid="{00000000-0005-0000-0000-0000A20B0000}"/>
    <cellStyle name="Comma 2 3 2 7" xfId="4252" xr:uid="{00000000-0005-0000-0000-0000A30B0000}"/>
    <cellStyle name="Comma 2 3 2 7 2" xfId="3670" xr:uid="{00000000-0005-0000-0000-0000A40B0000}"/>
    <cellStyle name="Comma 2 3 2 7 3" xfId="4253" xr:uid="{00000000-0005-0000-0000-0000A50B0000}"/>
    <cellStyle name="Comma 2 3 2 8" xfId="4254" xr:uid="{00000000-0005-0000-0000-0000A60B0000}"/>
    <cellStyle name="Comma 2 3 2 8 2" xfId="4258" xr:uid="{00000000-0005-0000-0000-0000A70B0000}"/>
    <cellStyle name="Comma 2 3 2 8 3" xfId="4263" xr:uid="{00000000-0005-0000-0000-0000A80B0000}"/>
    <cellStyle name="Comma 2 3 20" xfId="4213" xr:uid="{00000000-0005-0000-0000-0000A90B0000}"/>
    <cellStyle name="Comma 2 3 3" xfId="4265" xr:uid="{00000000-0005-0000-0000-0000AA0B0000}"/>
    <cellStyle name="Comma 2 3 3 2" xfId="4266" xr:uid="{00000000-0005-0000-0000-0000AB0B0000}"/>
    <cellStyle name="Comma 2 3 3 3" xfId="4267" xr:uid="{00000000-0005-0000-0000-0000AC0B0000}"/>
    <cellStyle name="Comma 2 3 4" xfId="4269" xr:uid="{00000000-0005-0000-0000-0000AD0B0000}"/>
    <cellStyle name="Comma 2 3 4 2" xfId="4270" xr:uid="{00000000-0005-0000-0000-0000AE0B0000}"/>
    <cellStyle name="Comma 2 3 4 3" xfId="4271" xr:uid="{00000000-0005-0000-0000-0000AF0B0000}"/>
    <cellStyle name="Comma 2 3 5" xfId="3823" xr:uid="{00000000-0005-0000-0000-0000B00B0000}"/>
    <cellStyle name="Comma 2 3 5 2" xfId="4272" xr:uid="{00000000-0005-0000-0000-0000B10B0000}"/>
    <cellStyle name="Comma 2 3 5 3" xfId="4273" xr:uid="{00000000-0005-0000-0000-0000B20B0000}"/>
    <cellStyle name="Comma 2 3 6" xfId="4275" xr:uid="{00000000-0005-0000-0000-0000B30B0000}"/>
    <cellStyle name="Comma 2 3 6 2" xfId="4278" xr:uid="{00000000-0005-0000-0000-0000B40B0000}"/>
    <cellStyle name="Comma 2 3 6 3" xfId="4281" xr:uid="{00000000-0005-0000-0000-0000B50B0000}"/>
    <cellStyle name="Comma 2 3 7" xfId="190" xr:uid="{00000000-0005-0000-0000-0000B60B0000}"/>
    <cellStyle name="Comma 2 3 7 2" xfId="4282" xr:uid="{00000000-0005-0000-0000-0000B70B0000}"/>
    <cellStyle name="Comma 2 3 7 3" xfId="3819" xr:uid="{00000000-0005-0000-0000-0000B80B0000}"/>
    <cellStyle name="Comma 2 3 8" xfId="4284" xr:uid="{00000000-0005-0000-0000-0000B90B0000}"/>
    <cellStyle name="Comma 2 3 8 2" xfId="3884" xr:uid="{00000000-0005-0000-0000-0000BA0B0000}"/>
    <cellStyle name="Comma 2 3 8 3" xfId="4285" xr:uid="{00000000-0005-0000-0000-0000BB0B0000}"/>
    <cellStyle name="Comma 2 3 9" xfId="4286" xr:uid="{00000000-0005-0000-0000-0000BC0B0000}"/>
    <cellStyle name="Comma 2 3_งบการเงิน Q3'54 31.10.54 9.37น." xfId="4287" xr:uid="{00000000-0005-0000-0000-0000BD0B0000}"/>
    <cellStyle name="Comma 2 30" xfId="4190" xr:uid="{00000000-0005-0000-0000-0000BE0B0000}"/>
    <cellStyle name="Comma 2 31" xfId="2775" xr:uid="{00000000-0005-0000-0000-0000BF0B0000}"/>
    <cellStyle name="Comma 2 32" xfId="1931" xr:uid="{00000000-0005-0000-0000-0000C00B0000}"/>
    <cellStyle name="Comma 2 33" xfId="4198" xr:uid="{00000000-0005-0000-0000-0000C10B0000}"/>
    <cellStyle name="Comma 2 34" xfId="4202" xr:uid="{00000000-0005-0000-0000-0000C20B0000}"/>
    <cellStyle name="Comma 2 35" xfId="3846" xr:uid="{00000000-0005-0000-0000-0000C30B0000}"/>
    <cellStyle name="Comma 2 4" xfId="4288" xr:uid="{00000000-0005-0000-0000-0000C40B0000}"/>
    <cellStyle name="Comma 2 4 2" xfId="4290" xr:uid="{00000000-0005-0000-0000-0000C50B0000}"/>
    <cellStyle name="Comma 2 4 2 2" xfId="4291" xr:uid="{00000000-0005-0000-0000-0000C60B0000}"/>
    <cellStyle name="Comma 2 4 2 2 2" xfId="4293" xr:uid="{00000000-0005-0000-0000-0000C70B0000}"/>
    <cellStyle name="Comma 2 4 2 2 3" xfId="4294" xr:uid="{00000000-0005-0000-0000-0000C80B0000}"/>
    <cellStyle name="Comma 2 4 2 2 4" xfId="4295" xr:uid="{00000000-0005-0000-0000-0000C90B0000}"/>
    <cellStyle name="Comma 2 4 2 3" xfId="4109" xr:uid="{00000000-0005-0000-0000-0000CA0B0000}"/>
    <cellStyle name="Comma 2 4 2 4" xfId="4112" xr:uid="{00000000-0005-0000-0000-0000CB0B0000}"/>
    <cellStyle name="Comma 2 4 3" xfId="4297" xr:uid="{00000000-0005-0000-0000-0000CC0B0000}"/>
    <cellStyle name="Comma 2 4 4" xfId="4300" xr:uid="{00000000-0005-0000-0000-0000CD0B0000}"/>
    <cellStyle name="Comma 2 4 5" xfId="2884" xr:uid="{00000000-0005-0000-0000-0000CE0B0000}"/>
    <cellStyle name="Comma 2 4 6" xfId="4303" xr:uid="{00000000-0005-0000-0000-0000CF0B0000}"/>
    <cellStyle name="Comma 2 4 7" xfId="1207" xr:uid="{00000000-0005-0000-0000-0000D00B0000}"/>
    <cellStyle name="Comma 2 4 8" xfId="4305" xr:uid="{00000000-0005-0000-0000-0000D10B0000}"/>
    <cellStyle name="Comma 2 5" xfId="4306" xr:uid="{00000000-0005-0000-0000-0000D20B0000}"/>
    <cellStyle name="Comma 2 5 2" xfId="772" xr:uid="{00000000-0005-0000-0000-0000D30B0000}"/>
    <cellStyle name="Comma 2 5 3" xfId="808" xr:uid="{00000000-0005-0000-0000-0000D40B0000}"/>
    <cellStyle name="Comma 2 6" xfId="4307" xr:uid="{00000000-0005-0000-0000-0000D50B0000}"/>
    <cellStyle name="Comma 2 6 2" xfId="4309" xr:uid="{00000000-0005-0000-0000-0000D60B0000}"/>
    <cellStyle name="Comma 2 6 2 2" xfId="2729" xr:uid="{00000000-0005-0000-0000-0000D70B0000}"/>
    <cellStyle name="Comma 2 6 2 3" xfId="2734" xr:uid="{00000000-0005-0000-0000-0000D80B0000}"/>
    <cellStyle name="Comma 2 6 2 4" xfId="2741" xr:uid="{00000000-0005-0000-0000-0000D90B0000}"/>
    <cellStyle name="Comma 2 6 3" xfId="4311" xr:uid="{00000000-0005-0000-0000-0000DA0B0000}"/>
    <cellStyle name="Comma 2 6 4" xfId="4312" xr:uid="{00000000-0005-0000-0000-0000DB0B0000}"/>
    <cellStyle name="Comma 2 6 5" xfId="4313" xr:uid="{00000000-0005-0000-0000-0000DC0B0000}"/>
    <cellStyle name="Comma 2 7" xfId="2786" xr:uid="{00000000-0005-0000-0000-0000DD0B0000}"/>
    <cellStyle name="Comma 2 7 2" xfId="2790" xr:uid="{00000000-0005-0000-0000-0000DE0B0000}"/>
    <cellStyle name="Comma 2 7 2 2" xfId="2793" xr:uid="{00000000-0005-0000-0000-0000DF0B0000}"/>
    <cellStyle name="Comma 2 7 2 3" xfId="3237" xr:uid="{00000000-0005-0000-0000-0000E00B0000}"/>
    <cellStyle name="Comma 2 7 2 4" xfId="3241" xr:uid="{00000000-0005-0000-0000-0000E10B0000}"/>
    <cellStyle name="Comma 2 7 3" xfId="235" xr:uid="{00000000-0005-0000-0000-0000E20B0000}"/>
    <cellStyle name="Comma 2 7 4" xfId="276" xr:uid="{00000000-0005-0000-0000-0000E30B0000}"/>
    <cellStyle name="Comma 2 7 5" xfId="2798" xr:uid="{00000000-0005-0000-0000-0000E40B0000}"/>
    <cellStyle name="Comma 2 8" xfId="2549" xr:uid="{00000000-0005-0000-0000-0000E50B0000}"/>
    <cellStyle name="Comma 2 8 2" xfId="2560" xr:uid="{00000000-0005-0000-0000-0000E60B0000}"/>
    <cellStyle name="Comma 2 8 2 2" xfId="2806" xr:uid="{00000000-0005-0000-0000-0000E70B0000}"/>
    <cellStyle name="Comma 2 8 2 3" xfId="2809" xr:uid="{00000000-0005-0000-0000-0000E80B0000}"/>
    <cellStyle name="Comma 2 8 2 4" xfId="2811" xr:uid="{00000000-0005-0000-0000-0000E90B0000}"/>
    <cellStyle name="Comma 2 8 3" xfId="2816" xr:uid="{00000000-0005-0000-0000-0000EA0B0000}"/>
    <cellStyle name="Comma 2 8 4" xfId="2820" xr:uid="{00000000-0005-0000-0000-0000EB0B0000}"/>
    <cellStyle name="Comma 2 9" xfId="2562" xr:uid="{00000000-0005-0000-0000-0000EC0B0000}"/>
    <cellStyle name="Comma 2_C-FEED" xfId="4314" xr:uid="{00000000-0005-0000-0000-0000ED0B0000}"/>
    <cellStyle name="Comma 20" xfId="3894" xr:uid="{00000000-0005-0000-0000-0000EE0B0000}"/>
    <cellStyle name="Comma 20 2" xfId="3898" xr:uid="{00000000-0005-0000-0000-0000EF0B0000}"/>
    <cellStyle name="Comma 20 3" xfId="3916" xr:uid="{00000000-0005-0000-0000-0000F00B0000}"/>
    <cellStyle name="Comma 21" xfId="3920" xr:uid="{00000000-0005-0000-0000-0000F10B0000}"/>
    <cellStyle name="Comma 21 2" xfId="3927" xr:uid="{00000000-0005-0000-0000-0000F20B0000}"/>
    <cellStyle name="Comma 21 2 2" xfId="3929" xr:uid="{00000000-0005-0000-0000-0000F30B0000}"/>
    <cellStyle name="Comma 21 2 2 2" xfId="4315" xr:uid="{00000000-0005-0000-0000-0000F40B0000}"/>
    <cellStyle name="Comma 21 2 2 2 2" xfId="4316" xr:uid="{00000000-0005-0000-0000-0000F50B0000}"/>
    <cellStyle name="Comma 21 2 2 2 3" xfId="4317" xr:uid="{00000000-0005-0000-0000-0000F60B0000}"/>
    <cellStyle name="Comma 21 2 2 2 4" xfId="4318" xr:uid="{00000000-0005-0000-0000-0000F70B0000}"/>
    <cellStyle name="Comma 21 2 2 3" xfId="4319" xr:uid="{00000000-0005-0000-0000-0000F80B0000}"/>
    <cellStyle name="Comma 21 2 2 4" xfId="1943" xr:uid="{00000000-0005-0000-0000-0000F90B0000}"/>
    <cellStyle name="Comma 21 2 3" xfId="4321" xr:uid="{00000000-0005-0000-0000-0000FA0B0000}"/>
    <cellStyle name="Comma 21 2 4" xfId="4322" xr:uid="{00000000-0005-0000-0000-0000FB0B0000}"/>
    <cellStyle name="Comma 21 2 5" xfId="4323" xr:uid="{00000000-0005-0000-0000-0000FC0B0000}"/>
    <cellStyle name="Comma 21 2 6" xfId="177" xr:uid="{00000000-0005-0000-0000-0000FD0B0000}"/>
    <cellStyle name="Comma 21 2 7" xfId="4324" xr:uid="{00000000-0005-0000-0000-0000FE0B0000}"/>
    <cellStyle name="Comma 21 2 8" xfId="4325" xr:uid="{00000000-0005-0000-0000-0000FF0B0000}"/>
    <cellStyle name="Comma 21 3" xfId="3931" xr:uid="{00000000-0005-0000-0000-0000000C0000}"/>
    <cellStyle name="Comma 21 4" xfId="3933" xr:uid="{00000000-0005-0000-0000-0000010C0000}"/>
    <cellStyle name="Comma 21 5" xfId="3935" xr:uid="{00000000-0005-0000-0000-0000020C0000}"/>
    <cellStyle name="Comma 21 6" xfId="476" xr:uid="{00000000-0005-0000-0000-0000030C0000}"/>
    <cellStyle name="Comma 22" xfId="3937" xr:uid="{00000000-0005-0000-0000-0000040C0000}"/>
    <cellStyle name="Comma 22 2" xfId="3328" xr:uid="{00000000-0005-0000-0000-0000050C0000}"/>
    <cellStyle name="Comma 22 2 2" xfId="3939" xr:uid="{00000000-0005-0000-0000-0000060C0000}"/>
    <cellStyle name="Comma 22 2 2 2" xfId="3942" xr:uid="{00000000-0005-0000-0000-0000070C0000}"/>
    <cellStyle name="Comma 22 2 2 2 2" xfId="1389" xr:uid="{00000000-0005-0000-0000-0000080C0000}"/>
    <cellStyle name="Comma 22 2 2 2 3" xfId="1395" xr:uid="{00000000-0005-0000-0000-0000090C0000}"/>
    <cellStyle name="Comma 22 2 2 2 4" xfId="307" xr:uid="{00000000-0005-0000-0000-00000A0C0000}"/>
    <cellStyle name="Comma 22 2 2 3" xfId="3944" xr:uid="{00000000-0005-0000-0000-00000B0C0000}"/>
    <cellStyle name="Comma 22 2 2 4" xfId="2155" xr:uid="{00000000-0005-0000-0000-00000C0C0000}"/>
    <cellStyle name="Comma 22 2 3" xfId="3946" xr:uid="{00000000-0005-0000-0000-00000D0C0000}"/>
    <cellStyle name="Comma 22 2 4" xfId="3948" xr:uid="{00000000-0005-0000-0000-00000E0C0000}"/>
    <cellStyle name="Comma 22 2 5" xfId="3950" xr:uid="{00000000-0005-0000-0000-00000F0C0000}"/>
    <cellStyle name="Comma 22 2 6" xfId="3172" xr:uid="{00000000-0005-0000-0000-0000100C0000}"/>
    <cellStyle name="Comma 22 2 7" xfId="2003" xr:uid="{00000000-0005-0000-0000-0000110C0000}"/>
    <cellStyle name="Comma 22 2 8" xfId="3953" xr:uid="{00000000-0005-0000-0000-0000120C0000}"/>
    <cellStyle name="Comma 22 3" xfId="3332" xr:uid="{00000000-0005-0000-0000-0000130C0000}"/>
    <cellStyle name="Comma 22 4" xfId="3336" xr:uid="{00000000-0005-0000-0000-0000140C0000}"/>
    <cellStyle name="Comma 22 5" xfId="389" xr:uid="{00000000-0005-0000-0000-0000150C0000}"/>
    <cellStyle name="Comma 22 6" xfId="487" xr:uid="{00000000-0005-0000-0000-0000160C0000}"/>
    <cellStyle name="Comma 23" xfId="3956" xr:uid="{00000000-0005-0000-0000-0000170C0000}"/>
    <cellStyle name="Comma 23 2" xfId="3958" xr:uid="{00000000-0005-0000-0000-0000180C0000}"/>
    <cellStyle name="Comma 23 2 2" xfId="3960" xr:uid="{00000000-0005-0000-0000-0000190C0000}"/>
    <cellStyle name="Comma 23 3" xfId="3963" xr:uid="{00000000-0005-0000-0000-00001A0C0000}"/>
    <cellStyle name="Comma 23 4" xfId="4326" xr:uid="{00000000-0005-0000-0000-00001B0C0000}"/>
    <cellStyle name="Comma 24" xfId="3966" xr:uid="{00000000-0005-0000-0000-00001C0C0000}"/>
    <cellStyle name="Comma 24 2" xfId="3968" xr:uid="{00000000-0005-0000-0000-00001D0C0000}"/>
    <cellStyle name="Comma 24 3" xfId="3981" xr:uid="{00000000-0005-0000-0000-00001E0C0000}"/>
    <cellStyle name="Comma 25" xfId="4328" xr:uid="{00000000-0005-0000-0000-00001F0C0000}"/>
    <cellStyle name="Comma 25 2" xfId="4330" xr:uid="{00000000-0005-0000-0000-0000200C0000}"/>
    <cellStyle name="Comma 25 2 2" xfId="1098" xr:uid="{00000000-0005-0000-0000-0000210C0000}"/>
    <cellStyle name="Comma 25 3" xfId="4331" xr:uid="{00000000-0005-0000-0000-0000220C0000}"/>
    <cellStyle name="Comma 26" xfId="441" xr:uid="{00000000-0005-0000-0000-0000230C0000}"/>
    <cellStyle name="Comma 26 2" xfId="4332" xr:uid="{00000000-0005-0000-0000-0000240C0000}"/>
    <cellStyle name="Comma 26 3" xfId="4333" xr:uid="{00000000-0005-0000-0000-0000250C0000}"/>
    <cellStyle name="Comma 27" xfId="4276" xr:uid="{00000000-0005-0000-0000-0000260C0000}"/>
    <cellStyle name="Comma 27 2" xfId="1376" xr:uid="{00000000-0005-0000-0000-0000270C0000}"/>
    <cellStyle name="Comma 27 3" xfId="1386" xr:uid="{00000000-0005-0000-0000-0000280C0000}"/>
    <cellStyle name="Comma 28" xfId="4279" xr:uid="{00000000-0005-0000-0000-0000290C0000}"/>
    <cellStyle name="Comma 28 2" xfId="628" xr:uid="{00000000-0005-0000-0000-00002A0C0000}"/>
    <cellStyle name="Comma 29" xfId="642" xr:uid="{00000000-0005-0000-0000-00002B0C0000}"/>
    <cellStyle name="Comma 3" xfId="4216" xr:uid="{00000000-0005-0000-0000-00002C0C0000}"/>
    <cellStyle name="Comma 3 10" xfId="4334" xr:uid="{00000000-0005-0000-0000-00002D0C0000}"/>
    <cellStyle name="Comma 3 2" xfId="4335" xr:uid="{00000000-0005-0000-0000-00002E0C0000}"/>
    <cellStyle name="Comma 3 2 2" xfId="4336" xr:uid="{00000000-0005-0000-0000-00002F0C0000}"/>
    <cellStyle name="Comma 3 2 3" xfId="4337" xr:uid="{00000000-0005-0000-0000-0000300C0000}"/>
    <cellStyle name="Comma 3 2 4" xfId="1107" xr:uid="{00000000-0005-0000-0000-0000310C0000}"/>
    <cellStyle name="Comma 3 2 6" xfId="3389" xr:uid="{00000000-0005-0000-0000-0000320C0000}"/>
    <cellStyle name="Comma 3 3" xfId="4338" xr:uid="{00000000-0005-0000-0000-0000330C0000}"/>
    <cellStyle name="Comma 3 3 2" xfId="4340" xr:uid="{00000000-0005-0000-0000-0000340C0000}"/>
    <cellStyle name="Comma 3 3 2 2" xfId="4342" xr:uid="{00000000-0005-0000-0000-0000350C0000}"/>
    <cellStyle name="Comma 3 3 3" xfId="4344" xr:uid="{00000000-0005-0000-0000-0000360C0000}"/>
    <cellStyle name="Comma 3 4" xfId="4345" xr:uid="{00000000-0005-0000-0000-0000370C0000}"/>
    <cellStyle name="Comma 3 4 2" xfId="4347" xr:uid="{00000000-0005-0000-0000-0000380C0000}"/>
    <cellStyle name="Comma 3 4 3" xfId="4350" xr:uid="{00000000-0005-0000-0000-0000390C0000}"/>
    <cellStyle name="Comma 3 5" xfId="102" xr:uid="{00000000-0005-0000-0000-00003A0C0000}"/>
    <cellStyle name="Comma 3 5 2" xfId="2320" xr:uid="{00000000-0005-0000-0000-00003B0C0000}"/>
    <cellStyle name="Comma 3 5 3" xfId="2323" xr:uid="{00000000-0005-0000-0000-00003C0C0000}"/>
    <cellStyle name="Comma 3 6" xfId="4351" xr:uid="{00000000-0005-0000-0000-00003D0C0000}"/>
    <cellStyle name="Comma 3 6 2" xfId="4353" xr:uid="{00000000-0005-0000-0000-00003E0C0000}"/>
    <cellStyle name="Comma 3 6 3" xfId="4356" xr:uid="{00000000-0005-0000-0000-00003F0C0000}"/>
    <cellStyle name="Comma 3 7" xfId="2183" xr:uid="{00000000-0005-0000-0000-0000400C0000}"/>
    <cellStyle name="Comma 3 8" xfId="2570" xr:uid="{00000000-0005-0000-0000-0000410C0000}"/>
    <cellStyle name="Comma 3 9" xfId="1032" xr:uid="{00000000-0005-0000-0000-0000420C0000}"/>
    <cellStyle name="Comma 3_edit-II5.1Top Bs PL 31.03.11" xfId="4" xr:uid="{00000000-0005-0000-0000-0000430C0000}"/>
    <cellStyle name="Comma 30" xfId="4329" xr:uid="{00000000-0005-0000-0000-0000440C0000}"/>
    <cellStyle name="Comma 31" xfId="442" xr:uid="{00000000-0005-0000-0000-0000450C0000}"/>
    <cellStyle name="Comma 32" xfId="4277" xr:uid="{00000000-0005-0000-0000-0000460C0000}"/>
    <cellStyle name="Comma 32 2" xfId="1377" xr:uid="{00000000-0005-0000-0000-0000470C0000}"/>
    <cellStyle name="Comma 33" xfId="4280" xr:uid="{00000000-0005-0000-0000-0000480C0000}"/>
    <cellStyle name="Comma 33 2" xfId="629" xr:uid="{00000000-0005-0000-0000-0000490C0000}"/>
    <cellStyle name="Comma 34" xfId="643" xr:uid="{00000000-0005-0000-0000-00004A0C0000}"/>
    <cellStyle name="Comma 35" xfId="2196" xr:uid="{00000000-0005-0000-0000-00004B0C0000}"/>
    <cellStyle name="Comma 35 2" xfId="1897" xr:uid="{00000000-0005-0000-0000-00004C0C0000}"/>
    <cellStyle name="Comma 36" xfId="2201" xr:uid="{00000000-0005-0000-0000-00004D0C0000}"/>
    <cellStyle name="Comma 36 2" xfId="2050" xr:uid="{00000000-0005-0000-0000-00004E0C0000}"/>
    <cellStyle name="Comma 37" xfId="2205" xr:uid="{00000000-0005-0000-0000-00004F0C0000}"/>
    <cellStyle name="Comma 37 2" xfId="2176" xr:uid="{00000000-0005-0000-0000-0000500C0000}"/>
    <cellStyle name="Comma 38" xfId="3863" xr:uid="{00000000-0005-0000-0000-0000510C0000}"/>
    <cellStyle name="Comma 38 2" xfId="2315" xr:uid="{00000000-0005-0000-0000-0000520C0000}"/>
    <cellStyle name="Comma 39" xfId="1545" xr:uid="{00000000-0005-0000-0000-0000530C0000}"/>
    <cellStyle name="Comma 39 2" xfId="4358" xr:uid="{00000000-0005-0000-0000-0000540C0000}"/>
    <cellStyle name="Comma 4" xfId="4360" xr:uid="{00000000-0005-0000-0000-0000550C0000}"/>
    <cellStyle name="Comma 4 10" xfId="2150" xr:uid="{00000000-0005-0000-0000-0000560C0000}"/>
    <cellStyle name="Comma 4 11" xfId="4361" xr:uid="{00000000-0005-0000-0000-0000570C0000}"/>
    <cellStyle name="Comma 4 12" xfId="4362" xr:uid="{00000000-0005-0000-0000-0000580C0000}"/>
    <cellStyle name="Comma 4 13" xfId="4363" xr:uid="{00000000-0005-0000-0000-0000590C0000}"/>
    <cellStyle name="Comma 4 14" xfId="4364" xr:uid="{00000000-0005-0000-0000-00005A0C0000}"/>
    <cellStyle name="Comma 4 15" xfId="2166" xr:uid="{00000000-0005-0000-0000-00005B0C0000}"/>
    <cellStyle name="Comma 4 16" xfId="4365" xr:uid="{00000000-0005-0000-0000-00005C0C0000}"/>
    <cellStyle name="Comma 4 17" xfId="4367" xr:uid="{00000000-0005-0000-0000-00005D0C0000}"/>
    <cellStyle name="Comma 4 18" xfId="4370" xr:uid="{00000000-0005-0000-0000-00005E0C0000}"/>
    <cellStyle name="Comma 4 19" xfId="4372" xr:uid="{00000000-0005-0000-0000-00005F0C0000}"/>
    <cellStyle name="Comma 4 2" xfId="4373" xr:uid="{00000000-0005-0000-0000-0000600C0000}"/>
    <cellStyle name="Comma 4 2 10" xfId="1979" xr:uid="{00000000-0005-0000-0000-0000610C0000}"/>
    <cellStyle name="Comma 4 2 11" xfId="1442" xr:uid="{00000000-0005-0000-0000-0000620C0000}"/>
    <cellStyle name="Comma 4 2 12" xfId="1994" xr:uid="{00000000-0005-0000-0000-0000630C0000}"/>
    <cellStyle name="Comma 4 2 13" xfId="1996" xr:uid="{00000000-0005-0000-0000-0000640C0000}"/>
    <cellStyle name="Comma 4 2 14" xfId="2260" xr:uid="{00000000-0005-0000-0000-0000650C0000}"/>
    <cellStyle name="Comma 4 2 15" xfId="2312" xr:uid="{00000000-0005-0000-0000-0000660C0000}"/>
    <cellStyle name="Comma 4 2 16" xfId="4375" xr:uid="{00000000-0005-0000-0000-0000670C0000}"/>
    <cellStyle name="Comma 4 2 17" xfId="4377" xr:uid="{00000000-0005-0000-0000-0000680C0000}"/>
    <cellStyle name="Comma 4 2 18" xfId="4380" xr:uid="{00000000-0005-0000-0000-0000690C0000}"/>
    <cellStyle name="Comma 4 2 19" xfId="3836" xr:uid="{00000000-0005-0000-0000-00006A0C0000}"/>
    <cellStyle name="Comma 4 2 2" xfId="4382" xr:uid="{00000000-0005-0000-0000-00006B0C0000}"/>
    <cellStyle name="Comma 4 2 2 10" xfId="1178" xr:uid="{00000000-0005-0000-0000-00006C0C0000}"/>
    <cellStyle name="Comma 4 2 2 11" xfId="320" xr:uid="{00000000-0005-0000-0000-00006D0C0000}"/>
    <cellStyle name="Comma 4 2 2 12" xfId="4383" xr:uid="{00000000-0005-0000-0000-00006E0C0000}"/>
    <cellStyle name="Comma 4 2 2 13" xfId="4384" xr:uid="{00000000-0005-0000-0000-00006F0C0000}"/>
    <cellStyle name="Comma 4 2 2 14" xfId="4385" xr:uid="{00000000-0005-0000-0000-0000700C0000}"/>
    <cellStyle name="Comma 4 2 2 15" xfId="4386" xr:uid="{00000000-0005-0000-0000-0000710C0000}"/>
    <cellStyle name="Comma 4 2 2 16" xfId="1916" xr:uid="{00000000-0005-0000-0000-0000720C0000}"/>
    <cellStyle name="Comma 4 2 2 17" xfId="1406" xr:uid="{00000000-0005-0000-0000-0000730C0000}"/>
    <cellStyle name="Comma 4 2 2 18" xfId="1410" xr:uid="{00000000-0005-0000-0000-0000740C0000}"/>
    <cellStyle name="Comma 4 2 2 19" xfId="1415" xr:uid="{00000000-0005-0000-0000-0000750C0000}"/>
    <cellStyle name="Comma 4 2 2 2" xfId="4389" xr:uid="{00000000-0005-0000-0000-0000760C0000}"/>
    <cellStyle name="Comma 4 2 2 2 2" xfId="3284" xr:uid="{00000000-0005-0000-0000-0000770C0000}"/>
    <cellStyle name="Comma 4 2 2 2 3" xfId="3287" xr:uid="{00000000-0005-0000-0000-0000780C0000}"/>
    <cellStyle name="Comma 4 2 2 2 4" xfId="3566" xr:uid="{00000000-0005-0000-0000-0000790C0000}"/>
    <cellStyle name="Comma 4 2 2 2 5" xfId="3568" xr:uid="{00000000-0005-0000-0000-00007A0C0000}"/>
    <cellStyle name="Comma 4 2 2 2 6" xfId="3571" xr:uid="{00000000-0005-0000-0000-00007B0C0000}"/>
    <cellStyle name="Comma 4 2 2 2 7" xfId="2959" xr:uid="{00000000-0005-0000-0000-00007C0C0000}"/>
    <cellStyle name="Comma 4 2 2 2 8" xfId="2963" xr:uid="{00000000-0005-0000-0000-00007D0C0000}"/>
    <cellStyle name="Comma 4 2 2 20" xfId="4387" xr:uid="{00000000-0005-0000-0000-00007E0C0000}"/>
    <cellStyle name="Comma 4 2 2 3" xfId="4390" xr:uid="{00000000-0005-0000-0000-00007F0C0000}"/>
    <cellStyle name="Comma 4 2 2 4" xfId="4391" xr:uid="{00000000-0005-0000-0000-0000800C0000}"/>
    <cellStyle name="Comma 4 2 2 5" xfId="4392" xr:uid="{00000000-0005-0000-0000-0000810C0000}"/>
    <cellStyle name="Comma 4 2 2 6" xfId="1502" xr:uid="{00000000-0005-0000-0000-0000820C0000}"/>
    <cellStyle name="Comma 4 2 2 7" xfId="1584" xr:uid="{00000000-0005-0000-0000-0000830C0000}"/>
    <cellStyle name="Comma 4 2 2 8" xfId="1587" xr:uid="{00000000-0005-0000-0000-0000840C0000}"/>
    <cellStyle name="Comma 4 2 2 9" xfId="4394" xr:uid="{00000000-0005-0000-0000-0000850C0000}"/>
    <cellStyle name="Comma 4 2 20" xfId="2313" xr:uid="{00000000-0005-0000-0000-0000860C0000}"/>
    <cellStyle name="Comma 4 2 21" xfId="4376" xr:uid="{00000000-0005-0000-0000-0000870C0000}"/>
    <cellStyle name="Comma 4 2 22" xfId="4378" xr:uid="{00000000-0005-0000-0000-0000880C0000}"/>
    <cellStyle name="Comma 4 2 3" xfId="4398" xr:uid="{00000000-0005-0000-0000-0000890C0000}"/>
    <cellStyle name="Comma 4 2 3 2" xfId="4400" xr:uid="{00000000-0005-0000-0000-00008A0C0000}"/>
    <cellStyle name="Comma 4 2 3 3" xfId="4402" xr:uid="{00000000-0005-0000-0000-00008B0C0000}"/>
    <cellStyle name="Comma 4 2 3 4" xfId="4404" xr:uid="{00000000-0005-0000-0000-00008C0C0000}"/>
    <cellStyle name="Comma 4 2 3 5" xfId="4406" xr:uid="{00000000-0005-0000-0000-00008D0C0000}"/>
    <cellStyle name="Comma 4 2 3 6" xfId="4407" xr:uid="{00000000-0005-0000-0000-00008E0C0000}"/>
    <cellStyle name="Comma 4 2 3 7" xfId="4408" xr:uid="{00000000-0005-0000-0000-00008F0C0000}"/>
    <cellStyle name="Comma 4 2 3 8" xfId="4409" xr:uid="{00000000-0005-0000-0000-0000900C0000}"/>
    <cellStyle name="Comma 4 2 4" xfId="1146" xr:uid="{00000000-0005-0000-0000-0000910C0000}"/>
    <cellStyle name="Comma 4 2 4 2" xfId="2852" xr:uid="{00000000-0005-0000-0000-0000920C0000}"/>
    <cellStyle name="Comma 4 2 4 3" xfId="2858" xr:uid="{00000000-0005-0000-0000-0000930C0000}"/>
    <cellStyle name="Comma 4 2 5" xfId="4410" xr:uid="{00000000-0005-0000-0000-0000940C0000}"/>
    <cellStyle name="Comma 4 2 6" xfId="4411" xr:uid="{00000000-0005-0000-0000-0000950C0000}"/>
    <cellStyle name="Comma 4 2 7" xfId="4412" xr:uid="{00000000-0005-0000-0000-0000960C0000}"/>
    <cellStyle name="Comma 4 2 8" xfId="4414" xr:uid="{00000000-0005-0000-0000-0000970C0000}"/>
    <cellStyle name="Comma 4 2 9" xfId="2374" xr:uid="{00000000-0005-0000-0000-0000980C0000}"/>
    <cellStyle name="Comma 4 20" xfId="2167" xr:uid="{00000000-0005-0000-0000-0000990C0000}"/>
    <cellStyle name="Comma 4 21" xfId="4366" xr:uid="{00000000-0005-0000-0000-00009A0C0000}"/>
    <cellStyle name="Comma 4 22" xfId="4368" xr:uid="{00000000-0005-0000-0000-00009B0C0000}"/>
    <cellStyle name="Comma 4 23" xfId="4371" xr:uid="{00000000-0005-0000-0000-00009C0C0000}"/>
    <cellStyle name="Comma 4 3" xfId="4416" xr:uid="{00000000-0005-0000-0000-00009D0C0000}"/>
    <cellStyle name="Comma 4 3 2" xfId="4419" xr:uid="{00000000-0005-0000-0000-00009E0C0000}"/>
    <cellStyle name="Comma 4 3 2 2" xfId="3640" xr:uid="{00000000-0005-0000-0000-00009F0C0000}"/>
    <cellStyle name="Comma 4 3 3" xfId="4423" xr:uid="{00000000-0005-0000-0000-0000A00C0000}"/>
    <cellStyle name="Comma 4 4" xfId="4424" xr:uid="{00000000-0005-0000-0000-0000A10C0000}"/>
    <cellStyle name="Comma 4 4 2" xfId="3062" xr:uid="{00000000-0005-0000-0000-0000A20C0000}"/>
    <cellStyle name="Comma 4 4 3" xfId="4425" xr:uid="{00000000-0005-0000-0000-0000A30C0000}"/>
    <cellStyle name="Comma 4 5" xfId="2990" xr:uid="{00000000-0005-0000-0000-0000A40C0000}"/>
    <cellStyle name="Comma 4 5 10" xfId="4426" xr:uid="{00000000-0005-0000-0000-0000A50C0000}"/>
    <cellStyle name="Comma 4 5 2" xfId="2329" xr:uid="{00000000-0005-0000-0000-0000A60C0000}"/>
    <cellStyle name="Comma 4 5 3" xfId="2332" xr:uid="{00000000-0005-0000-0000-0000A70C0000}"/>
    <cellStyle name="Comma 4 5 4" xfId="4427" xr:uid="{00000000-0005-0000-0000-0000A80C0000}"/>
    <cellStyle name="Comma 4 5 5" xfId="4428" xr:uid="{00000000-0005-0000-0000-0000A90C0000}"/>
    <cellStyle name="Comma 4 5 6" xfId="4429" xr:uid="{00000000-0005-0000-0000-0000AA0C0000}"/>
    <cellStyle name="Comma 4 5 7" xfId="1369" xr:uid="{00000000-0005-0000-0000-0000AB0C0000}"/>
    <cellStyle name="Comma 4 5 8" xfId="4430" xr:uid="{00000000-0005-0000-0000-0000AC0C0000}"/>
    <cellStyle name="Comma 4 5 9" xfId="2385" xr:uid="{00000000-0005-0000-0000-0000AD0C0000}"/>
    <cellStyle name="Comma 4 6" xfId="4431" xr:uid="{00000000-0005-0000-0000-0000AE0C0000}"/>
    <cellStyle name="Comma 4 6 2" xfId="4432" xr:uid="{00000000-0005-0000-0000-0000AF0C0000}"/>
    <cellStyle name="Comma 4 6 3" xfId="4433" xr:uid="{00000000-0005-0000-0000-0000B00C0000}"/>
    <cellStyle name="Comma 4 7" xfId="1792" xr:uid="{00000000-0005-0000-0000-0000B10C0000}"/>
    <cellStyle name="Comma 4 8" xfId="262" xr:uid="{00000000-0005-0000-0000-0000B20C0000}"/>
    <cellStyle name="Comma 4 9" xfId="53" xr:uid="{00000000-0005-0000-0000-0000B30C0000}"/>
    <cellStyle name="Comma 4_edit-II5.1Top Bs PL 31.03.11" xfId="3961" xr:uid="{00000000-0005-0000-0000-0000B40C0000}"/>
    <cellStyle name="Comma 40" xfId="2197" xr:uid="{00000000-0005-0000-0000-0000B50C0000}"/>
    <cellStyle name="Comma 40 2" xfId="1898" xr:uid="{00000000-0005-0000-0000-0000B60C0000}"/>
    <cellStyle name="Comma 41" xfId="2202" xr:uid="{00000000-0005-0000-0000-0000B70C0000}"/>
    <cellStyle name="Comma 41 2" xfId="2051" xr:uid="{00000000-0005-0000-0000-0000B80C0000}"/>
    <cellStyle name="Comma 42" xfId="2206" xr:uid="{00000000-0005-0000-0000-0000B90C0000}"/>
    <cellStyle name="Comma 42 2" xfId="2177" xr:uid="{00000000-0005-0000-0000-0000BA0C0000}"/>
    <cellStyle name="Comma 43" xfId="3864" xr:uid="{00000000-0005-0000-0000-0000BB0C0000}"/>
    <cellStyle name="Comma 43 2" xfId="2316" xr:uid="{00000000-0005-0000-0000-0000BC0C0000}"/>
    <cellStyle name="Comma 44" xfId="1546" xr:uid="{00000000-0005-0000-0000-0000BD0C0000}"/>
    <cellStyle name="Comma 44 2" xfId="4359" xr:uid="{00000000-0005-0000-0000-0000BE0C0000}"/>
    <cellStyle name="Comma 45" xfId="4434" xr:uid="{00000000-0005-0000-0000-0000BF0C0000}"/>
    <cellStyle name="Comma 45 2" xfId="4437" xr:uid="{00000000-0005-0000-0000-0000C00C0000}"/>
    <cellStyle name="Comma 46" xfId="4439" xr:uid="{00000000-0005-0000-0000-0000C10C0000}"/>
    <cellStyle name="Comma 46 2" xfId="4442" xr:uid="{00000000-0005-0000-0000-0000C20C0000}"/>
    <cellStyle name="Comma 47" xfId="4444" xr:uid="{00000000-0005-0000-0000-0000C30C0000}"/>
    <cellStyle name="Comma 47 2" xfId="4446" xr:uid="{00000000-0005-0000-0000-0000C40C0000}"/>
    <cellStyle name="Comma 48" xfId="4448" xr:uid="{00000000-0005-0000-0000-0000C50C0000}"/>
    <cellStyle name="Comma 48 2" xfId="4450" xr:uid="{00000000-0005-0000-0000-0000C60C0000}"/>
    <cellStyle name="Comma 49" xfId="4454" xr:uid="{00000000-0005-0000-0000-0000C70C0000}"/>
    <cellStyle name="Comma 49 2" xfId="4456" xr:uid="{00000000-0005-0000-0000-0000C80C0000}"/>
    <cellStyle name="Comma 5" xfId="4458" xr:uid="{00000000-0005-0000-0000-0000C90C0000}"/>
    <cellStyle name="Comma 5 10" xfId="733" xr:uid="{00000000-0005-0000-0000-0000CA0C0000}"/>
    <cellStyle name="Comma 5 11" xfId="3343" xr:uid="{00000000-0005-0000-0000-0000CB0C0000}"/>
    <cellStyle name="Comma 5 12" xfId="974" xr:uid="{00000000-0005-0000-0000-0000CC0C0000}"/>
    <cellStyle name="Comma 5 13" xfId="553" xr:uid="{00000000-0005-0000-0000-0000CD0C0000}"/>
    <cellStyle name="Comma 5 14" xfId="3346" xr:uid="{00000000-0005-0000-0000-0000CE0C0000}"/>
    <cellStyle name="Comma 5 15" xfId="4460" xr:uid="{00000000-0005-0000-0000-0000CF0C0000}"/>
    <cellStyle name="Comma 5 16" xfId="4463" xr:uid="{00000000-0005-0000-0000-0000D00C0000}"/>
    <cellStyle name="Comma 5 17" xfId="3065" xr:uid="{00000000-0005-0000-0000-0000D10C0000}"/>
    <cellStyle name="Comma 5 18" xfId="2625" xr:uid="{00000000-0005-0000-0000-0000D20C0000}"/>
    <cellStyle name="Comma 5 19" xfId="3068" xr:uid="{00000000-0005-0000-0000-0000D30C0000}"/>
    <cellStyle name="Comma 5 2" xfId="3604" xr:uid="{00000000-0005-0000-0000-0000D40C0000}"/>
    <cellStyle name="Comma 5 2 10" xfId="4466" xr:uid="{00000000-0005-0000-0000-0000D50C0000}"/>
    <cellStyle name="Comma 5 2 11" xfId="4469" xr:uid="{00000000-0005-0000-0000-0000D60C0000}"/>
    <cellStyle name="Comma 5 2 12" xfId="4471" xr:uid="{00000000-0005-0000-0000-0000D70C0000}"/>
    <cellStyle name="Comma 5 2 13" xfId="4473" xr:uid="{00000000-0005-0000-0000-0000D80C0000}"/>
    <cellStyle name="Comma 5 2 14" xfId="4475" xr:uid="{00000000-0005-0000-0000-0000D90C0000}"/>
    <cellStyle name="Comma 5 2 15" xfId="4477" xr:uid="{00000000-0005-0000-0000-0000DA0C0000}"/>
    <cellStyle name="Comma 5 2 16" xfId="4480" xr:uid="{00000000-0005-0000-0000-0000DB0C0000}"/>
    <cellStyle name="Comma 5 2 17" xfId="4483" xr:uid="{00000000-0005-0000-0000-0000DC0C0000}"/>
    <cellStyle name="Comma 5 2 18" xfId="4485" xr:uid="{00000000-0005-0000-0000-0000DD0C0000}"/>
    <cellStyle name="Comma 5 2 19" xfId="4488" xr:uid="{00000000-0005-0000-0000-0000DE0C0000}"/>
    <cellStyle name="Comma 5 2 2" xfId="4490" xr:uid="{00000000-0005-0000-0000-0000DF0C0000}"/>
    <cellStyle name="Comma 5 2 2 2" xfId="2452" xr:uid="{00000000-0005-0000-0000-0000E00C0000}"/>
    <cellStyle name="Comma 5 2 2 3" xfId="2457" xr:uid="{00000000-0005-0000-0000-0000E10C0000}"/>
    <cellStyle name="Comma 5 2 2 4" xfId="396" xr:uid="{00000000-0005-0000-0000-0000E20C0000}"/>
    <cellStyle name="Comma 5 2 2 5" xfId="491" xr:uid="{00000000-0005-0000-0000-0000E30C0000}"/>
    <cellStyle name="Comma 5 2 2 6" xfId="501" xr:uid="{00000000-0005-0000-0000-0000E40C0000}"/>
    <cellStyle name="Comma 5 2 2 7" xfId="1742" xr:uid="{00000000-0005-0000-0000-0000E50C0000}"/>
    <cellStyle name="Comma 5 2 2 8" xfId="714" xr:uid="{00000000-0005-0000-0000-0000E60C0000}"/>
    <cellStyle name="Comma 5 2 20" xfId="4478" xr:uid="{00000000-0005-0000-0000-0000E70C0000}"/>
    <cellStyle name="Comma 5 2 21" xfId="4481" xr:uid="{00000000-0005-0000-0000-0000E80C0000}"/>
    <cellStyle name="Comma 5 2 3" xfId="4493" xr:uid="{00000000-0005-0000-0000-0000E90C0000}"/>
    <cellStyle name="Comma 5 2 4" xfId="1192" xr:uid="{00000000-0005-0000-0000-0000EA0C0000}"/>
    <cellStyle name="Comma 5 2 5" xfId="4494" xr:uid="{00000000-0005-0000-0000-0000EB0C0000}"/>
    <cellStyle name="Comma 5 2 6" xfId="4495" xr:uid="{00000000-0005-0000-0000-0000EC0C0000}"/>
    <cellStyle name="Comma 5 2 7" xfId="4496" xr:uid="{00000000-0005-0000-0000-0000ED0C0000}"/>
    <cellStyle name="Comma 5 2 8" xfId="4497" xr:uid="{00000000-0005-0000-0000-0000EE0C0000}"/>
    <cellStyle name="Comma 5 2 9" xfId="3256" xr:uid="{00000000-0005-0000-0000-0000EF0C0000}"/>
    <cellStyle name="Comma 5 20" xfId="4461" xr:uid="{00000000-0005-0000-0000-0000F00C0000}"/>
    <cellStyle name="Comma 5 21" xfId="4464" xr:uid="{00000000-0005-0000-0000-0000F10C0000}"/>
    <cellStyle name="Comma 5 3" xfId="3606" xr:uid="{00000000-0005-0000-0000-0000F20C0000}"/>
    <cellStyle name="Comma 5 3 10" xfId="2199" xr:uid="{00000000-0005-0000-0000-0000F30C0000}"/>
    <cellStyle name="Comma 5 3 2" xfId="4499" xr:uid="{00000000-0005-0000-0000-0000F40C0000}"/>
    <cellStyle name="Comma 5 3 3" xfId="4501" xr:uid="{00000000-0005-0000-0000-0000F50C0000}"/>
    <cellStyle name="Comma 5 3 4" xfId="4503" xr:uid="{00000000-0005-0000-0000-0000F60C0000}"/>
    <cellStyle name="Comma 5 3 5" xfId="4505" xr:uid="{00000000-0005-0000-0000-0000F70C0000}"/>
    <cellStyle name="Comma 5 3 6" xfId="4507" xr:uid="{00000000-0005-0000-0000-0000F80C0000}"/>
    <cellStyle name="Comma 5 3 7" xfId="3128" xr:uid="{00000000-0005-0000-0000-0000F90C0000}"/>
    <cellStyle name="Comma 5 3 8" xfId="4509" xr:uid="{00000000-0005-0000-0000-0000FA0C0000}"/>
    <cellStyle name="Comma 5 3 9" xfId="4510" xr:uid="{00000000-0005-0000-0000-0000FB0C0000}"/>
    <cellStyle name="Comma 5 4" xfId="3608" xr:uid="{00000000-0005-0000-0000-0000FC0C0000}"/>
    <cellStyle name="Comma 5 5" xfId="2993" xr:uid="{00000000-0005-0000-0000-0000FD0C0000}"/>
    <cellStyle name="Comma 5 6" xfId="3610" xr:uid="{00000000-0005-0000-0000-0000FE0C0000}"/>
    <cellStyle name="Comma 5 7" xfId="1803" xr:uid="{00000000-0005-0000-0000-0000FF0C0000}"/>
    <cellStyle name="Comma 5 8" xfId="1884" xr:uid="{00000000-0005-0000-0000-0000000D0000}"/>
    <cellStyle name="Comma 5 9" xfId="1061" xr:uid="{00000000-0005-0000-0000-0000010D0000}"/>
    <cellStyle name="Comma 50" xfId="4435" xr:uid="{00000000-0005-0000-0000-0000020D0000}"/>
    <cellStyle name="Comma 50 2" xfId="4438" xr:uid="{00000000-0005-0000-0000-0000030D0000}"/>
    <cellStyle name="Comma 51" xfId="4440" xr:uid="{00000000-0005-0000-0000-0000040D0000}"/>
    <cellStyle name="Comma 51 2" xfId="4443" xr:uid="{00000000-0005-0000-0000-0000050D0000}"/>
    <cellStyle name="Comma 52" xfId="4445" xr:uid="{00000000-0005-0000-0000-0000060D0000}"/>
    <cellStyle name="Comma 52 2" xfId="4447" xr:uid="{00000000-0005-0000-0000-0000070D0000}"/>
    <cellStyle name="Comma 53" xfId="4449" xr:uid="{00000000-0005-0000-0000-0000080D0000}"/>
    <cellStyle name="Comma 53 2" xfId="4451" xr:uid="{00000000-0005-0000-0000-0000090D0000}"/>
    <cellStyle name="Comma 54" xfId="4455" xr:uid="{00000000-0005-0000-0000-00000A0D0000}"/>
    <cellStyle name="Comma 54 2" xfId="4457" xr:uid="{00000000-0005-0000-0000-00000B0D0000}"/>
    <cellStyle name="Comma 55" xfId="4513" xr:uid="{00000000-0005-0000-0000-00000C0D0000}"/>
    <cellStyle name="Comma 55 2" xfId="4515" xr:uid="{00000000-0005-0000-0000-00000D0D0000}"/>
    <cellStyle name="Comma 56" xfId="4519" xr:uid="{00000000-0005-0000-0000-00000E0D0000}"/>
    <cellStyle name="Comma 56 2" xfId="3691" xr:uid="{00000000-0005-0000-0000-00000F0D0000}"/>
    <cellStyle name="Comma 57" xfId="4524" xr:uid="{00000000-0005-0000-0000-0000100D0000}"/>
    <cellStyle name="Comma 58" xfId="4526" xr:uid="{00000000-0005-0000-0000-0000110D0000}"/>
    <cellStyle name="Comma 59" xfId="4528" xr:uid="{00000000-0005-0000-0000-0000120D0000}"/>
    <cellStyle name="Comma 6" xfId="4530" xr:uid="{00000000-0005-0000-0000-0000130D0000}"/>
    <cellStyle name="Comma 6 10" xfId="1753" xr:uid="{00000000-0005-0000-0000-0000140D0000}"/>
    <cellStyle name="Comma 6 11" xfId="1757" xr:uid="{00000000-0005-0000-0000-0000150D0000}"/>
    <cellStyle name="Comma 6 12" xfId="3499" xr:uid="{00000000-0005-0000-0000-0000160D0000}"/>
    <cellStyle name="Comma 6 13" xfId="4532" xr:uid="{00000000-0005-0000-0000-0000170D0000}"/>
    <cellStyle name="Comma 6 14" xfId="4535" xr:uid="{00000000-0005-0000-0000-0000180D0000}"/>
    <cellStyle name="Comma 6 15" xfId="4536" xr:uid="{00000000-0005-0000-0000-0000190D0000}"/>
    <cellStyle name="Comma 6 16" xfId="4538" xr:uid="{00000000-0005-0000-0000-00001A0D0000}"/>
    <cellStyle name="Comma 6 17" xfId="4540" xr:uid="{00000000-0005-0000-0000-00001B0D0000}"/>
    <cellStyle name="Comma 6 18" xfId="1091" xr:uid="{00000000-0005-0000-0000-00001C0D0000}"/>
    <cellStyle name="Comma 6 19" xfId="1069" xr:uid="{00000000-0005-0000-0000-00001D0D0000}"/>
    <cellStyle name="Comma 6 2" xfId="4542" xr:uid="{00000000-0005-0000-0000-00001E0D0000}"/>
    <cellStyle name="Comma 6 2 10" xfId="4543" xr:uid="{00000000-0005-0000-0000-00001F0D0000}"/>
    <cellStyle name="Comma 6 2 11" xfId="677" xr:uid="{00000000-0005-0000-0000-0000200D0000}"/>
    <cellStyle name="Comma 6 2 12" xfId="4546" xr:uid="{00000000-0005-0000-0000-0000210D0000}"/>
    <cellStyle name="Comma 6 2 2" xfId="4547" xr:uid="{00000000-0005-0000-0000-0000220D0000}"/>
    <cellStyle name="Comma 6 2 3" xfId="1872" xr:uid="{00000000-0005-0000-0000-0000230D0000}"/>
    <cellStyle name="Comma 6 2 4" xfId="817" xr:uid="{00000000-0005-0000-0000-0000240D0000}"/>
    <cellStyle name="Comma 6 2 5" xfId="4548" xr:uid="{00000000-0005-0000-0000-0000250D0000}"/>
    <cellStyle name="Comma 6 2 6" xfId="4549" xr:uid="{00000000-0005-0000-0000-0000260D0000}"/>
    <cellStyle name="Comma 6 2 7" xfId="1655" xr:uid="{00000000-0005-0000-0000-0000270D0000}"/>
    <cellStyle name="Comma 6 2 8" xfId="1658" xr:uid="{00000000-0005-0000-0000-0000280D0000}"/>
    <cellStyle name="Comma 6 2 9" xfId="3260" xr:uid="{00000000-0005-0000-0000-0000290D0000}"/>
    <cellStyle name="Comma 6 2 9 2" xfId="4550" xr:uid="{00000000-0005-0000-0000-00002A0D0000}"/>
    <cellStyle name="Comma 6 20" xfId="4537" xr:uid="{00000000-0005-0000-0000-00002B0D0000}"/>
    <cellStyle name="Comma 6 20 2" xfId="4551" xr:uid="{00000000-0005-0000-0000-00002C0D0000}"/>
    <cellStyle name="Comma 6 21" xfId="4539" xr:uid="{00000000-0005-0000-0000-00002D0D0000}"/>
    <cellStyle name="Comma 6 22" xfId="4541" xr:uid="{00000000-0005-0000-0000-00002E0D0000}"/>
    <cellStyle name="Comma 6 3" xfId="4553" xr:uid="{00000000-0005-0000-0000-00002F0D0000}"/>
    <cellStyle name="Comma 6 3 2" xfId="4555" xr:uid="{00000000-0005-0000-0000-0000300D0000}"/>
    <cellStyle name="Comma 6 3 3" xfId="1881" xr:uid="{00000000-0005-0000-0000-0000310D0000}"/>
    <cellStyle name="Comma 6 4" xfId="4556" xr:uid="{00000000-0005-0000-0000-0000320D0000}"/>
    <cellStyle name="Comma 6 4 2" xfId="204" xr:uid="{00000000-0005-0000-0000-0000330D0000}"/>
    <cellStyle name="Comma 6 4 3" xfId="4557" xr:uid="{00000000-0005-0000-0000-0000340D0000}"/>
    <cellStyle name="Comma 6 5" xfId="2996" xr:uid="{00000000-0005-0000-0000-0000350D0000}"/>
    <cellStyle name="Comma 6 6" xfId="1816" xr:uid="{00000000-0005-0000-0000-0000360D0000}"/>
    <cellStyle name="Comma 6 7" xfId="1821" xr:uid="{00000000-0005-0000-0000-0000370D0000}"/>
    <cellStyle name="Comma 6 8" xfId="3199" xr:uid="{00000000-0005-0000-0000-0000380D0000}"/>
    <cellStyle name="Comma 6 9" xfId="1096" xr:uid="{00000000-0005-0000-0000-0000390D0000}"/>
    <cellStyle name="Comma 6_งบการเงิน TCI Q3-54 01.11.54" xfId="4560" xr:uid="{00000000-0005-0000-0000-00003A0D0000}"/>
    <cellStyle name="Comma 60" xfId="4514" xr:uid="{00000000-0005-0000-0000-00003B0D0000}"/>
    <cellStyle name="Comma 61" xfId="4520" xr:uid="{00000000-0005-0000-0000-00003C0D0000}"/>
    <cellStyle name="Comma 62" xfId="4525" xr:uid="{00000000-0005-0000-0000-00003D0D0000}"/>
    <cellStyle name="Comma 63" xfId="4527" xr:uid="{00000000-0005-0000-0000-00003E0D0000}"/>
    <cellStyle name="Comma 64" xfId="4529" xr:uid="{00000000-0005-0000-0000-00003F0D0000}"/>
    <cellStyle name="Comma 65" xfId="4562" xr:uid="{00000000-0005-0000-0000-0000400D0000}"/>
    <cellStyle name="Comma 66" xfId="4564" xr:uid="{00000000-0005-0000-0000-0000410D0000}"/>
    <cellStyle name="Comma 67" xfId="4566" xr:uid="{00000000-0005-0000-0000-0000420D0000}"/>
    <cellStyle name="Comma 68" xfId="4569" xr:uid="{00000000-0005-0000-0000-0000430D0000}"/>
    <cellStyle name="Comma 69" xfId="4571" xr:uid="{00000000-0005-0000-0000-0000440D0000}"/>
    <cellStyle name="Comma 7" xfId="3043" xr:uid="{00000000-0005-0000-0000-0000450D0000}"/>
    <cellStyle name="Comma 7 10" xfId="4573" xr:uid="{00000000-0005-0000-0000-0000460D0000}"/>
    <cellStyle name="Comma 7 11" xfId="3541" xr:uid="{00000000-0005-0000-0000-0000470D0000}"/>
    <cellStyle name="Comma 7 12" xfId="3547" xr:uid="{00000000-0005-0000-0000-0000480D0000}"/>
    <cellStyle name="Comma 7 13" xfId="3550" xr:uid="{00000000-0005-0000-0000-0000490D0000}"/>
    <cellStyle name="Comma 7 14" xfId="3553" xr:uid="{00000000-0005-0000-0000-00004A0D0000}"/>
    <cellStyle name="Comma 7 15" xfId="3556" xr:uid="{00000000-0005-0000-0000-00004B0D0000}"/>
    <cellStyle name="Comma 7 16" xfId="3560" xr:uid="{00000000-0005-0000-0000-00004C0D0000}"/>
    <cellStyle name="Comma 7 17" xfId="3563" xr:uid="{00000000-0005-0000-0000-00004D0D0000}"/>
    <cellStyle name="Comma 7 18" xfId="240" xr:uid="{00000000-0005-0000-0000-00004E0D0000}"/>
    <cellStyle name="Comma 7 19" xfId="274" xr:uid="{00000000-0005-0000-0000-00004F0D0000}"/>
    <cellStyle name="Comma 7 2" xfId="1934" xr:uid="{00000000-0005-0000-0000-0000500D0000}"/>
    <cellStyle name="Comma 7 2 2" xfId="4574" xr:uid="{00000000-0005-0000-0000-0000510D0000}"/>
    <cellStyle name="Comma 7 2 3" xfId="4575" xr:uid="{00000000-0005-0000-0000-0000520D0000}"/>
    <cellStyle name="Comma 7 2 4" xfId="1211" xr:uid="{00000000-0005-0000-0000-0000530D0000}"/>
    <cellStyle name="Comma 7 2 5" xfId="2127" xr:uid="{00000000-0005-0000-0000-0000540D0000}"/>
    <cellStyle name="Comma 7 2 6" xfId="2132" xr:uid="{00000000-0005-0000-0000-0000550D0000}"/>
    <cellStyle name="Comma 7 2 7" xfId="2137" xr:uid="{00000000-0005-0000-0000-0000560D0000}"/>
    <cellStyle name="Comma 7 2 8" xfId="1834" xr:uid="{00000000-0005-0000-0000-0000570D0000}"/>
    <cellStyle name="Comma 7 2 9" xfId="1893" xr:uid="{00000000-0005-0000-0000-0000580D0000}"/>
    <cellStyle name="Comma 7 20" xfId="3557" xr:uid="{00000000-0005-0000-0000-0000590D0000}"/>
    <cellStyle name="Comma 7 3" xfId="4576" xr:uid="{00000000-0005-0000-0000-00005A0D0000}"/>
    <cellStyle name="Comma 7 3 2" xfId="4578" xr:uid="{00000000-0005-0000-0000-00005B0D0000}"/>
    <cellStyle name="Comma 7 3 3" xfId="4580" xr:uid="{00000000-0005-0000-0000-00005C0D0000}"/>
    <cellStyle name="Comma 7 4" xfId="4581" xr:uid="{00000000-0005-0000-0000-00005D0D0000}"/>
    <cellStyle name="Comma 7 5" xfId="3000" xr:uid="{00000000-0005-0000-0000-00005E0D0000}"/>
    <cellStyle name="Comma 7 6" xfId="877" xr:uid="{00000000-0005-0000-0000-00005F0D0000}"/>
    <cellStyle name="Comma 7 7" xfId="1824" xr:uid="{00000000-0005-0000-0000-0000600D0000}"/>
    <cellStyle name="Comma 7 8" xfId="3275" xr:uid="{00000000-0005-0000-0000-0000610D0000}"/>
    <cellStyle name="Comma 7 9" xfId="1129" xr:uid="{00000000-0005-0000-0000-0000620D0000}"/>
    <cellStyle name="Comma 70" xfId="4563" xr:uid="{00000000-0005-0000-0000-0000630D0000}"/>
    <cellStyle name="Comma 71" xfId="4565" xr:uid="{00000000-0005-0000-0000-0000640D0000}"/>
    <cellStyle name="Comma 72" xfId="4567" xr:uid="{00000000-0005-0000-0000-0000650D0000}"/>
    <cellStyle name="Comma 8" xfId="4583" xr:uid="{00000000-0005-0000-0000-0000660D0000}"/>
    <cellStyle name="Comma 8 10" xfId="2802" xr:uid="{00000000-0005-0000-0000-0000670D0000}"/>
    <cellStyle name="Comma 8 11" xfId="4584" xr:uid="{00000000-0005-0000-0000-0000680D0000}"/>
    <cellStyle name="Comma 8 12" xfId="4585" xr:uid="{00000000-0005-0000-0000-0000690D0000}"/>
    <cellStyle name="Comma 8 13" xfId="4587" xr:uid="{00000000-0005-0000-0000-00006A0D0000}"/>
    <cellStyle name="Comma 8 14" xfId="4074" xr:uid="{00000000-0005-0000-0000-00006B0D0000}"/>
    <cellStyle name="Comma 8 15" xfId="4077" xr:uid="{00000000-0005-0000-0000-00006C0D0000}"/>
    <cellStyle name="Comma 8 16" xfId="4588" xr:uid="{00000000-0005-0000-0000-00006D0D0000}"/>
    <cellStyle name="Comma 8 17" xfId="4590" xr:uid="{00000000-0005-0000-0000-00006E0D0000}"/>
    <cellStyle name="Comma 8 18" xfId="4591" xr:uid="{00000000-0005-0000-0000-00006F0D0000}"/>
    <cellStyle name="Comma 8 19" xfId="4592" xr:uid="{00000000-0005-0000-0000-0000700D0000}"/>
    <cellStyle name="Comma 8 2" xfId="4594" xr:uid="{00000000-0005-0000-0000-0000710D0000}"/>
    <cellStyle name="Comma 8 2 2" xfId="4595" xr:uid="{00000000-0005-0000-0000-0000720D0000}"/>
    <cellStyle name="Comma 8 2 3" xfId="4596" xr:uid="{00000000-0005-0000-0000-0000730D0000}"/>
    <cellStyle name="Comma 8 2 4" xfId="4598" xr:uid="{00000000-0005-0000-0000-0000740D0000}"/>
    <cellStyle name="Comma 8 2 5" xfId="3663" xr:uid="{00000000-0005-0000-0000-0000750D0000}"/>
    <cellStyle name="Comma 8 2 5 2" xfId="3666" xr:uid="{00000000-0005-0000-0000-0000760D0000}"/>
    <cellStyle name="Comma 8 20" xfId="4078" xr:uid="{00000000-0005-0000-0000-0000770D0000}"/>
    <cellStyle name="Comma 8 21" xfId="4589" xr:uid="{00000000-0005-0000-0000-0000780D0000}"/>
    <cellStyle name="Comma 8 3" xfId="4221" xr:uid="{00000000-0005-0000-0000-0000790D0000}"/>
    <cellStyle name="Comma 8 3 10" xfId="4599" xr:uid="{00000000-0005-0000-0000-00007A0D0000}"/>
    <cellStyle name="Comma 8 3 2" xfId="4224" xr:uid="{00000000-0005-0000-0000-00007B0D0000}"/>
    <cellStyle name="Comma 8 3 2 2" xfId="4600" xr:uid="{00000000-0005-0000-0000-00007C0D0000}"/>
    <cellStyle name="Comma 8 3 2 3" xfId="2287" xr:uid="{00000000-0005-0000-0000-00007D0D0000}"/>
    <cellStyle name="Comma 8 3 3" xfId="4227" xr:uid="{00000000-0005-0000-0000-00007E0D0000}"/>
    <cellStyle name="Comma 8 3 4" xfId="4231" xr:uid="{00000000-0005-0000-0000-00007F0D0000}"/>
    <cellStyle name="Comma 8 3 5" xfId="4603" xr:uid="{00000000-0005-0000-0000-0000800D0000}"/>
    <cellStyle name="Comma 8 3 6" xfId="4257" xr:uid="{00000000-0005-0000-0000-0000810D0000}"/>
    <cellStyle name="Comma 8 3 7" xfId="4261" xr:uid="{00000000-0005-0000-0000-0000820D0000}"/>
    <cellStyle name="Comma 8 3 8" xfId="4605" xr:uid="{00000000-0005-0000-0000-0000830D0000}"/>
    <cellStyle name="Comma 8 3 9" xfId="4607" xr:uid="{00000000-0005-0000-0000-0000840D0000}"/>
    <cellStyle name="Comma 8 4" xfId="4233" xr:uid="{00000000-0005-0000-0000-0000850D0000}"/>
    <cellStyle name="Comma 8 4 2" xfId="4608" xr:uid="{00000000-0005-0000-0000-0000860D0000}"/>
    <cellStyle name="Comma 8 4 3" xfId="4609" xr:uid="{00000000-0005-0000-0000-0000870D0000}"/>
    <cellStyle name="Comma 8 4 3 2" xfId="544" xr:uid="{00000000-0005-0000-0000-0000880D0000}"/>
    <cellStyle name="Comma 8 4 3 3" xfId="562" xr:uid="{00000000-0005-0000-0000-0000890D0000}"/>
    <cellStyle name="Comma 8 4 4" xfId="3162" xr:uid="{00000000-0005-0000-0000-00008A0D0000}"/>
    <cellStyle name="Comma 8 5" xfId="3003" xr:uid="{00000000-0005-0000-0000-00008B0D0000}"/>
    <cellStyle name="Comma 8 6" xfId="460" xr:uid="{00000000-0005-0000-0000-00008C0D0000}"/>
    <cellStyle name="Comma 8 7" xfId="1829" xr:uid="{00000000-0005-0000-0000-00008D0D0000}"/>
    <cellStyle name="Comma 8 8" xfId="3406" xr:uid="{00000000-0005-0000-0000-00008E0D0000}"/>
    <cellStyle name="Comma 8 9" xfId="3409" xr:uid="{00000000-0005-0000-0000-00008F0D0000}"/>
    <cellStyle name="Comma 8_งบการเงิน Q3'54 31.10.54 9.37น." xfId="1071" xr:uid="{00000000-0005-0000-0000-0000900D0000}"/>
    <cellStyle name="Comma 9" xfId="4348" xr:uid="{00000000-0005-0000-0000-0000910D0000}"/>
    <cellStyle name="Comma 9 10" xfId="1574" xr:uid="{00000000-0005-0000-0000-0000920D0000}"/>
    <cellStyle name="Comma 9 2" xfId="4610" xr:uid="{00000000-0005-0000-0000-0000930D0000}"/>
    <cellStyle name="Comma 9 2 2" xfId="4023" xr:uid="{00000000-0005-0000-0000-0000940D0000}"/>
    <cellStyle name="Comma 9 2 2 2" xfId="3105" xr:uid="{00000000-0005-0000-0000-0000950D0000}"/>
    <cellStyle name="Comma 9 2 2 2 2" xfId="769" xr:uid="{00000000-0005-0000-0000-0000960D0000}"/>
    <cellStyle name="Comma 9 2 2 2 2 2" xfId="75" xr:uid="{00000000-0005-0000-0000-0000970D0000}"/>
    <cellStyle name="Comma 9 2 2 2 3" xfId="799" xr:uid="{00000000-0005-0000-0000-0000980D0000}"/>
    <cellStyle name="Comma 9 2 2 2 4" xfId="840" xr:uid="{00000000-0005-0000-0000-0000990D0000}"/>
    <cellStyle name="Comma 9 2 2 2 5" xfId="4611" xr:uid="{00000000-0005-0000-0000-00009A0D0000}"/>
    <cellStyle name="Comma 9 2 2 3" xfId="1233" xr:uid="{00000000-0005-0000-0000-00009B0D0000}"/>
    <cellStyle name="Comma 9 2 2 3 2" xfId="3108" xr:uid="{00000000-0005-0000-0000-00009C0D0000}"/>
    <cellStyle name="Comma 9 2 2 4" xfId="2446" xr:uid="{00000000-0005-0000-0000-00009D0D0000}"/>
    <cellStyle name="Comma 9 2 2 5" xfId="3117" xr:uid="{00000000-0005-0000-0000-00009E0D0000}"/>
    <cellStyle name="Comma 9 2 3" xfId="4025" xr:uid="{00000000-0005-0000-0000-00009F0D0000}"/>
    <cellStyle name="Comma 9 2 3 2" xfId="1714" xr:uid="{00000000-0005-0000-0000-0000A00D0000}"/>
    <cellStyle name="Comma 9 2 3 3" xfId="1247" xr:uid="{00000000-0005-0000-0000-0000A10D0000}"/>
    <cellStyle name="Comma 9 2 4" xfId="4612" xr:uid="{00000000-0005-0000-0000-0000A20D0000}"/>
    <cellStyle name="Comma 9 2 4 2" xfId="4613" xr:uid="{00000000-0005-0000-0000-0000A30D0000}"/>
    <cellStyle name="Comma 9 2 5" xfId="4614" xr:uid="{00000000-0005-0000-0000-0000A40D0000}"/>
    <cellStyle name="Comma 9 2 5 2" xfId="4616" xr:uid="{00000000-0005-0000-0000-0000A50D0000}"/>
    <cellStyle name="Comma 9 2 6" xfId="4617" xr:uid="{00000000-0005-0000-0000-0000A60D0000}"/>
    <cellStyle name="Comma 9 2 7" xfId="4618" xr:uid="{00000000-0005-0000-0000-0000A70D0000}"/>
    <cellStyle name="Comma 9 2 8" xfId="4619" xr:uid="{00000000-0005-0000-0000-0000A80D0000}"/>
    <cellStyle name="Comma 9 2 9" xfId="2433" xr:uid="{00000000-0005-0000-0000-0000A90D0000}"/>
    <cellStyle name="Comma 9 3" xfId="4236" xr:uid="{00000000-0005-0000-0000-0000AA0D0000}"/>
    <cellStyle name="Comma 9 3 2" xfId="4032" xr:uid="{00000000-0005-0000-0000-0000AB0D0000}"/>
    <cellStyle name="Comma 9 3 2 2" xfId="4068" xr:uid="{00000000-0005-0000-0000-0000AC0D0000}"/>
    <cellStyle name="Comma 9 3 2 2 2" xfId="4492" xr:uid="{00000000-0005-0000-0000-0000AD0D0000}"/>
    <cellStyle name="Comma 9 3 2 3" xfId="4071" xr:uid="{00000000-0005-0000-0000-0000AE0D0000}"/>
    <cellStyle name="Comma 9 3 3" xfId="4035" xr:uid="{00000000-0005-0000-0000-0000AF0D0000}"/>
    <cellStyle name="Comma 9 3 3 2" xfId="1871" xr:uid="{00000000-0005-0000-0000-0000B00D0000}"/>
    <cellStyle name="Comma 9 3 4" xfId="4621" xr:uid="{00000000-0005-0000-0000-0000B10D0000}"/>
    <cellStyle name="Comma 9 4" xfId="4239" xr:uid="{00000000-0005-0000-0000-0000B20D0000}"/>
    <cellStyle name="Comma 9 4 2" xfId="4043" xr:uid="{00000000-0005-0000-0000-0000B30D0000}"/>
    <cellStyle name="Comma 9 4 2 2" xfId="3780" xr:uid="{00000000-0005-0000-0000-0000B40D0000}"/>
    <cellStyle name="Comma 9 4 3" xfId="4045" xr:uid="{00000000-0005-0000-0000-0000B50D0000}"/>
    <cellStyle name="Comma 9 4 4" xfId="3166" xr:uid="{00000000-0005-0000-0000-0000B60D0000}"/>
    <cellStyle name="Comma 9 5" xfId="3010" xr:uid="{00000000-0005-0000-0000-0000B70D0000}"/>
    <cellStyle name="Comma 9 5 2" xfId="3015" xr:uid="{00000000-0005-0000-0000-0000B80D0000}"/>
    <cellStyle name="Comma 9 5 3" xfId="4622" xr:uid="{00000000-0005-0000-0000-0000B90D0000}"/>
    <cellStyle name="Comma 9 6" xfId="698" xr:uid="{00000000-0005-0000-0000-0000BA0D0000}"/>
    <cellStyle name="Comma 9 7" xfId="3417" xr:uid="{00000000-0005-0000-0000-0000BB0D0000}"/>
    <cellStyle name="Comma 9 8" xfId="4623" xr:uid="{00000000-0005-0000-0000-0000BC0D0000}"/>
    <cellStyle name="Comma 9 9" xfId="801" xr:uid="{00000000-0005-0000-0000-0000BD0D0000}"/>
    <cellStyle name="Comma 9_FS DEMCO Q2'53 ออน" xfId="4624" xr:uid="{00000000-0005-0000-0000-0000BE0D0000}"/>
    <cellStyle name="comma zerodec" xfId="1966" xr:uid="{00000000-0005-0000-0000-0000BF0D0000}"/>
    <cellStyle name="comma zerodec 2" xfId="4014" xr:uid="{00000000-0005-0000-0000-0000C00D0000}"/>
    <cellStyle name="comma zerodec 3" xfId="4626" xr:uid="{00000000-0005-0000-0000-0000C10D0000}"/>
    <cellStyle name="comma zerodec_งบการเงิน Q3'54 31.10.54 9.37น." xfId="4627" xr:uid="{00000000-0005-0000-0000-0000C20D0000}"/>
    <cellStyle name="Comma0" xfId="4628" xr:uid="{00000000-0005-0000-0000-0000C30D0000}"/>
    <cellStyle name="Copied" xfId="1946" xr:uid="{00000000-0005-0000-0000-0000C40D0000}"/>
    <cellStyle name="Cover Date" xfId="188" xr:uid="{00000000-0005-0000-0000-0000C50D0000}"/>
    <cellStyle name="Cover Subtitle" xfId="3577" xr:uid="{00000000-0005-0000-0000-0000C60D0000}"/>
    <cellStyle name="Cover Title" xfId="1076" xr:uid="{00000000-0005-0000-0000-0000C70D0000}"/>
    <cellStyle name="Credit" xfId="4630" xr:uid="{00000000-0005-0000-0000-0000C80D0000}"/>
    <cellStyle name="Credit subtotal" xfId="4631" xr:uid="{00000000-0005-0000-0000-0000C90D0000}"/>
    <cellStyle name="Credit subtotal 2" xfId="1690" xr:uid="{00000000-0005-0000-0000-0000CA0D0000}"/>
    <cellStyle name="Credit subtotal 2 2" xfId="4632" xr:uid="{00000000-0005-0000-0000-0000CB0D0000}"/>
    <cellStyle name="Credit subtotal 3" xfId="4633" xr:uid="{00000000-0005-0000-0000-0000CC0D0000}"/>
    <cellStyle name="Currency (0.00)" xfId="3315" xr:uid="{00000000-0005-0000-0000-0000CD0D0000}"/>
    <cellStyle name="Currency (0.00) 2" xfId="3858" xr:uid="{00000000-0005-0000-0000-0000CE0D0000}"/>
    <cellStyle name="Currency (hidden)" xfId="4635" xr:uid="{00000000-0005-0000-0000-0000CF0D0000}"/>
    <cellStyle name="Currency [0.0001]" xfId="2350" xr:uid="{00000000-0005-0000-0000-0000D00D0000}"/>
    <cellStyle name="Currency [0.001]" xfId="4636" xr:uid="{00000000-0005-0000-0000-0000D10D0000}"/>
    <cellStyle name="Currency [00]" xfId="1142" xr:uid="{00000000-0005-0000-0000-0000D20D0000}"/>
    <cellStyle name="Currency 2" xfId="4637" xr:uid="{00000000-0005-0000-0000-0000D30D0000}"/>
    <cellStyle name="Currency0" xfId="4638" xr:uid="{00000000-0005-0000-0000-0000D40D0000}"/>
    <cellStyle name="Currency1" xfId="4639" xr:uid="{00000000-0005-0000-0000-0000D50D0000}"/>
    <cellStyle name="Currency1 2" xfId="4544" xr:uid="{00000000-0005-0000-0000-0000D60D0000}"/>
    <cellStyle name="Currency1 3" xfId="678" xr:uid="{00000000-0005-0000-0000-0000D70D0000}"/>
    <cellStyle name="Currency1_งบการเงิน Q3'54 31.10.54 9.37น." xfId="4640" xr:uid="{00000000-0005-0000-0000-0000D80D0000}"/>
    <cellStyle name="Custom" xfId="349" xr:uid="{00000000-0005-0000-0000-0000D90D0000}"/>
    <cellStyle name="Date" xfId="4642" xr:uid="{00000000-0005-0000-0000-0000DA0D0000}"/>
    <cellStyle name="Date 2" xfId="4644" xr:uid="{00000000-0005-0000-0000-0000DB0D0000}"/>
    <cellStyle name="Date 3" xfId="2724" xr:uid="{00000000-0005-0000-0000-0000DC0D0000}"/>
    <cellStyle name="Date 4" xfId="3517" xr:uid="{00000000-0005-0000-0000-0000DD0D0000}"/>
    <cellStyle name="Date 5" xfId="3519" xr:uid="{00000000-0005-0000-0000-0000DE0D0000}"/>
    <cellStyle name="Date 6" xfId="580" xr:uid="{00000000-0005-0000-0000-0000DF0D0000}"/>
    <cellStyle name="Date 7" xfId="3521" xr:uid="{00000000-0005-0000-0000-0000E00D0000}"/>
    <cellStyle name="Date 8" xfId="3523" xr:uid="{00000000-0005-0000-0000-0000E10D0000}"/>
    <cellStyle name="Date Short" xfId="4645" xr:uid="{00000000-0005-0000-0000-0000E20D0000}"/>
    <cellStyle name="Date_09-GH_month_inter co_2011_09" xfId="4646" xr:uid="{00000000-0005-0000-0000-0000E30D0000}"/>
    <cellStyle name="day of the month before or after" xfId="2253" xr:uid="{00000000-0005-0000-0000-0000E40D0000}"/>
    <cellStyle name="Debit" xfId="4647" xr:uid="{00000000-0005-0000-0000-0000E50D0000}"/>
    <cellStyle name="Debit 2" xfId="4648" xr:uid="{00000000-0005-0000-0000-0000E60D0000}"/>
    <cellStyle name="Debit Total 2" xfId="4650" xr:uid="{00000000-0005-0000-0000-0000E70D0000}"/>
    <cellStyle name="Dezimal [0]_35ERI8T2gbIEMixb4v26icuOo" xfId="2014" xr:uid="{00000000-0005-0000-0000-0000E80D0000}"/>
    <cellStyle name="Dezimal_35ERI8T2gbIEMixb4v26icuOo" xfId="4651" xr:uid="{00000000-0005-0000-0000-0000E90D0000}"/>
    <cellStyle name="Dillernia=14" xfId="848" xr:uid="{00000000-0005-0000-0000-0000EA0D0000}"/>
    <cellStyle name="Dollar (zero dec)" xfId="1826" xr:uid="{00000000-0005-0000-0000-0000EB0D0000}"/>
    <cellStyle name="Dollar (zero dec) 2" xfId="4652" xr:uid="{00000000-0005-0000-0000-0000EC0D0000}"/>
    <cellStyle name="Dollar (zero dec) 3" xfId="1460" xr:uid="{00000000-0005-0000-0000-0000ED0D0000}"/>
    <cellStyle name="Dollar (zero dec)_งบการเงิน Q3'54 31.10.54 9.37น." xfId="3544" xr:uid="{00000000-0005-0000-0000-0000EE0D0000}"/>
    <cellStyle name="Dollars" xfId="4251" xr:uid="{00000000-0005-0000-0000-0000EF0D0000}"/>
    <cellStyle name="Dollars 2" xfId="4653" xr:uid="{00000000-0005-0000-0000-0000F00D0000}"/>
    <cellStyle name="Dollars 3" xfId="4654" xr:uid="{00000000-0005-0000-0000-0000F10D0000}"/>
    <cellStyle name="Dollars 4" xfId="3185" xr:uid="{00000000-0005-0000-0000-0000F20D0000}"/>
    <cellStyle name="Dollars 5" xfId="4655" xr:uid="{00000000-0005-0000-0000-0000F30D0000}"/>
    <cellStyle name="Dollars 6" xfId="4357" xr:uid="{00000000-0005-0000-0000-0000F40D0000}"/>
    <cellStyle name="Dollars 7" xfId="4656" xr:uid="{00000000-0005-0000-0000-0000F50D0000}"/>
    <cellStyle name="Dollars 8" xfId="4658" xr:uid="{00000000-0005-0000-0000-0000F60D0000}"/>
    <cellStyle name="E&amp;Y House" xfId="383" xr:uid="{00000000-0005-0000-0000-0000F70D0000}"/>
    <cellStyle name="Enter Currency (0)" xfId="4660" xr:uid="{00000000-0005-0000-0000-0000F80D0000}"/>
    <cellStyle name="Enter Currency (2)" xfId="4661" xr:uid="{00000000-0005-0000-0000-0000F90D0000}"/>
    <cellStyle name="Enter Units (0)" xfId="4663" xr:uid="{00000000-0005-0000-0000-0000FA0D0000}"/>
    <cellStyle name="Enter Units (1)" xfId="4665" xr:uid="{00000000-0005-0000-0000-0000FB0D0000}"/>
    <cellStyle name="Enter Units (2)" xfId="425" xr:uid="{00000000-0005-0000-0000-0000FC0D0000}"/>
    <cellStyle name="Entered" xfId="4666" xr:uid="{00000000-0005-0000-0000-0000FD0D0000}"/>
    <cellStyle name="Euro" xfId="675" xr:uid="{00000000-0005-0000-0000-0000FE0D0000}"/>
    <cellStyle name="Explanatory Text 10" xfId="4667" xr:uid="{00000000-0005-0000-0000-0000FF0D0000}"/>
    <cellStyle name="Explanatory Text 11" xfId="4668" xr:uid="{00000000-0005-0000-0000-0000000E0000}"/>
    <cellStyle name="Explanatory Text 12" xfId="4669" xr:uid="{00000000-0005-0000-0000-0000010E0000}"/>
    <cellStyle name="Explanatory Text 13" xfId="4670" xr:uid="{00000000-0005-0000-0000-0000020E0000}"/>
    <cellStyle name="Explanatory Text 14" xfId="4673" xr:uid="{00000000-0005-0000-0000-0000030E0000}"/>
    <cellStyle name="Explanatory Text 15" xfId="4676" xr:uid="{00000000-0005-0000-0000-0000040E0000}"/>
    <cellStyle name="Explanatory Text 16" xfId="4679" xr:uid="{00000000-0005-0000-0000-0000050E0000}"/>
    <cellStyle name="Explanatory Text 17" xfId="4681" xr:uid="{00000000-0005-0000-0000-0000060E0000}"/>
    <cellStyle name="Explanatory Text 2" xfId="777" xr:uid="{00000000-0005-0000-0000-0000070E0000}"/>
    <cellStyle name="Explanatory Text 3" xfId="1300" xr:uid="{00000000-0005-0000-0000-0000080E0000}"/>
    <cellStyle name="Explanatory Text 4" xfId="178" xr:uid="{00000000-0005-0000-0000-0000090E0000}"/>
    <cellStyle name="Explanatory Text 5" xfId="4682" xr:uid="{00000000-0005-0000-0000-00000A0E0000}"/>
    <cellStyle name="Explanatory Text 6" xfId="4683" xr:uid="{00000000-0005-0000-0000-00000B0E0000}"/>
    <cellStyle name="Explanatory Text 7" xfId="4684" xr:uid="{00000000-0005-0000-0000-00000C0E0000}"/>
    <cellStyle name="Explanatory Text 8" xfId="4685" xr:uid="{00000000-0005-0000-0000-00000D0E0000}"/>
    <cellStyle name="Explanatory Text 9" xfId="4686" xr:uid="{00000000-0005-0000-0000-00000E0E0000}"/>
    <cellStyle name="F2" xfId="2575" xr:uid="{00000000-0005-0000-0000-00000F0E0000}"/>
    <cellStyle name="F3" xfId="1037" xr:uid="{00000000-0005-0000-0000-0000100E0000}"/>
    <cellStyle name="F4" xfId="1042" xr:uid="{00000000-0005-0000-0000-0000110E0000}"/>
    <cellStyle name="F5" xfId="68" xr:uid="{00000000-0005-0000-0000-0000120E0000}"/>
    <cellStyle name="F6" xfId="4687" xr:uid="{00000000-0005-0000-0000-0000130E0000}"/>
    <cellStyle name="F7" xfId="4688" xr:uid="{00000000-0005-0000-0000-0000140E0000}"/>
    <cellStyle name="F8" xfId="4690" xr:uid="{00000000-0005-0000-0000-0000150E0000}"/>
    <cellStyle name="Fixed" xfId="3611" xr:uid="{00000000-0005-0000-0000-0000160E0000}"/>
    <cellStyle name="Footer SBILogo1" xfId="1226" xr:uid="{00000000-0005-0000-0000-0000170E0000}"/>
    <cellStyle name="Footer SBILogo2" xfId="170" xr:uid="{00000000-0005-0000-0000-0000180E0000}"/>
    <cellStyle name="Footnote" xfId="432" xr:uid="{00000000-0005-0000-0000-0000190E0000}"/>
    <cellStyle name="Footnote Reference" xfId="4691" xr:uid="{00000000-0005-0000-0000-00001A0E0000}"/>
    <cellStyle name="Footnote_2005_1st Draft_Tax computation_Valspar_011906" xfId="1147" xr:uid="{00000000-0005-0000-0000-00001B0E0000}"/>
    <cellStyle name="Format Number Column" xfId="1028" xr:uid="{00000000-0005-0000-0000-00001C0E0000}"/>
    <cellStyle name="Good 10" xfId="2438" xr:uid="{00000000-0005-0000-0000-00001D0E0000}"/>
    <cellStyle name="Good 11" xfId="590" xr:uid="{00000000-0005-0000-0000-00001E0E0000}"/>
    <cellStyle name="Good 12" xfId="593" xr:uid="{00000000-0005-0000-0000-00001F0E0000}"/>
    <cellStyle name="Good 13" xfId="4692" xr:uid="{00000000-0005-0000-0000-0000200E0000}"/>
    <cellStyle name="Good 14" xfId="4693" xr:uid="{00000000-0005-0000-0000-0000210E0000}"/>
    <cellStyle name="Good 15" xfId="4292" xr:uid="{00000000-0005-0000-0000-0000220E0000}"/>
    <cellStyle name="Good 16" xfId="4110" xr:uid="{00000000-0005-0000-0000-0000230E0000}"/>
    <cellStyle name="Good 17" xfId="4113" xr:uid="{00000000-0005-0000-0000-0000240E0000}"/>
    <cellStyle name="Good 2" xfId="4561" xr:uid="{00000000-0005-0000-0000-0000250E0000}"/>
    <cellStyle name="Good 2 5" xfId="4534" xr:uid="{00000000-0005-0000-0000-0000260E0000}"/>
    <cellStyle name="Good 3" xfId="4694" xr:uid="{00000000-0005-0000-0000-0000270E0000}"/>
    <cellStyle name="Good 4" xfId="4695" xr:uid="{00000000-0005-0000-0000-0000280E0000}"/>
    <cellStyle name="Good 5" xfId="1710" xr:uid="{00000000-0005-0000-0000-0000290E0000}"/>
    <cellStyle name="Good 6" xfId="2721" xr:uid="{00000000-0005-0000-0000-00002A0E0000}"/>
    <cellStyle name="Good 7" xfId="135" xr:uid="{00000000-0005-0000-0000-00002B0E0000}"/>
    <cellStyle name="Good 8" xfId="4161" xr:uid="{00000000-0005-0000-0000-00002C0E0000}"/>
    <cellStyle name="Good 9" xfId="2054" xr:uid="{00000000-0005-0000-0000-00002D0E0000}"/>
    <cellStyle name="Grey" xfId="2431" xr:uid="{00000000-0005-0000-0000-00002E0E0000}"/>
    <cellStyle name="Grey 2" xfId="2434" xr:uid="{00000000-0005-0000-0000-00002F0E0000}"/>
    <cellStyle name="HEADER" xfId="448" xr:uid="{00000000-0005-0000-0000-0000300E0000}"/>
    <cellStyle name="Header - Style1" xfId="3923" xr:uid="{00000000-0005-0000-0000-0000310E0000}"/>
    <cellStyle name="Header - Style1 2" xfId="3925" xr:uid="{00000000-0005-0000-0000-0000320E0000}"/>
    <cellStyle name="Header Draft Stamp" xfId="3903" xr:uid="{00000000-0005-0000-0000-0000330E0000}"/>
    <cellStyle name="Header_09-GH_month_inter co_2011_09" xfId="2293" xr:uid="{00000000-0005-0000-0000-0000340E0000}"/>
    <cellStyle name="Header1" xfId="4696" xr:uid="{00000000-0005-0000-0000-0000350E0000}"/>
    <cellStyle name="Header2" xfId="4697" xr:uid="{00000000-0005-0000-0000-0000360E0000}"/>
    <cellStyle name="Header2 2" xfId="4486" xr:uid="{00000000-0005-0000-0000-0000370E0000}"/>
    <cellStyle name="Header2 2 2" xfId="4415" xr:uid="{00000000-0005-0000-0000-0000380E0000}"/>
    <cellStyle name="Header2 3" xfId="4489" xr:uid="{00000000-0005-0000-0000-0000390E0000}"/>
    <cellStyle name="Header2 4" xfId="4699" xr:uid="{00000000-0005-0000-0000-00003A0E0000}"/>
    <cellStyle name="headerStyleStringLeft" xfId="2859" xr:uid="{00000000-0005-0000-0000-00003B0E0000}"/>
    <cellStyle name="headerStyleStringRight" xfId="1894" xr:uid="{00000000-0005-0000-0000-00003C0E0000}"/>
    <cellStyle name="Heading" xfId="4379" xr:uid="{00000000-0005-0000-0000-00003D0E0000}"/>
    <cellStyle name="Heading 1 10" xfId="4700" xr:uid="{00000000-0005-0000-0000-00003E0E0000}"/>
    <cellStyle name="Heading 1 11" xfId="4701" xr:uid="{00000000-0005-0000-0000-00003F0E0000}"/>
    <cellStyle name="Heading 1 12" xfId="4702" xr:uid="{00000000-0005-0000-0000-0000400E0000}"/>
    <cellStyle name="Heading 1 13" xfId="4703" xr:uid="{00000000-0005-0000-0000-0000410E0000}"/>
    <cellStyle name="Heading 1 14" xfId="2846" xr:uid="{00000000-0005-0000-0000-0000420E0000}"/>
    <cellStyle name="Heading 1 15" xfId="4704" xr:uid="{00000000-0005-0000-0000-0000430E0000}"/>
    <cellStyle name="Heading 1 16" xfId="4705" xr:uid="{00000000-0005-0000-0000-0000440E0000}"/>
    <cellStyle name="Heading 1 17" xfId="107" xr:uid="{00000000-0005-0000-0000-0000450E0000}"/>
    <cellStyle name="Heading 1 2" xfId="4707" xr:uid="{00000000-0005-0000-0000-0000460E0000}"/>
    <cellStyle name="Heading 1 3" xfId="4709" xr:uid="{00000000-0005-0000-0000-0000470E0000}"/>
    <cellStyle name="Heading 1 4" xfId="4710" xr:uid="{00000000-0005-0000-0000-0000480E0000}"/>
    <cellStyle name="Heading 1 5" xfId="4711" xr:uid="{00000000-0005-0000-0000-0000490E0000}"/>
    <cellStyle name="Heading 1 6" xfId="2606" xr:uid="{00000000-0005-0000-0000-00004A0E0000}"/>
    <cellStyle name="Heading 1 7" xfId="95" xr:uid="{00000000-0005-0000-0000-00004B0E0000}"/>
    <cellStyle name="Heading 1 8" xfId="4712" xr:uid="{00000000-0005-0000-0000-00004C0E0000}"/>
    <cellStyle name="Heading 1 9" xfId="4713" xr:uid="{00000000-0005-0000-0000-00004D0E0000}"/>
    <cellStyle name="Heading 1 Above" xfId="4715" xr:uid="{00000000-0005-0000-0000-00004E0E0000}"/>
    <cellStyle name="Heading 1+" xfId="4718" xr:uid="{00000000-0005-0000-0000-00004F0E0000}"/>
    <cellStyle name="Heading 2 10" xfId="1817" xr:uid="{00000000-0005-0000-0000-0000500E0000}"/>
    <cellStyle name="Heading 2 11" xfId="4719" xr:uid="{00000000-0005-0000-0000-0000510E0000}"/>
    <cellStyle name="Heading 2 12" xfId="4720" xr:uid="{00000000-0005-0000-0000-0000520E0000}"/>
    <cellStyle name="Heading 2 13" xfId="3859" xr:uid="{00000000-0005-0000-0000-0000530E0000}"/>
    <cellStyle name="Heading 2 14" xfId="2889" xr:uid="{00000000-0005-0000-0000-0000540E0000}"/>
    <cellStyle name="Heading 2 15" xfId="2896" xr:uid="{00000000-0005-0000-0000-0000550E0000}"/>
    <cellStyle name="Heading 2 16" xfId="4721" xr:uid="{00000000-0005-0000-0000-0000560E0000}"/>
    <cellStyle name="Heading 2 17" xfId="4722" xr:uid="{00000000-0005-0000-0000-0000570E0000}"/>
    <cellStyle name="Heading 2 2" xfId="4723" xr:uid="{00000000-0005-0000-0000-0000580E0000}"/>
    <cellStyle name="Heading 2 3" xfId="4724" xr:uid="{00000000-0005-0000-0000-0000590E0000}"/>
    <cellStyle name="Heading 2 4" xfId="4725" xr:uid="{00000000-0005-0000-0000-00005A0E0000}"/>
    <cellStyle name="Heading 2 5" xfId="4726" xr:uid="{00000000-0005-0000-0000-00005B0E0000}"/>
    <cellStyle name="Heading 2 6" xfId="2612" xr:uid="{00000000-0005-0000-0000-00005C0E0000}"/>
    <cellStyle name="Heading 2 7" xfId="1601" xr:uid="{00000000-0005-0000-0000-00005D0E0000}"/>
    <cellStyle name="Heading 2 8" xfId="4727" xr:uid="{00000000-0005-0000-0000-00005E0E0000}"/>
    <cellStyle name="Heading 2 9" xfId="4728" xr:uid="{00000000-0005-0000-0000-00005F0E0000}"/>
    <cellStyle name="Heading 2 Below" xfId="4729" xr:uid="{00000000-0005-0000-0000-0000600E0000}"/>
    <cellStyle name="Heading 2+" xfId="4730" xr:uid="{00000000-0005-0000-0000-0000610E0000}"/>
    <cellStyle name="Heading 3 10" xfId="4732" xr:uid="{00000000-0005-0000-0000-0000620E0000}"/>
    <cellStyle name="Heading 3 11" xfId="2894" xr:uid="{00000000-0005-0000-0000-0000630E0000}"/>
    <cellStyle name="Heading 3 12" xfId="3660" xr:uid="{00000000-0005-0000-0000-0000640E0000}"/>
    <cellStyle name="Heading 3 13" xfId="150" xr:uid="{00000000-0005-0000-0000-0000650E0000}"/>
    <cellStyle name="Heading 3 14" xfId="4734" xr:uid="{00000000-0005-0000-0000-0000660E0000}"/>
    <cellStyle name="Heading 3 15" xfId="4735" xr:uid="{00000000-0005-0000-0000-0000670E0000}"/>
    <cellStyle name="Heading 3 16" xfId="4649" xr:uid="{00000000-0005-0000-0000-0000680E0000}"/>
    <cellStyle name="Heading 3 17" xfId="4737" xr:uid="{00000000-0005-0000-0000-0000690E0000}"/>
    <cellStyle name="Heading 3 2" xfId="4738" xr:uid="{00000000-0005-0000-0000-00006A0E0000}"/>
    <cellStyle name="Heading 3 3" xfId="4739" xr:uid="{00000000-0005-0000-0000-00006B0E0000}"/>
    <cellStyle name="Heading 3 4" xfId="4740" xr:uid="{00000000-0005-0000-0000-00006C0E0000}"/>
    <cellStyle name="Heading 3 5" xfId="4741" xr:uid="{00000000-0005-0000-0000-00006D0E0000}"/>
    <cellStyle name="Heading 3 6" xfId="2620" xr:uid="{00000000-0005-0000-0000-00006E0E0000}"/>
    <cellStyle name="Heading 3 7" xfId="2341" xr:uid="{00000000-0005-0000-0000-00006F0E0000}"/>
    <cellStyle name="Heading 3 8" xfId="352" xr:uid="{00000000-0005-0000-0000-0000700E0000}"/>
    <cellStyle name="Heading 3 9" xfId="4743" xr:uid="{00000000-0005-0000-0000-0000710E0000}"/>
    <cellStyle name="Heading 3+" xfId="3810" xr:uid="{00000000-0005-0000-0000-0000720E0000}"/>
    <cellStyle name="Heading 4 10" xfId="159" xr:uid="{00000000-0005-0000-0000-0000730E0000}"/>
    <cellStyle name="Heading 4 11" xfId="2952" xr:uid="{00000000-0005-0000-0000-0000740E0000}"/>
    <cellStyle name="Heading 4 12" xfId="4746" xr:uid="{00000000-0005-0000-0000-0000750E0000}"/>
    <cellStyle name="Heading 4 13" xfId="4747" xr:uid="{00000000-0005-0000-0000-0000760E0000}"/>
    <cellStyle name="Heading 4 14" xfId="4748" xr:uid="{00000000-0005-0000-0000-0000770E0000}"/>
    <cellStyle name="Heading 4 15" xfId="4749" xr:uid="{00000000-0005-0000-0000-0000780E0000}"/>
    <cellStyle name="Heading 4 16" xfId="4750" xr:uid="{00000000-0005-0000-0000-0000790E0000}"/>
    <cellStyle name="Heading 4 17" xfId="4751" xr:uid="{00000000-0005-0000-0000-00007A0E0000}"/>
    <cellStyle name="Heading 4 2" xfId="4752" xr:uid="{00000000-0005-0000-0000-00007B0E0000}"/>
    <cellStyle name="Heading 4 3" xfId="4753" xr:uid="{00000000-0005-0000-0000-00007C0E0000}"/>
    <cellStyle name="Heading 4 4" xfId="4754" xr:uid="{00000000-0005-0000-0000-00007D0E0000}"/>
    <cellStyle name="Heading 4 5" xfId="4755" xr:uid="{00000000-0005-0000-0000-00007E0E0000}"/>
    <cellStyle name="Heading 4 6" xfId="2630" xr:uid="{00000000-0005-0000-0000-00007F0E0000}"/>
    <cellStyle name="Heading 4 7" xfId="2352" xr:uid="{00000000-0005-0000-0000-0000800E0000}"/>
    <cellStyle name="Heading 4 8" xfId="1277" xr:uid="{00000000-0005-0000-0000-0000810E0000}"/>
    <cellStyle name="Heading 4 9" xfId="4756" xr:uid="{00000000-0005-0000-0000-0000820E0000}"/>
    <cellStyle name="HEADING1" xfId="3845" xr:uid="{00000000-0005-0000-0000-0000830E0000}"/>
    <cellStyle name="HEADING2" xfId="3178" xr:uid="{00000000-0005-0000-0000-0000840E0000}"/>
    <cellStyle name="Hidden" xfId="1200" xr:uid="{00000000-0005-0000-0000-0000850E0000}"/>
    <cellStyle name="Hyperlink 2" xfId="4758" xr:uid="{00000000-0005-0000-0000-0000860E0000}"/>
    <cellStyle name="Input [yellow]" xfId="4761" xr:uid="{00000000-0005-0000-0000-0000870E0000}"/>
    <cellStyle name="Input [yellow] 2" xfId="1160" xr:uid="{00000000-0005-0000-0000-0000880E0000}"/>
    <cellStyle name="Input [yellow] 2 2" xfId="3289" xr:uid="{00000000-0005-0000-0000-0000890E0000}"/>
    <cellStyle name="Input [yellow] 2 3" xfId="1535" xr:uid="{00000000-0005-0000-0000-00008A0E0000}"/>
    <cellStyle name="Input [yellow] 3" xfId="3153" xr:uid="{00000000-0005-0000-0000-00008B0E0000}"/>
    <cellStyle name="Input [yellow] 4" xfId="1838" xr:uid="{00000000-0005-0000-0000-00008C0E0000}"/>
    <cellStyle name="Input 10" xfId="2218" xr:uid="{00000000-0005-0000-0000-00008D0E0000}"/>
    <cellStyle name="Input 10 2" xfId="3124" xr:uid="{00000000-0005-0000-0000-00008E0E0000}"/>
    <cellStyle name="Input 11" xfId="2688" xr:uid="{00000000-0005-0000-0000-00008F0E0000}"/>
    <cellStyle name="Input 11 2" xfId="2692" xr:uid="{00000000-0005-0000-0000-0000900E0000}"/>
    <cellStyle name="Input 12" xfId="1362" xr:uid="{00000000-0005-0000-0000-0000910E0000}"/>
    <cellStyle name="Input 12 2" xfId="1367" xr:uid="{00000000-0005-0000-0000-0000920E0000}"/>
    <cellStyle name="Input 13" xfId="1271" xr:uid="{00000000-0005-0000-0000-0000930E0000}"/>
    <cellStyle name="Input 13 2" xfId="4762" xr:uid="{00000000-0005-0000-0000-0000940E0000}"/>
    <cellStyle name="Input 14" xfId="375" xr:uid="{00000000-0005-0000-0000-0000950E0000}"/>
    <cellStyle name="Input 14 2" xfId="3049" xr:uid="{00000000-0005-0000-0000-0000960E0000}"/>
    <cellStyle name="Input 15" xfId="4763" xr:uid="{00000000-0005-0000-0000-0000970E0000}"/>
    <cellStyle name="Input 15 2" xfId="4764" xr:uid="{00000000-0005-0000-0000-0000980E0000}"/>
    <cellStyle name="Input 16" xfId="4765" xr:uid="{00000000-0005-0000-0000-0000990E0000}"/>
    <cellStyle name="Input 16 2" xfId="4766" xr:uid="{00000000-0005-0000-0000-00009A0E0000}"/>
    <cellStyle name="Input 17" xfId="2266" xr:uid="{00000000-0005-0000-0000-00009B0E0000}"/>
    <cellStyle name="Input 17 2" xfId="2268" xr:uid="{00000000-0005-0000-0000-00009C0E0000}"/>
    <cellStyle name="Input 2" xfId="4767" xr:uid="{00000000-0005-0000-0000-00009D0E0000}"/>
    <cellStyle name="Input 2 2" xfId="4768" xr:uid="{00000000-0005-0000-0000-00009E0E0000}"/>
    <cellStyle name="Input 3" xfId="4769" xr:uid="{00000000-0005-0000-0000-00009F0E0000}"/>
    <cellStyle name="Input 3 2" xfId="4770" xr:uid="{00000000-0005-0000-0000-0000A00E0000}"/>
    <cellStyle name="Input 4" xfId="4771" xr:uid="{00000000-0005-0000-0000-0000A10E0000}"/>
    <cellStyle name="Input 4 2" xfId="4369" xr:uid="{00000000-0005-0000-0000-0000A20E0000}"/>
    <cellStyle name="Input 5" xfId="1029" xr:uid="{00000000-0005-0000-0000-0000A30E0000}"/>
    <cellStyle name="Input 5 2" xfId="3031" xr:uid="{00000000-0005-0000-0000-0000A40E0000}"/>
    <cellStyle name="Input 6" xfId="4772" xr:uid="{00000000-0005-0000-0000-0000A50E0000}"/>
    <cellStyle name="Input 6 2" xfId="4773" xr:uid="{00000000-0005-0000-0000-0000A60E0000}"/>
    <cellStyle name="Input 7" xfId="4774" xr:uid="{00000000-0005-0000-0000-0000A70E0000}"/>
    <cellStyle name="Input 7 2" xfId="4775" xr:uid="{00000000-0005-0000-0000-0000A80E0000}"/>
    <cellStyle name="Input 8" xfId="3652" xr:uid="{00000000-0005-0000-0000-0000A90E0000}"/>
    <cellStyle name="Input 8 2" xfId="4777" xr:uid="{00000000-0005-0000-0000-0000AA0E0000}"/>
    <cellStyle name="Input 9" xfId="3655" xr:uid="{00000000-0005-0000-0000-0000AB0E0000}"/>
    <cellStyle name="Input 9 2" xfId="2623" xr:uid="{00000000-0005-0000-0000-0000AC0E0000}"/>
    <cellStyle name="Jusco1" xfId="658" xr:uid="{00000000-0005-0000-0000-0000AD0E0000}"/>
    <cellStyle name="KPMG Heading 1" xfId="4779" xr:uid="{00000000-0005-0000-0000-0000AE0E0000}"/>
    <cellStyle name="KPMG Heading 2" xfId="4781" xr:uid="{00000000-0005-0000-0000-0000AF0E0000}"/>
    <cellStyle name="KPMG Heading 3" xfId="4101" xr:uid="{00000000-0005-0000-0000-0000B00E0000}"/>
    <cellStyle name="KPMG Heading 4" xfId="4103" xr:uid="{00000000-0005-0000-0000-0000B10E0000}"/>
    <cellStyle name="KPMG Normal" xfId="4783" xr:uid="{00000000-0005-0000-0000-0000B20E0000}"/>
    <cellStyle name="KPMG Normal Text" xfId="3025" xr:uid="{00000000-0005-0000-0000-0000B30E0000}"/>
    <cellStyle name="lines" xfId="1907" xr:uid="{00000000-0005-0000-0000-0000B40E0000}"/>
    <cellStyle name="Link Currency (0)" xfId="4396" xr:uid="{00000000-0005-0000-0000-0000B50E0000}"/>
    <cellStyle name="Link Currency (2)" xfId="4784" xr:uid="{00000000-0005-0000-0000-0000B60E0000}"/>
    <cellStyle name="Link Units (0)" xfId="4785" xr:uid="{00000000-0005-0000-0000-0000B70E0000}"/>
    <cellStyle name="Link Units (1)" xfId="4786" xr:uid="{00000000-0005-0000-0000-0000B80E0000}"/>
    <cellStyle name="Link Units (2)" xfId="4249" xr:uid="{00000000-0005-0000-0000-0000B90E0000}"/>
    <cellStyle name="Linked Cell 10" xfId="4083" xr:uid="{00000000-0005-0000-0000-0000BA0E0000}"/>
    <cellStyle name="Linked Cell 10 2" xfId="2165" xr:uid="{00000000-0005-0000-0000-0000BB0E0000}"/>
    <cellStyle name="Linked Cell 10 3" xfId="2172" xr:uid="{00000000-0005-0000-0000-0000BC0E0000}"/>
    <cellStyle name="Linked Cell 10 4" xfId="2174" xr:uid="{00000000-0005-0000-0000-0000BD0E0000}"/>
    <cellStyle name="Linked Cell 11" xfId="4787" xr:uid="{00000000-0005-0000-0000-0000BE0E0000}"/>
    <cellStyle name="Linked Cell 11 2" xfId="4788" xr:uid="{00000000-0005-0000-0000-0000BF0E0000}"/>
    <cellStyle name="Linked Cell 11 3" xfId="1482" xr:uid="{00000000-0005-0000-0000-0000C00E0000}"/>
    <cellStyle name="Linked Cell 11 4" xfId="4789" xr:uid="{00000000-0005-0000-0000-0000C10E0000}"/>
    <cellStyle name="Linked Cell 12" xfId="4790" xr:uid="{00000000-0005-0000-0000-0000C20E0000}"/>
    <cellStyle name="Linked Cell 12 2" xfId="3865" xr:uid="{00000000-0005-0000-0000-0000C30E0000}"/>
    <cellStyle name="Linked Cell 12 3" xfId="1547" xr:uid="{00000000-0005-0000-0000-0000C40E0000}"/>
    <cellStyle name="Linked Cell 12 4" xfId="4436" xr:uid="{00000000-0005-0000-0000-0000C50E0000}"/>
    <cellStyle name="Linked Cell 13" xfId="4791" xr:uid="{00000000-0005-0000-0000-0000C60E0000}"/>
    <cellStyle name="Linked Cell 13 2" xfId="4792" xr:uid="{00000000-0005-0000-0000-0000C70E0000}"/>
    <cellStyle name="Linked Cell 13 3" xfId="1552" xr:uid="{00000000-0005-0000-0000-0000C80E0000}"/>
    <cellStyle name="Linked Cell 13 4" xfId="4793" xr:uid="{00000000-0005-0000-0000-0000C90E0000}"/>
    <cellStyle name="Linked Cell 14" xfId="4794" xr:uid="{00000000-0005-0000-0000-0000CA0E0000}"/>
    <cellStyle name="Linked Cell 14 2" xfId="4795" xr:uid="{00000000-0005-0000-0000-0000CB0E0000}"/>
    <cellStyle name="Linked Cell 14 3" xfId="1557" xr:uid="{00000000-0005-0000-0000-0000CC0E0000}"/>
    <cellStyle name="Linked Cell 14 4" xfId="160" xr:uid="{00000000-0005-0000-0000-0000CD0E0000}"/>
    <cellStyle name="Linked Cell 15" xfId="4796" xr:uid="{00000000-0005-0000-0000-0000CE0E0000}"/>
    <cellStyle name="Linked Cell 15 2" xfId="4797" xr:uid="{00000000-0005-0000-0000-0000CF0E0000}"/>
    <cellStyle name="Linked Cell 15 3" xfId="1560" xr:uid="{00000000-0005-0000-0000-0000D00E0000}"/>
    <cellStyle name="Linked Cell 15 4" xfId="4798" xr:uid="{00000000-0005-0000-0000-0000D10E0000}"/>
    <cellStyle name="Linked Cell 16" xfId="4799" xr:uid="{00000000-0005-0000-0000-0000D20E0000}"/>
    <cellStyle name="Linked Cell 16 2" xfId="4801" xr:uid="{00000000-0005-0000-0000-0000D30E0000}"/>
    <cellStyle name="Linked Cell 16 3" xfId="1238" xr:uid="{00000000-0005-0000-0000-0000D40E0000}"/>
    <cellStyle name="Linked Cell 16 4" xfId="2451" xr:uid="{00000000-0005-0000-0000-0000D50E0000}"/>
    <cellStyle name="Linked Cell 17" xfId="4802" xr:uid="{00000000-0005-0000-0000-0000D60E0000}"/>
    <cellStyle name="Linked Cell 17 2" xfId="4803" xr:uid="{00000000-0005-0000-0000-0000D70E0000}"/>
    <cellStyle name="Linked Cell 17 3" xfId="1245" xr:uid="{00000000-0005-0000-0000-0000D80E0000}"/>
    <cellStyle name="Linked Cell 17 4" xfId="607" xr:uid="{00000000-0005-0000-0000-0000D90E0000}"/>
    <cellStyle name="Linked Cell 2" xfId="3407" xr:uid="{00000000-0005-0000-0000-0000DA0E0000}"/>
    <cellStyle name="Linked Cell 2 2" xfId="4512" xr:uid="{00000000-0005-0000-0000-0000DB0E0000}"/>
    <cellStyle name="Linked Cell 2 3" xfId="4518" xr:uid="{00000000-0005-0000-0000-0000DC0E0000}"/>
    <cellStyle name="Linked Cell 2 4" xfId="4523" xr:uid="{00000000-0005-0000-0000-0000DD0E0000}"/>
    <cellStyle name="Linked Cell 3" xfId="3410" xr:uid="{00000000-0005-0000-0000-0000DE0E0000}"/>
    <cellStyle name="Linked Cell 3 2" xfId="4671" xr:uid="{00000000-0005-0000-0000-0000DF0E0000}"/>
    <cellStyle name="Linked Cell 3 3" xfId="4674" xr:uid="{00000000-0005-0000-0000-0000E00E0000}"/>
    <cellStyle name="Linked Cell 3 4" xfId="4677" xr:uid="{00000000-0005-0000-0000-0000E10E0000}"/>
    <cellStyle name="Linked Cell 4" xfId="3412" xr:uid="{00000000-0005-0000-0000-0000E20E0000}"/>
    <cellStyle name="Linked Cell 4 2" xfId="289" xr:uid="{00000000-0005-0000-0000-0000E30E0000}"/>
    <cellStyle name="Linked Cell 4 3" xfId="4805" xr:uid="{00000000-0005-0000-0000-0000E40E0000}"/>
    <cellStyle name="Linked Cell 4 4" xfId="4807" xr:uid="{00000000-0005-0000-0000-0000E50E0000}"/>
    <cellStyle name="Linked Cell 5" xfId="3414" xr:uid="{00000000-0005-0000-0000-0000E60E0000}"/>
    <cellStyle name="Linked Cell 5 2" xfId="4808" xr:uid="{00000000-0005-0000-0000-0000E70E0000}"/>
    <cellStyle name="Linked Cell 5 3" xfId="4810" xr:uid="{00000000-0005-0000-0000-0000E80E0000}"/>
    <cellStyle name="Linked Cell 5 4" xfId="4812" xr:uid="{00000000-0005-0000-0000-0000E90E0000}"/>
    <cellStyle name="Linked Cell 6" xfId="1902" xr:uid="{00000000-0005-0000-0000-0000EA0E0000}"/>
    <cellStyle name="Linked Cell 6 2" xfId="1905" xr:uid="{00000000-0005-0000-0000-0000EB0E0000}"/>
    <cellStyle name="Linked Cell 6 3" xfId="4814" xr:uid="{00000000-0005-0000-0000-0000EC0E0000}"/>
    <cellStyle name="Linked Cell 6 4" xfId="4816" xr:uid="{00000000-0005-0000-0000-0000ED0E0000}"/>
    <cellStyle name="Linked Cell 7" xfId="1215" xr:uid="{00000000-0005-0000-0000-0000EE0E0000}"/>
    <cellStyle name="Linked Cell 7 2" xfId="4817" xr:uid="{00000000-0005-0000-0000-0000EF0E0000}"/>
    <cellStyle name="Linked Cell 7 3" xfId="4819" xr:uid="{00000000-0005-0000-0000-0000F00E0000}"/>
    <cellStyle name="Linked Cell 7 4" xfId="4821" xr:uid="{00000000-0005-0000-0000-0000F10E0000}"/>
    <cellStyle name="Linked Cell 8" xfId="4822" xr:uid="{00000000-0005-0000-0000-0000F20E0000}"/>
    <cellStyle name="Linked Cell 8 2" xfId="4823" xr:uid="{00000000-0005-0000-0000-0000F30E0000}"/>
    <cellStyle name="Linked Cell 8 3" xfId="4825" xr:uid="{00000000-0005-0000-0000-0000F40E0000}"/>
    <cellStyle name="Linked Cell 8 4" xfId="4828" xr:uid="{00000000-0005-0000-0000-0000F50E0000}"/>
    <cellStyle name="Linked Cell 9" xfId="4829" xr:uid="{00000000-0005-0000-0000-0000F60E0000}"/>
    <cellStyle name="Linked Cell 9 2" xfId="4136" xr:uid="{00000000-0005-0000-0000-0000F70E0000}"/>
    <cellStyle name="Linked Cell 9 3" xfId="4629" xr:uid="{00000000-0005-0000-0000-0000F80E0000}"/>
    <cellStyle name="Linked Cell 9 4" xfId="4830" xr:uid="{00000000-0005-0000-0000-0000F90E0000}"/>
    <cellStyle name="Miglia - Stile1" xfId="1210" xr:uid="{00000000-0005-0000-0000-0000FA0E0000}"/>
    <cellStyle name="Miglia - Stile2" xfId="2126" xr:uid="{00000000-0005-0000-0000-0000FB0E0000}"/>
    <cellStyle name="Miglia - Stile3" xfId="2131" xr:uid="{00000000-0005-0000-0000-0000FC0E0000}"/>
    <cellStyle name="Miglia - Stile4" xfId="2136" xr:uid="{00000000-0005-0000-0000-0000FD0E0000}"/>
    <cellStyle name="Miglia - Stile5" xfId="1833" xr:uid="{00000000-0005-0000-0000-0000FE0E0000}"/>
    <cellStyle name="Model" xfId="1259" xr:uid="{00000000-0005-0000-0000-0000FF0E0000}"/>
    <cellStyle name="Model 2" xfId="4831" xr:uid="{00000000-0005-0000-0000-0000000F0000}"/>
    <cellStyle name="Neutral 10" xfId="4832" xr:uid="{00000000-0005-0000-0000-0000010F0000}"/>
    <cellStyle name="Neutral 11" xfId="4833" xr:uid="{00000000-0005-0000-0000-0000020F0000}"/>
    <cellStyle name="Neutral 12" xfId="4834" xr:uid="{00000000-0005-0000-0000-0000030F0000}"/>
    <cellStyle name="Neutral 13" xfId="2876" xr:uid="{00000000-0005-0000-0000-0000040F0000}"/>
    <cellStyle name="Neutral 14" xfId="4835" xr:uid="{00000000-0005-0000-0000-0000050F0000}"/>
    <cellStyle name="Neutral 15" xfId="814" xr:uid="{00000000-0005-0000-0000-0000060F0000}"/>
    <cellStyle name="Neutral 16" xfId="831" xr:uid="{00000000-0005-0000-0000-0000070F0000}"/>
    <cellStyle name="Neutral 17" xfId="4374" xr:uid="{00000000-0005-0000-0000-0000080F0000}"/>
    <cellStyle name="Neutral 2" xfId="4836" xr:uid="{00000000-0005-0000-0000-0000090F0000}"/>
    <cellStyle name="Neutral 2 4" xfId="3940" xr:uid="{00000000-0005-0000-0000-00000A0F0000}"/>
    <cellStyle name="Neutral 3" xfId="3826" xr:uid="{00000000-0005-0000-0000-00000B0F0000}"/>
    <cellStyle name="Neutral 4" xfId="3204" xr:uid="{00000000-0005-0000-0000-00000C0F0000}"/>
    <cellStyle name="Neutral 5" xfId="3207" xr:uid="{00000000-0005-0000-0000-00000D0F0000}"/>
    <cellStyle name="Neutral 6" xfId="3210" xr:uid="{00000000-0005-0000-0000-00000E0F0000}"/>
    <cellStyle name="Neutral 7" xfId="3875" xr:uid="{00000000-0005-0000-0000-00000F0F0000}"/>
    <cellStyle name="Neutral 8" xfId="3895" xr:uid="{00000000-0005-0000-0000-0000100F0000}"/>
    <cellStyle name="Neutral 9" xfId="3921" xr:uid="{00000000-0005-0000-0000-0000110F0000}"/>
    <cellStyle name="no dec" xfId="13" xr:uid="{00000000-0005-0000-0000-0000120F0000}"/>
    <cellStyle name="Normal" xfId="0" builtinId="0"/>
    <cellStyle name="Normal - Stile6" xfId="530" xr:uid="{00000000-0005-0000-0000-0000140F0000}"/>
    <cellStyle name="Normal - Stile7" xfId="543" xr:uid="{00000000-0005-0000-0000-0000150F0000}"/>
    <cellStyle name="Normal - Stile8" xfId="561" xr:uid="{00000000-0005-0000-0000-0000160F0000}"/>
    <cellStyle name="Normal - Style1" xfId="1191" xr:uid="{00000000-0005-0000-0000-0000170F0000}"/>
    <cellStyle name="Normal - Style1 10" xfId="2580" xr:uid="{00000000-0005-0000-0000-0000180F0000}"/>
    <cellStyle name="Normal - Style1 11" xfId="2587" xr:uid="{00000000-0005-0000-0000-0000190F0000}"/>
    <cellStyle name="Normal - Style1 12" xfId="2596" xr:uid="{00000000-0005-0000-0000-00001A0F0000}"/>
    <cellStyle name="Normal - Style1 13" xfId="2601" xr:uid="{00000000-0005-0000-0000-00001B0F0000}"/>
    <cellStyle name="Normal - Style1 14" xfId="1340" xr:uid="{00000000-0005-0000-0000-00001C0F0000}"/>
    <cellStyle name="Normal - Style1 15" xfId="2610" xr:uid="{00000000-0005-0000-0000-00001D0F0000}"/>
    <cellStyle name="Normal - Style1 16" xfId="2617" xr:uid="{00000000-0005-0000-0000-00001E0F0000}"/>
    <cellStyle name="Normal - Style1 17" xfId="2628" xr:uid="{00000000-0005-0000-0000-00001F0F0000}"/>
    <cellStyle name="Normal - Style1 18" xfId="4837" xr:uid="{00000000-0005-0000-0000-0000200F0000}"/>
    <cellStyle name="Normal - Style1 19" xfId="4838" xr:uid="{00000000-0005-0000-0000-0000210F0000}"/>
    <cellStyle name="Normal - Style1 2" xfId="2636" xr:uid="{00000000-0005-0000-0000-0000220F0000}"/>
    <cellStyle name="Normal - Style1 2 2" xfId="902" xr:uid="{00000000-0005-0000-0000-0000230F0000}"/>
    <cellStyle name="Normal - Style1 2 3" xfId="28" xr:uid="{00000000-0005-0000-0000-0000240F0000}"/>
    <cellStyle name="Normal - Style1 2 4" xfId="525" xr:uid="{00000000-0005-0000-0000-0000250F0000}"/>
    <cellStyle name="Normal - Style1 2 5" xfId="1697" xr:uid="{00000000-0005-0000-0000-0000260F0000}"/>
    <cellStyle name="Normal - Style1 2 6" xfId="81" xr:uid="{00000000-0005-0000-0000-0000270F0000}"/>
    <cellStyle name="Normal - Style1 2 7" xfId="788" xr:uid="{00000000-0005-0000-0000-0000280F0000}"/>
    <cellStyle name="Normal - Style1 2 8" xfId="1705" xr:uid="{00000000-0005-0000-0000-0000290F0000}"/>
    <cellStyle name="Normal - Style1 2 9" xfId="993" xr:uid="{00000000-0005-0000-0000-00002A0F0000}"/>
    <cellStyle name="Normal - Style1 3" xfId="2638" xr:uid="{00000000-0005-0000-0000-00002B0F0000}"/>
    <cellStyle name="Normal - Style1 3 2" xfId="927" xr:uid="{00000000-0005-0000-0000-00002C0F0000}"/>
    <cellStyle name="Normal - Style1 3 3" xfId="943" xr:uid="{00000000-0005-0000-0000-00002D0F0000}"/>
    <cellStyle name="Normal - Style1 4" xfId="899" xr:uid="{00000000-0005-0000-0000-00002E0F0000}"/>
    <cellStyle name="Normal - Style1 4 2" xfId="907" xr:uid="{00000000-0005-0000-0000-00002F0F0000}"/>
    <cellStyle name="Normal - Style1 4 3" xfId="961" xr:uid="{00000000-0005-0000-0000-0000300F0000}"/>
    <cellStyle name="Normal - Style1 5" xfId="22" xr:uid="{00000000-0005-0000-0000-0000310F0000}"/>
    <cellStyle name="Normal - Style1 6" xfId="2642" xr:uid="{00000000-0005-0000-0000-0000320F0000}"/>
    <cellStyle name="Normal - Style1 7" xfId="2645" xr:uid="{00000000-0005-0000-0000-0000330F0000}"/>
    <cellStyle name="Normal - Style1 8" xfId="85" xr:uid="{00000000-0005-0000-0000-0000340F0000}"/>
    <cellStyle name="Normal - Style1 9" xfId="793" xr:uid="{00000000-0005-0000-0000-0000350F0000}"/>
    <cellStyle name="Normal 10" xfId="4839" xr:uid="{00000000-0005-0000-0000-0000360F0000}"/>
    <cellStyle name="Normal 10 2" xfId="4634" xr:uid="{00000000-0005-0000-0000-0000370F0000}"/>
    <cellStyle name="Normal 10 2 2" xfId="4188" xr:uid="{00000000-0005-0000-0000-0000380F0000}"/>
    <cellStyle name="Normal 10 2 2 2" xfId="4192" xr:uid="{00000000-0005-0000-0000-0000390F0000}"/>
    <cellStyle name="Normal 10 2 3" xfId="2773" xr:uid="{00000000-0005-0000-0000-00003A0F0000}"/>
    <cellStyle name="Normal 10 2 3 2" xfId="2777" xr:uid="{00000000-0005-0000-0000-00003B0F0000}"/>
    <cellStyle name="Normal 10 2 4" xfId="1929" xr:uid="{00000000-0005-0000-0000-00003C0F0000}"/>
    <cellStyle name="Normal 10 3" xfId="4840" xr:uid="{00000000-0005-0000-0000-00003D0F0000}"/>
    <cellStyle name="Normal 10 4" xfId="4841" xr:uid="{00000000-0005-0000-0000-00003E0F0000}"/>
    <cellStyle name="Normal 10 5" xfId="3101" xr:uid="{00000000-0005-0000-0000-00003F0F0000}"/>
    <cellStyle name="Normal 10 6" xfId="4842" xr:uid="{00000000-0005-0000-0000-0000400F0000}"/>
    <cellStyle name="Normal 11" xfId="4843" xr:uid="{00000000-0005-0000-0000-0000410F0000}"/>
    <cellStyle name="Normal 11 10" xfId="1385" xr:uid="{00000000-0005-0000-0000-0000420F0000}"/>
    <cellStyle name="Normal 11 2" xfId="4844" xr:uid="{00000000-0005-0000-0000-0000430F0000}"/>
    <cellStyle name="Normal 11 3" xfId="4845" xr:uid="{00000000-0005-0000-0000-0000440F0000}"/>
    <cellStyle name="Normal 11 4" xfId="4846" xr:uid="{00000000-0005-0000-0000-0000450F0000}"/>
    <cellStyle name="Normal 11 5" xfId="378" xr:uid="{00000000-0005-0000-0000-0000460F0000}"/>
    <cellStyle name="Normal 11 6" xfId="1124" xr:uid="{00000000-0005-0000-0000-0000470F0000}"/>
    <cellStyle name="Normal 11 7" xfId="1158" xr:uid="{00000000-0005-0000-0000-0000480F0000}"/>
    <cellStyle name="Normal 11 8" xfId="4847" xr:uid="{00000000-0005-0000-0000-0000490F0000}"/>
    <cellStyle name="Normal 11 9" xfId="1844" xr:uid="{00000000-0005-0000-0000-00004A0F0000}"/>
    <cellStyle name="Normal 12" xfId="4848" xr:uid="{00000000-0005-0000-0000-00004B0F0000}"/>
    <cellStyle name="Normal 12 2" xfId="4849" xr:uid="{00000000-0005-0000-0000-00004C0F0000}"/>
    <cellStyle name="Normal 12 2 2" xfId="4850" xr:uid="{00000000-0005-0000-0000-00004D0F0000}"/>
    <cellStyle name="Normal 12 2 3" xfId="4852" xr:uid="{00000000-0005-0000-0000-00004E0F0000}"/>
    <cellStyle name="Normal 12 3" xfId="4853" xr:uid="{00000000-0005-0000-0000-00004F0F0000}"/>
    <cellStyle name="Normal 12 3 2" xfId="3697" xr:uid="{00000000-0005-0000-0000-0000500F0000}"/>
    <cellStyle name="Normal 12 3 3" xfId="3701" xr:uid="{00000000-0005-0000-0000-0000510F0000}"/>
    <cellStyle name="Normal 12 3 4" xfId="3705" xr:uid="{00000000-0005-0000-0000-0000520F0000}"/>
    <cellStyle name="Normal 12 3 5" xfId="3709" xr:uid="{00000000-0005-0000-0000-0000530F0000}"/>
    <cellStyle name="Normal 12 4" xfId="4854" xr:uid="{00000000-0005-0000-0000-0000540F0000}"/>
    <cellStyle name="Normal 12 5" xfId="3103" xr:uid="{00000000-0005-0000-0000-0000550F0000}"/>
    <cellStyle name="Normal 12 6" xfId="1176" xr:uid="{00000000-0005-0000-0000-0000560F0000}"/>
    <cellStyle name="Normal 13" xfId="3050" xr:uid="{00000000-0005-0000-0000-0000570F0000}"/>
    <cellStyle name="Normal 13 2" xfId="661" xr:uid="{00000000-0005-0000-0000-0000580F0000}"/>
    <cellStyle name="Normal 13 2 2" xfId="666" xr:uid="{00000000-0005-0000-0000-0000590F0000}"/>
    <cellStyle name="Normal 13 2 2 2" xfId="679" xr:uid="{00000000-0005-0000-0000-00005A0F0000}"/>
    <cellStyle name="Normal 13 2 2 2 2" xfId="3581" xr:uid="{00000000-0005-0000-0000-00005B0F0000}"/>
    <cellStyle name="Normal 13 2 2 2 3" xfId="3585" xr:uid="{00000000-0005-0000-0000-00005C0F0000}"/>
    <cellStyle name="Normal 13 2 2 2 4" xfId="3589" xr:uid="{00000000-0005-0000-0000-00005D0F0000}"/>
    <cellStyle name="Normal 13 2 2 3" xfId="4855" xr:uid="{00000000-0005-0000-0000-00005E0F0000}"/>
    <cellStyle name="Normal 13 2 2 4" xfId="4856" xr:uid="{00000000-0005-0000-0000-00005F0F0000}"/>
    <cellStyle name="Normal 13 2 2 5" xfId="4857" xr:uid="{00000000-0005-0000-0000-0000600F0000}"/>
    <cellStyle name="Normal 13 2 3" xfId="688" xr:uid="{00000000-0005-0000-0000-0000610F0000}"/>
    <cellStyle name="Normal 13 2 4" xfId="3575" xr:uid="{00000000-0005-0000-0000-0000620F0000}"/>
    <cellStyle name="Normal 13 2 5" xfId="3579" xr:uid="{00000000-0005-0000-0000-0000630F0000}"/>
    <cellStyle name="Normal 13 2 6" xfId="3582" xr:uid="{00000000-0005-0000-0000-0000640F0000}"/>
    <cellStyle name="Normal 13 2 7" xfId="3586" xr:uid="{00000000-0005-0000-0000-0000650F0000}"/>
    <cellStyle name="Normal 13 2 8" xfId="3590" xr:uid="{00000000-0005-0000-0000-0000660F0000}"/>
    <cellStyle name="Normal 13 3" xfId="702" xr:uid="{00000000-0005-0000-0000-0000670F0000}"/>
    <cellStyle name="Normal 13 4" xfId="742" xr:uid="{00000000-0005-0000-0000-0000680F0000}"/>
    <cellStyle name="Normal 13 5" xfId="766" xr:uid="{00000000-0005-0000-0000-0000690F0000}"/>
    <cellStyle name="Normal 13 6" xfId="795" xr:uid="{00000000-0005-0000-0000-00006A0F0000}"/>
    <cellStyle name="Normal 13 7" xfId="837" xr:uid="{00000000-0005-0000-0000-00006B0F0000}"/>
    <cellStyle name="Normal 14" xfId="4858" xr:uid="{00000000-0005-0000-0000-00006C0F0000}"/>
    <cellStyle name="Normal 14 2" xfId="4860" xr:uid="{00000000-0005-0000-0000-00006D0F0000}"/>
    <cellStyle name="Normal 14 2 2" xfId="4826" xr:uid="{00000000-0005-0000-0000-00006E0F0000}"/>
    <cellStyle name="Normal 14 3" xfId="4862" xr:uid="{00000000-0005-0000-0000-00006F0F0000}"/>
    <cellStyle name="Normal 14 4" xfId="4863" xr:uid="{00000000-0005-0000-0000-0000700F0000}"/>
    <cellStyle name="Normal 15" xfId="585" xr:uid="{00000000-0005-0000-0000-0000710F0000}"/>
    <cellStyle name="Normal 15 10" xfId="365" xr:uid="{00000000-0005-0000-0000-0000720F0000}"/>
    <cellStyle name="Normal 15 2" xfId="2938" xr:uid="{00000000-0005-0000-0000-0000730F0000}"/>
    <cellStyle name="Normal 15 2 2" xfId="4865" xr:uid="{00000000-0005-0000-0000-0000740F0000}"/>
    <cellStyle name="Normal 15 2 2 2" xfId="4868" xr:uid="{00000000-0005-0000-0000-0000750F0000}"/>
    <cellStyle name="Normal 15 2 2 2 2" xfId="4870" xr:uid="{00000000-0005-0000-0000-0000760F0000}"/>
    <cellStyle name="Normal 15 2 2 2 3" xfId="4086" xr:uid="{00000000-0005-0000-0000-0000770F0000}"/>
    <cellStyle name="Normal 15 2 2 2 4" xfId="4089" xr:uid="{00000000-0005-0000-0000-0000780F0000}"/>
    <cellStyle name="Normal 15 2 2 3" xfId="271" xr:uid="{00000000-0005-0000-0000-0000790F0000}"/>
    <cellStyle name="Normal 15 2 2 4" xfId="3125" xr:uid="{00000000-0005-0000-0000-00007A0F0000}"/>
    <cellStyle name="Normal 15 2 3" xfId="1543" xr:uid="{00000000-0005-0000-0000-00007B0F0000}"/>
    <cellStyle name="Normal 15 2 4" xfId="620" xr:uid="{00000000-0005-0000-0000-00007C0F0000}"/>
    <cellStyle name="Normal 15 2 5" xfId="4871" xr:uid="{00000000-0005-0000-0000-00007D0F0000}"/>
    <cellStyle name="Normal 15 2 6" xfId="4872" xr:uid="{00000000-0005-0000-0000-00007E0F0000}"/>
    <cellStyle name="Normal 15 2 7" xfId="4873" xr:uid="{00000000-0005-0000-0000-00007F0F0000}"/>
    <cellStyle name="Normal 15 2 8" xfId="4169" xr:uid="{00000000-0005-0000-0000-0000800F0000}"/>
    <cellStyle name="Normal 15 2 9" xfId="4874" xr:uid="{00000000-0005-0000-0000-0000810F0000}"/>
    <cellStyle name="Normal 15 3" xfId="2942" xr:uid="{00000000-0005-0000-0000-0000820F0000}"/>
    <cellStyle name="Normal 15 3 2" xfId="4875" xr:uid="{00000000-0005-0000-0000-0000830F0000}"/>
    <cellStyle name="Normal 15 3 3" xfId="2905" xr:uid="{00000000-0005-0000-0000-0000840F0000}"/>
    <cellStyle name="Normal 15 4" xfId="2945" xr:uid="{00000000-0005-0000-0000-0000850F0000}"/>
    <cellStyle name="Normal 15 4 2" xfId="3393" xr:uid="{00000000-0005-0000-0000-0000860F0000}"/>
    <cellStyle name="Normal 15 4 3" xfId="3395" xr:uid="{00000000-0005-0000-0000-0000870F0000}"/>
    <cellStyle name="Normal 15 5" xfId="3112" xr:uid="{00000000-0005-0000-0000-0000880F0000}"/>
    <cellStyle name="Normal 15 5 2" xfId="3116" xr:uid="{00000000-0005-0000-0000-0000890F0000}"/>
    <cellStyle name="Normal 15 5 3" xfId="4876" xr:uid="{00000000-0005-0000-0000-00008A0F0000}"/>
    <cellStyle name="Normal 15 6" xfId="243" xr:uid="{00000000-0005-0000-0000-00008B0F0000}"/>
    <cellStyle name="Normal 15 6 2" xfId="148" xr:uid="{00000000-0005-0000-0000-00008C0F0000}"/>
    <cellStyle name="Normal 15 6 3" xfId="4733" xr:uid="{00000000-0005-0000-0000-00008D0F0000}"/>
    <cellStyle name="Normal 15 7" xfId="278" xr:uid="{00000000-0005-0000-0000-00008E0F0000}"/>
    <cellStyle name="Normal 15 7 2" xfId="4877" xr:uid="{00000000-0005-0000-0000-00008F0F0000}"/>
    <cellStyle name="Normal 15 7 3" xfId="4878" xr:uid="{00000000-0005-0000-0000-0000900F0000}"/>
    <cellStyle name="Normal 15 8" xfId="4879" xr:uid="{00000000-0005-0000-0000-0000910F0000}"/>
    <cellStyle name="Normal 15 8 2" xfId="4880" xr:uid="{00000000-0005-0000-0000-0000920F0000}"/>
    <cellStyle name="Normal 15 8 3" xfId="4881" xr:uid="{00000000-0005-0000-0000-0000930F0000}"/>
    <cellStyle name="Normal 15 9" xfId="1980" xr:uid="{00000000-0005-0000-0000-0000940F0000}"/>
    <cellStyle name="Normal 16" xfId="2948" xr:uid="{00000000-0005-0000-0000-0000950F0000}"/>
    <cellStyle name="Normal 16 2" xfId="4883" xr:uid="{00000000-0005-0000-0000-0000960F0000}"/>
    <cellStyle name="Normal 16 2 2" xfId="4885" xr:uid="{00000000-0005-0000-0000-0000970F0000}"/>
    <cellStyle name="Normal 16 2 2 2" xfId="4888" xr:uid="{00000000-0005-0000-0000-0000980F0000}"/>
    <cellStyle name="Normal 16 2 2 2 2" xfId="4889" xr:uid="{00000000-0005-0000-0000-0000990F0000}"/>
    <cellStyle name="Normal 16 2 2 2 3" xfId="4890" xr:uid="{00000000-0005-0000-0000-00009A0F0000}"/>
    <cellStyle name="Normal 16 2 2 3" xfId="4892" xr:uid="{00000000-0005-0000-0000-00009B0F0000}"/>
    <cellStyle name="Normal 16 2 2 4" xfId="4894" xr:uid="{00000000-0005-0000-0000-00009C0F0000}"/>
    <cellStyle name="Normal 16 2 2 4 2" xfId="4453" xr:uid="{00000000-0005-0000-0000-00009D0F0000}"/>
    <cellStyle name="Normal 16 2 2 5" xfId="4896" xr:uid="{00000000-0005-0000-0000-00009E0F0000}"/>
    <cellStyle name="Normal 16 2 2 6" xfId="2651" xr:uid="{00000000-0005-0000-0000-00009F0F0000}"/>
    <cellStyle name="Normal 16 2 3" xfId="4899" xr:uid="{00000000-0005-0000-0000-0000A00F0000}"/>
    <cellStyle name="Normal 16 2 4" xfId="2242" xr:uid="{00000000-0005-0000-0000-0000A10F0000}"/>
    <cellStyle name="Normal 16 2 5" xfId="2248" xr:uid="{00000000-0005-0000-0000-0000A20F0000}"/>
    <cellStyle name="Normal 16 2 6" xfId="4717" xr:uid="{00000000-0005-0000-0000-0000A30F0000}"/>
    <cellStyle name="Normal 16 3" xfId="2213" xr:uid="{00000000-0005-0000-0000-0000A40F0000}"/>
    <cellStyle name="Normal 16 4" xfId="2215" xr:uid="{00000000-0005-0000-0000-0000A50F0000}"/>
    <cellStyle name="Normal 16 5" xfId="2219" xr:uid="{00000000-0005-0000-0000-0000A60F0000}"/>
    <cellStyle name="Normal 16 5 2" xfId="3126" xr:uid="{00000000-0005-0000-0000-0000A70F0000}"/>
    <cellStyle name="Normal 16 6" xfId="2689" xr:uid="{00000000-0005-0000-0000-0000A80F0000}"/>
    <cellStyle name="Normal 16 7" xfId="1363" xr:uid="{00000000-0005-0000-0000-0000A90F0000}"/>
    <cellStyle name="Normal 17" xfId="157" xr:uid="{00000000-0005-0000-0000-0000AA0F0000}"/>
    <cellStyle name="Normal 17 2" xfId="4901" xr:uid="{00000000-0005-0000-0000-0000AB0F0000}"/>
    <cellStyle name="Normal 17 2 2" xfId="4902" xr:uid="{00000000-0005-0000-0000-0000AC0F0000}"/>
    <cellStyle name="Normal 17 2 2 2" xfId="4903" xr:uid="{00000000-0005-0000-0000-0000AD0F0000}"/>
    <cellStyle name="Normal 17 2 2 2 2" xfId="2378" xr:uid="{00000000-0005-0000-0000-0000AE0F0000}"/>
    <cellStyle name="Normal 17 2 2 2 3" xfId="4904" xr:uid="{00000000-0005-0000-0000-0000AF0F0000}"/>
    <cellStyle name="Normal 17 2 2 2 4" xfId="4905" xr:uid="{00000000-0005-0000-0000-0000B00F0000}"/>
    <cellStyle name="Normal 17 2 2 3" xfId="4906" xr:uid="{00000000-0005-0000-0000-0000B10F0000}"/>
    <cellStyle name="Normal 17 2 2 4" xfId="4907" xr:uid="{00000000-0005-0000-0000-0000B20F0000}"/>
    <cellStyle name="Normal 17 2 3" xfId="4908" xr:uid="{00000000-0005-0000-0000-0000B30F0000}"/>
    <cellStyle name="Normal 17 2 4" xfId="4664" xr:uid="{00000000-0005-0000-0000-0000B40F0000}"/>
    <cellStyle name="Normal 17 2 5" xfId="3877" xr:uid="{00000000-0005-0000-0000-0000B50F0000}"/>
    <cellStyle name="Normal 17 2 6" xfId="3886" xr:uid="{00000000-0005-0000-0000-0000B60F0000}"/>
    <cellStyle name="Normal 17 2 7" xfId="3890" xr:uid="{00000000-0005-0000-0000-0000B70F0000}"/>
    <cellStyle name="Normal 17 2 8" xfId="3892" xr:uid="{00000000-0005-0000-0000-0000B80F0000}"/>
    <cellStyle name="Normal 17 2 9" xfId="423" xr:uid="{00000000-0005-0000-0000-0000B90F0000}"/>
    <cellStyle name="Normal 17 3" xfId="4910" xr:uid="{00000000-0005-0000-0000-0000BA0F0000}"/>
    <cellStyle name="Normal 17 4" xfId="4911" xr:uid="{00000000-0005-0000-0000-0000BB0F0000}"/>
    <cellStyle name="Normal 17 5" xfId="63" xr:uid="{00000000-0005-0000-0000-0000BC0F0000}"/>
    <cellStyle name="Normal 17 6" xfId="827" xr:uid="{00000000-0005-0000-0000-0000BD0F0000}"/>
    <cellStyle name="Normal 17 7" xfId="1371" xr:uid="{00000000-0005-0000-0000-0000BE0F0000}"/>
    <cellStyle name="Normal 18" xfId="2951" xr:uid="{00000000-0005-0000-0000-0000BF0F0000}"/>
    <cellStyle name="Normal 18 2" xfId="1628" xr:uid="{00000000-0005-0000-0000-0000C00F0000}"/>
    <cellStyle name="Normal 18 2 2" xfId="1632" xr:uid="{00000000-0005-0000-0000-0000C10F0000}"/>
    <cellStyle name="Normal 18 2 3" xfId="1635" xr:uid="{00000000-0005-0000-0000-0000C20F0000}"/>
    <cellStyle name="Normal 18 2 4" xfId="4912" xr:uid="{00000000-0005-0000-0000-0000C30F0000}"/>
    <cellStyle name="Normal 18 3" xfId="1638" xr:uid="{00000000-0005-0000-0000-0000C40F0000}"/>
    <cellStyle name="Normal 18 4" xfId="1649" xr:uid="{00000000-0005-0000-0000-0000C50F0000}"/>
    <cellStyle name="Normal 18 5" xfId="1660" xr:uid="{00000000-0005-0000-0000-0000C60F0000}"/>
    <cellStyle name="Normal 18 6" xfId="1676" xr:uid="{00000000-0005-0000-0000-0000C70F0000}"/>
    <cellStyle name="Normal 19" xfId="4745" xr:uid="{00000000-0005-0000-0000-0000C80F0000}"/>
    <cellStyle name="Normal 19 2" xfId="4914" xr:uid="{00000000-0005-0000-0000-0000C90F0000}"/>
    <cellStyle name="Normal 19 2 2" xfId="4915" xr:uid="{00000000-0005-0000-0000-0000CA0F0000}"/>
    <cellStyle name="Normal 19 2 3" xfId="4916" xr:uid="{00000000-0005-0000-0000-0000CB0F0000}"/>
    <cellStyle name="Normal 19 2 3 2" xfId="4917" xr:uid="{00000000-0005-0000-0000-0000CC0F0000}"/>
    <cellStyle name="Normal 19 2 4" xfId="634" xr:uid="{00000000-0005-0000-0000-0000CD0F0000}"/>
    <cellStyle name="Normal 19 3" xfId="61" xr:uid="{00000000-0005-0000-0000-0000CE0F0000}"/>
    <cellStyle name="Normal 19 3 2" xfId="4918" xr:uid="{00000000-0005-0000-0000-0000CF0F0000}"/>
    <cellStyle name="Normal 19 4" xfId="4920" xr:uid="{00000000-0005-0000-0000-0000D00F0000}"/>
    <cellStyle name="Normal 19 5" xfId="4922" xr:uid="{00000000-0005-0000-0000-0000D10F0000}"/>
    <cellStyle name="Normal 19 6" xfId="4923" xr:uid="{00000000-0005-0000-0000-0000D20F0000}"/>
    <cellStyle name="Normal 2" xfId="4299" xr:uid="{00000000-0005-0000-0000-0000D30F0000}"/>
    <cellStyle name="Normal 2 10" xfId="2588" xr:uid="{00000000-0005-0000-0000-0000D40F0000}"/>
    <cellStyle name="Normal 2 10 2" xfId="2590" xr:uid="{00000000-0005-0000-0000-0000D50F0000}"/>
    <cellStyle name="Normal 2 11" xfId="2592" xr:uid="{00000000-0005-0000-0000-0000D60F0000}"/>
    <cellStyle name="Normal 2 11 2" xfId="4924" xr:uid="{00000000-0005-0000-0000-0000D70F0000}"/>
    <cellStyle name="Normal 2 12" xfId="4926" xr:uid="{00000000-0005-0000-0000-0000D80F0000}"/>
    <cellStyle name="Normal 2 12 2" xfId="4927" xr:uid="{00000000-0005-0000-0000-0000D90F0000}"/>
    <cellStyle name="Normal 2 13" xfId="1225" xr:uid="{00000000-0005-0000-0000-0000DA0F0000}"/>
    <cellStyle name="Normal 2 13 2" xfId="4928" xr:uid="{00000000-0005-0000-0000-0000DB0F0000}"/>
    <cellStyle name="Normal 2 14" xfId="169" xr:uid="{00000000-0005-0000-0000-0000DC0F0000}"/>
    <cellStyle name="Normal 2 14 2" xfId="4929" xr:uid="{00000000-0005-0000-0000-0000DD0F0000}"/>
    <cellStyle name="Normal 2 15" xfId="4094" xr:uid="{00000000-0005-0000-0000-0000DE0F0000}"/>
    <cellStyle name="Normal 2 15 2" xfId="4931" xr:uid="{00000000-0005-0000-0000-0000DF0F0000}"/>
    <cellStyle name="Normal 2 16" xfId="4097" xr:uid="{00000000-0005-0000-0000-0000E00F0000}"/>
    <cellStyle name="Normal 2 16 2" xfId="4933" xr:uid="{00000000-0005-0000-0000-0000E10F0000}"/>
    <cellStyle name="Normal 2 17" xfId="4935" xr:uid="{00000000-0005-0000-0000-0000E20F0000}"/>
    <cellStyle name="Normal 2 17 2" xfId="4936" xr:uid="{00000000-0005-0000-0000-0000E30F0000}"/>
    <cellStyle name="Normal 2 18" xfId="4938" xr:uid="{00000000-0005-0000-0000-0000E40F0000}"/>
    <cellStyle name="Normal 2 18 2" xfId="4939" xr:uid="{00000000-0005-0000-0000-0000E50F0000}"/>
    <cellStyle name="Normal 2 19" xfId="3901" xr:uid="{00000000-0005-0000-0000-0000E60F0000}"/>
    <cellStyle name="Normal 2 2" xfId="4942" xr:uid="{00000000-0005-0000-0000-0000E70F0000}"/>
    <cellStyle name="Normal 2 2 10" xfId="3114" xr:uid="{00000000-0005-0000-0000-0000E80F0000}"/>
    <cellStyle name="Normal 2 2 2" xfId="4943" xr:uid="{00000000-0005-0000-0000-0000E90F0000}"/>
    <cellStyle name="Normal 2 2 2 2" xfId="4944" xr:uid="{00000000-0005-0000-0000-0000EA0F0000}"/>
    <cellStyle name="Normal 2 2 2 2 2" xfId="345" xr:uid="{00000000-0005-0000-0000-0000EB0F0000}"/>
    <cellStyle name="Normal 2 2 2 2 2 2" xfId="1030" xr:uid="{00000000-0005-0000-0000-0000EC0F0000}"/>
    <cellStyle name="Normal 2 2 2 2 2 3" xfId="4945" xr:uid="{00000000-0005-0000-0000-0000ED0F0000}"/>
    <cellStyle name="Normal 2 2 2 2 2 4" xfId="4946" xr:uid="{00000000-0005-0000-0000-0000EE0F0000}"/>
    <cellStyle name="Normal 2 2 2 2 3" xfId="1046" xr:uid="{00000000-0005-0000-0000-0000EF0F0000}"/>
    <cellStyle name="Normal 2 2 2 2 4" xfId="1053" xr:uid="{00000000-0005-0000-0000-0000F00F0000}"/>
    <cellStyle name="Normal 2 2 2 3" xfId="2004" xr:uid="{00000000-0005-0000-0000-0000F10F0000}"/>
    <cellStyle name="Normal 2 2 2 4" xfId="2145" xr:uid="{00000000-0005-0000-0000-0000F20F0000}"/>
    <cellStyle name="Normal 2 2 2 5" xfId="4947" xr:uid="{00000000-0005-0000-0000-0000F30F0000}"/>
    <cellStyle name="Normal 2 2 2 6" xfId="4948" xr:uid="{00000000-0005-0000-0000-0000F40F0000}"/>
    <cellStyle name="Normal 2 2 2 7" xfId="4949" xr:uid="{00000000-0005-0000-0000-0000F50F0000}"/>
    <cellStyle name="Normal 2 2 2 8" xfId="4950" xr:uid="{00000000-0005-0000-0000-0000F60F0000}"/>
    <cellStyle name="Normal 2 2 3" xfId="4218" xr:uid="{00000000-0005-0000-0000-0000F70F0000}"/>
    <cellStyle name="Normal 2 2 4" xfId="4264" xr:uid="{00000000-0005-0000-0000-0000F80F0000}"/>
    <cellStyle name="Normal 2 2 5" xfId="4268" xr:uid="{00000000-0005-0000-0000-0000F90F0000}"/>
    <cellStyle name="Normal 2 2 6" xfId="3822" xr:uid="{00000000-0005-0000-0000-0000FA0F0000}"/>
    <cellStyle name="Normal 2 2 7" xfId="4274" xr:uid="{00000000-0005-0000-0000-0000FB0F0000}"/>
    <cellStyle name="Normal 2 2 8" xfId="189" xr:uid="{00000000-0005-0000-0000-0000FC0F0000}"/>
    <cellStyle name="Normal 2 2 9" xfId="4283" xr:uid="{00000000-0005-0000-0000-0000FD0F0000}"/>
    <cellStyle name="Normal 2 20" xfId="4093" xr:uid="{00000000-0005-0000-0000-0000FE0F0000}"/>
    <cellStyle name="Normal 2 21" xfId="4096" xr:uid="{00000000-0005-0000-0000-0000FF0F0000}"/>
    <cellStyle name="Normal 2 22" xfId="4934" xr:uid="{00000000-0005-0000-0000-000000100000}"/>
    <cellStyle name="Normal 2 23" xfId="4937" xr:uid="{00000000-0005-0000-0000-000001100000}"/>
    <cellStyle name="Normal 2 24" xfId="3900" xr:uid="{00000000-0005-0000-0000-000002100000}"/>
    <cellStyle name="Normal 2 25" xfId="473" xr:uid="{00000000-0005-0000-0000-000003100000}"/>
    <cellStyle name="Normal 2 26" xfId="1849" xr:uid="{00000000-0005-0000-0000-000004100000}"/>
    <cellStyle name="Normal 2 27" xfId="3676" xr:uid="{00000000-0005-0000-0000-000005100000}"/>
    <cellStyle name="Normal 2 28" xfId="3679" xr:uid="{00000000-0005-0000-0000-000006100000}"/>
    <cellStyle name="Normal 2 29" xfId="3682" xr:uid="{00000000-0005-0000-0000-000007100000}"/>
    <cellStyle name="Normal 2 3" xfId="4952" xr:uid="{00000000-0005-0000-0000-000008100000}"/>
    <cellStyle name="Normal 2 3 2" xfId="4953" xr:uid="{00000000-0005-0000-0000-000009100000}"/>
    <cellStyle name="Normal 2 3 2 2" xfId="4954" xr:uid="{00000000-0005-0000-0000-00000A100000}"/>
    <cellStyle name="Normal 2 3 2 2 2" xfId="3616" xr:uid="{00000000-0005-0000-0000-00000B100000}"/>
    <cellStyle name="Normal 2 3 2 2 3" xfId="3618" xr:uid="{00000000-0005-0000-0000-00000C100000}"/>
    <cellStyle name="Normal 2 3 2 2 4" xfId="3620" xr:uid="{00000000-0005-0000-0000-00000D100000}"/>
    <cellStyle name="Normal 2 3 2 3" xfId="4955" xr:uid="{00000000-0005-0000-0000-00000E100000}"/>
    <cellStyle name="Normal 2 3 2 4" xfId="4956" xr:uid="{00000000-0005-0000-0000-00000F100000}"/>
    <cellStyle name="Normal 2 3 3" xfId="4289" xr:uid="{00000000-0005-0000-0000-000010100000}"/>
    <cellStyle name="Normal 2 3 4" xfId="4296" xr:uid="{00000000-0005-0000-0000-000011100000}"/>
    <cellStyle name="Normal 2 3 5" xfId="4298" xr:uid="{00000000-0005-0000-0000-000012100000}"/>
    <cellStyle name="Normal 2 3 6" xfId="2883" xr:uid="{00000000-0005-0000-0000-000013100000}"/>
    <cellStyle name="Normal 2 3 7" xfId="4302" xr:uid="{00000000-0005-0000-0000-000014100000}"/>
    <cellStyle name="Normal 2 3 8" xfId="1205" xr:uid="{00000000-0005-0000-0000-000015100000}"/>
    <cellStyle name="Normal 2 30" xfId="472" xr:uid="{00000000-0005-0000-0000-000016100000}"/>
    <cellStyle name="Normal 2 31" xfId="1848" xr:uid="{00000000-0005-0000-0000-000017100000}"/>
    <cellStyle name="Normal 2 32" xfId="3675" xr:uid="{00000000-0005-0000-0000-000018100000}"/>
    <cellStyle name="Normal 2 4" xfId="4959" xr:uid="{00000000-0005-0000-0000-000019100000}"/>
    <cellStyle name="Normal 2 4 2" xfId="746" xr:uid="{00000000-0005-0000-0000-00001A100000}"/>
    <cellStyle name="Normal 2 4 2 2" xfId="752" xr:uid="{00000000-0005-0000-0000-00001B100000}"/>
    <cellStyle name="Normal 2 4 2 3" xfId="761" xr:uid="{00000000-0005-0000-0000-00001C100000}"/>
    <cellStyle name="Normal 2 4 2 4" xfId="3479" xr:uid="{00000000-0005-0000-0000-00001D100000}"/>
    <cellStyle name="Normal 2 4 3" xfId="770" xr:uid="{00000000-0005-0000-0000-00001E100000}"/>
    <cellStyle name="Normal 2 4 4" xfId="806" xr:uid="{00000000-0005-0000-0000-00001F100000}"/>
    <cellStyle name="Normal 2 5" xfId="2292" xr:uid="{00000000-0005-0000-0000-000020100000}"/>
    <cellStyle name="Normal 2 5 2" xfId="4960" xr:uid="{00000000-0005-0000-0000-000021100000}"/>
    <cellStyle name="Normal 2 5 2 2" xfId="385" xr:uid="{00000000-0005-0000-0000-000022100000}"/>
    <cellStyle name="Normal 2 5 2 3" xfId="3984" xr:uid="{00000000-0005-0000-0000-000023100000}"/>
    <cellStyle name="Normal 2 5 2 4" xfId="3987" xr:uid="{00000000-0005-0000-0000-000024100000}"/>
    <cellStyle name="Normal 2 5 3" xfId="4308" xr:uid="{00000000-0005-0000-0000-000025100000}"/>
    <cellStyle name="Normal 2 5 4" xfId="4310" xr:uid="{00000000-0005-0000-0000-000026100000}"/>
    <cellStyle name="Normal 2 6" xfId="4962" xr:uid="{00000000-0005-0000-0000-000027100000}"/>
    <cellStyle name="Normal 2 6 2" xfId="4963" xr:uid="{00000000-0005-0000-0000-000028100000}"/>
    <cellStyle name="Normal 2 6 2 2" xfId="4572" xr:uid="{00000000-0005-0000-0000-000029100000}"/>
    <cellStyle name="Normal 2 6 2 3" xfId="3539" xr:uid="{00000000-0005-0000-0000-00002A100000}"/>
    <cellStyle name="Normal 2 6 2 4" xfId="3545" xr:uid="{00000000-0005-0000-0000-00002B100000}"/>
    <cellStyle name="Normal 2 6 3" xfId="2789" xr:uid="{00000000-0005-0000-0000-00002C100000}"/>
    <cellStyle name="Normal 2 6 4" xfId="234" xr:uid="{00000000-0005-0000-0000-00002D100000}"/>
    <cellStyle name="Normal 2 6 5" xfId="275" xr:uid="{00000000-0005-0000-0000-00002E100000}"/>
    <cellStyle name="Normal 2 7" xfId="4964" xr:uid="{00000000-0005-0000-0000-00002F100000}"/>
    <cellStyle name="Normal 2 7 2" xfId="4965" xr:uid="{00000000-0005-0000-0000-000030100000}"/>
    <cellStyle name="Normal 2 7 2 2" xfId="4968" xr:uid="{00000000-0005-0000-0000-000031100000}"/>
    <cellStyle name="Normal 2 7 2 3" xfId="2283" xr:uid="{00000000-0005-0000-0000-000032100000}"/>
    <cellStyle name="Normal 2 7 2 4" xfId="164" xr:uid="{00000000-0005-0000-0000-000033100000}"/>
    <cellStyle name="Normal 2 7 3" xfId="2559" xr:uid="{00000000-0005-0000-0000-000034100000}"/>
    <cellStyle name="Normal 2 7 4" xfId="2815" xr:uid="{00000000-0005-0000-0000-000035100000}"/>
    <cellStyle name="Normal 2 7 5" xfId="2819" xr:uid="{00000000-0005-0000-0000-000036100000}"/>
    <cellStyle name="Normal 2 8" xfId="4970" xr:uid="{00000000-0005-0000-0000-000037100000}"/>
    <cellStyle name="Normal 2 8 2" xfId="4971" xr:uid="{00000000-0005-0000-0000-000038100000}"/>
    <cellStyle name="Normal 2 8 2 2" xfId="4972" xr:uid="{00000000-0005-0000-0000-000039100000}"/>
    <cellStyle name="Normal 2 8 2 3" xfId="4973" xr:uid="{00000000-0005-0000-0000-00003A100000}"/>
    <cellStyle name="Normal 2 8 2 4" xfId="4974" xr:uid="{00000000-0005-0000-0000-00003B100000}"/>
    <cellStyle name="Normal 2 8 3" xfId="4975" xr:uid="{00000000-0005-0000-0000-00003C100000}"/>
    <cellStyle name="Normal 2 8 4" xfId="4976" xr:uid="{00000000-0005-0000-0000-00003D100000}"/>
    <cellStyle name="Normal 2 8 5" xfId="4977" xr:uid="{00000000-0005-0000-0000-00003E100000}"/>
    <cellStyle name="Normal 2 9" xfId="4978" xr:uid="{00000000-0005-0000-0000-00003F100000}"/>
    <cellStyle name="Normal 2 9 2" xfId="1004" xr:uid="{00000000-0005-0000-0000-000040100000}"/>
    <cellStyle name="Normal 2_119102_Nov_10" xfId="4979" xr:uid="{00000000-0005-0000-0000-000041100000}"/>
    <cellStyle name="Normal 20" xfId="583" xr:uid="{00000000-0005-0000-0000-000042100000}"/>
    <cellStyle name="Normal 20 2" xfId="2935" xr:uid="{00000000-0005-0000-0000-000043100000}"/>
    <cellStyle name="Normal 20 3" xfId="2939" xr:uid="{00000000-0005-0000-0000-000044100000}"/>
    <cellStyle name="Normal 21" xfId="2946" xr:uid="{00000000-0005-0000-0000-000045100000}"/>
    <cellStyle name="Normal 21 2" xfId="4882" xr:uid="{00000000-0005-0000-0000-000046100000}"/>
    <cellStyle name="Normal 21 3" xfId="2212" xr:uid="{00000000-0005-0000-0000-000047100000}"/>
    <cellStyle name="Normal 22" xfId="154" xr:uid="{00000000-0005-0000-0000-000048100000}"/>
    <cellStyle name="Normal 22 2" xfId="4900" xr:uid="{00000000-0005-0000-0000-000049100000}"/>
    <cellStyle name="Normal 22 3" xfId="4909" xr:uid="{00000000-0005-0000-0000-00004A100000}"/>
    <cellStyle name="Normal 23" xfId="2949" xr:uid="{00000000-0005-0000-0000-00004B100000}"/>
    <cellStyle name="Normal 23 2" xfId="1627" xr:uid="{00000000-0005-0000-0000-00004C100000}"/>
    <cellStyle name="Normal 23 3" xfId="1637" xr:uid="{00000000-0005-0000-0000-00004D100000}"/>
    <cellStyle name="Normal 24" xfId="4744" xr:uid="{00000000-0005-0000-0000-00004E100000}"/>
    <cellStyle name="Normal 24 2" xfId="4913" xr:uid="{00000000-0005-0000-0000-00004F100000}"/>
    <cellStyle name="Normal 24 3" xfId="60" xr:uid="{00000000-0005-0000-0000-000050100000}"/>
    <cellStyle name="Normal 24 4" xfId="4919" xr:uid="{00000000-0005-0000-0000-000051100000}"/>
    <cellStyle name="Normal 24 5" xfId="4921" xr:uid="{00000000-0005-0000-0000-000052100000}"/>
    <cellStyle name="Normal 25" xfId="4981" xr:uid="{00000000-0005-0000-0000-000053100000}"/>
    <cellStyle name="Normal 25 2" xfId="4983" xr:uid="{00000000-0005-0000-0000-000054100000}"/>
    <cellStyle name="Normal 25 2 2" xfId="4245" xr:uid="{00000000-0005-0000-0000-000055100000}"/>
    <cellStyle name="Normal 25 3" xfId="4985" xr:uid="{00000000-0005-0000-0000-000056100000}"/>
    <cellStyle name="Normal 25 4" xfId="4988" xr:uid="{00000000-0005-0000-0000-000057100000}"/>
    <cellStyle name="Normal 25 5" xfId="4990" xr:uid="{00000000-0005-0000-0000-000058100000}"/>
    <cellStyle name="Normal 26" xfId="4992" xr:uid="{00000000-0005-0000-0000-000059100000}"/>
    <cellStyle name="Normal 26 2" xfId="3715" xr:uid="{00000000-0005-0000-0000-00005A100000}"/>
    <cellStyle name="Normal 26 2 2" xfId="3718" xr:uid="{00000000-0005-0000-0000-00005B100000}"/>
    <cellStyle name="Normal 26 3" xfId="3721" xr:uid="{00000000-0005-0000-0000-00005C100000}"/>
    <cellStyle name="Normal 26 4" xfId="4994" xr:uid="{00000000-0005-0000-0000-00005D100000}"/>
    <cellStyle name="Normal 26 5" xfId="4996" xr:uid="{00000000-0005-0000-0000-00005E100000}"/>
    <cellStyle name="Normal 27" xfId="4998" xr:uid="{00000000-0005-0000-0000-00005F100000}"/>
    <cellStyle name="Normal 27 2" xfId="5000" xr:uid="{00000000-0005-0000-0000-000060100000}"/>
    <cellStyle name="Normal 27 3" xfId="5002" xr:uid="{00000000-0005-0000-0000-000061100000}"/>
    <cellStyle name="Normal 27 4" xfId="5004" xr:uid="{00000000-0005-0000-0000-000062100000}"/>
    <cellStyle name="Normal 27 5" xfId="5006" xr:uid="{00000000-0005-0000-0000-000063100000}"/>
    <cellStyle name="Normal 28" xfId="5008" xr:uid="{00000000-0005-0000-0000-000064100000}"/>
    <cellStyle name="Normal 28 2" xfId="5010" xr:uid="{00000000-0005-0000-0000-000065100000}"/>
    <cellStyle name="Normal 28 3" xfId="5012" xr:uid="{00000000-0005-0000-0000-000066100000}"/>
    <cellStyle name="Normal 28 4" xfId="5014" xr:uid="{00000000-0005-0000-0000-000067100000}"/>
    <cellStyle name="Normal 28 5" xfId="5016" xr:uid="{00000000-0005-0000-0000-000068100000}"/>
    <cellStyle name="Normal 29" xfId="5018" xr:uid="{00000000-0005-0000-0000-000069100000}"/>
    <cellStyle name="Normal 29 2" xfId="5020" xr:uid="{00000000-0005-0000-0000-00006A100000}"/>
    <cellStyle name="Normal 29 3" xfId="5022" xr:uid="{00000000-0005-0000-0000-00006B100000}"/>
    <cellStyle name="Normal 29 4" xfId="5024" xr:uid="{00000000-0005-0000-0000-00006C100000}"/>
    <cellStyle name="Normal 29 5" xfId="5026" xr:uid="{00000000-0005-0000-0000-00006D100000}"/>
    <cellStyle name="Normal 3" xfId="2882" xr:uid="{00000000-0005-0000-0000-00006E100000}"/>
    <cellStyle name="Normal 3 10" xfId="2618" xr:uid="{00000000-0005-0000-0000-00006F100000}"/>
    <cellStyle name="Normal 3 11" xfId="2339" xr:uid="{00000000-0005-0000-0000-000070100000}"/>
    <cellStyle name="Normal 3 12" xfId="350" xr:uid="{00000000-0005-0000-0000-000071100000}"/>
    <cellStyle name="Normal 3 13" xfId="4742" xr:uid="{00000000-0005-0000-0000-000072100000}"/>
    <cellStyle name="Normal 3 14" xfId="5027" xr:uid="{00000000-0005-0000-0000-000073100000}"/>
    <cellStyle name="Normal 3 15" xfId="5029" xr:uid="{00000000-0005-0000-0000-000074100000}"/>
    <cellStyle name="Normal 3 16" xfId="5031" xr:uid="{00000000-0005-0000-0000-000075100000}"/>
    <cellStyle name="Normal 3 17" xfId="5032" xr:uid="{00000000-0005-0000-0000-000076100000}"/>
    <cellStyle name="Normal 3 18" xfId="5033" xr:uid="{00000000-0005-0000-0000-000077100000}"/>
    <cellStyle name="Normal 3 19" xfId="5034" xr:uid="{00000000-0005-0000-0000-000078100000}"/>
    <cellStyle name="Normal 3 2" xfId="5035" xr:uid="{00000000-0005-0000-0000-000079100000}"/>
    <cellStyle name="Normal 3 2 10" xfId="4262" xr:uid="{00000000-0005-0000-0000-00007A100000}"/>
    <cellStyle name="Normal 3 2 11" xfId="5036" xr:uid="{00000000-0005-0000-0000-00007B100000}"/>
    <cellStyle name="Normal 3 2 12" xfId="5037" xr:uid="{00000000-0005-0000-0000-00007C100000}"/>
    <cellStyle name="Normal 3 2 13" xfId="5039" xr:uid="{00000000-0005-0000-0000-00007D100000}"/>
    <cellStyle name="Normal 3 2 14" xfId="5041" xr:uid="{00000000-0005-0000-0000-00007E100000}"/>
    <cellStyle name="Normal 3 2 15" xfId="5044" xr:uid="{00000000-0005-0000-0000-00007F100000}"/>
    <cellStyle name="Normal 3 2 16" xfId="5046" xr:uid="{00000000-0005-0000-0000-000080100000}"/>
    <cellStyle name="Normal 3 2 17" xfId="5049" xr:uid="{00000000-0005-0000-0000-000081100000}"/>
    <cellStyle name="Normal 3 2 18" xfId="5052" xr:uid="{00000000-0005-0000-0000-000082100000}"/>
    <cellStyle name="Normal 3 2 19" xfId="5053" xr:uid="{00000000-0005-0000-0000-000083100000}"/>
    <cellStyle name="Normal 3 2 2" xfId="5054" xr:uid="{00000000-0005-0000-0000-000084100000}"/>
    <cellStyle name="Normal 3 2 2 10" xfId="1347" xr:uid="{00000000-0005-0000-0000-000085100000}"/>
    <cellStyle name="Normal 3 2 2 2" xfId="5055" xr:uid="{00000000-0005-0000-0000-000086100000}"/>
    <cellStyle name="Normal 3 2 2 3" xfId="5056" xr:uid="{00000000-0005-0000-0000-000087100000}"/>
    <cellStyle name="Normal 3 2 2 4" xfId="5057" xr:uid="{00000000-0005-0000-0000-000088100000}"/>
    <cellStyle name="Normal 3 2 2 5" xfId="5058" xr:uid="{00000000-0005-0000-0000-000089100000}"/>
    <cellStyle name="Normal 3 2 2 6" xfId="430" xr:uid="{00000000-0005-0000-0000-00008A100000}"/>
    <cellStyle name="Normal 3 2 2 7" xfId="1114" xr:uid="{00000000-0005-0000-0000-00008B100000}"/>
    <cellStyle name="Normal 3 2 2 8" xfId="1169" xr:uid="{00000000-0005-0000-0000-00008C100000}"/>
    <cellStyle name="Normal 3 2 2 9" xfId="922" xr:uid="{00000000-0005-0000-0000-00008D100000}"/>
    <cellStyle name="Normal 3 2 20" xfId="5043" xr:uid="{00000000-0005-0000-0000-00008E100000}"/>
    <cellStyle name="Normal 3 2 20 2" xfId="4552" xr:uid="{00000000-0005-0000-0000-00008F100000}"/>
    <cellStyle name="Normal 3 2 21" xfId="5045" xr:uid="{00000000-0005-0000-0000-000090100000}"/>
    <cellStyle name="Normal 3 2 22" xfId="5048" xr:uid="{00000000-0005-0000-0000-000091100000}"/>
    <cellStyle name="Normal 3 2 23" xfId="5051" xr:uid="{00000000-0005-0000-0000-000092100000}"/>
    <cellStyle name="Normal 3 2 3" xfId="4339" xr:uid="{00000000-0005-0000-0000-000093100000}"/>
    <cellStyle name="Normal 3 2 3 2" xfId="4341" xr:uid="{00000000-0005-0000-0000-000094100000}"/>
    <cellStyle name="Normal 3 2 3 3" xfId="5060" xr:uid="{00000000-0005-0000-0000-000095100000}"/>
    <cellStyle name="Normal 3 2 3 4" xfId="5061" xr:uid="{00000000-0005-0000-0000-000096100000}"/>
    <cellStyle name="Normal 3 2 4" xfId="4343" xr:uid="{00000000-0005-0000-0000-000097100000}"/>
    <cellStyle name="Normal 3 2 4 2" xfId="3508" xr:uid="{00000000-0005-0000-0000-000098100000}"/>
    <cellStyle name="Normal 3 2 4 3" xfId="3510" xr:uid="{00000000-0005-0000-0000-000099100000}"/>
    <cellStyle name="Normal 3 2 5" xfId="5062" xr:uid="{00000000-0005-0000-0000-00009A100000}"/>
    <cellStyle name="Normal 3 2 6" xfId="5063" xr:uid="{00000000-0005-0000-0000-00009B100000}"/>
    <cellStyle name="Normal 3 2 7" xfId="5064" xr:uid="{00000000-0005-0000-0000-00009C100000}"/>
    <cellStyle name="Normal 3 2 8" xfId="5065" xr:uid="{00000000-0005-0000-0000-00009D100000}"/>
    <cellStyle name="Normal 3 2 9" xfId="5066" xr:uid="{00000000-0005-0000-0000-00009E100000}"/>
    <cellStyle name="Normal 3 20" xfId="5028" xr:uid="{00000000-0005-0000-0000-00009F100000}"/>
    <cellStyle name="Normal 3 21" xfId="5030" xr:uid="{00000000-0005-0000-0000-0000A0100000}"/>
    <cellStyle name="Normal 3 3" xfId="5067" xr:uid="{00000000-0005-0000-0000-0000A1100000}"/>
    <cellStyle name="Normal 3 3 2" xfId="4582" xr:uid="{00000000-0005-0000-0000-0000A2100000}"/>
    <cellStyle name="Normal 3 3 2 2" xfId="4593" xr:uid="{00000000-0005-0000-0000-0000A3100000}"/>
    <cellStyle name="Normal 3 3 3" xfId="4346" xr:uid="{00000000-0005-0000-0000-0000A4100000}"/>
    <cellStyle name="Normal 3 3 4" xfId="4349" xr:uid="{00000000-0005-0000-0000-0000A5100000}"/>
    <cellStyle name="Normal 3 3 5" xfId="4731" xr:uid="{00000000-0005-0000-0000-0000A6100000}"/>
    <cellStyle name="Normal 3 4" xfId="5068" xr:uid="{00000000-0005-0000-0000-0000A7100000}"/>
    <cellStyle name="Normal 3 4 10" xfId="5070" xr:uid="{00000000-0005-0000-0000-0000A8100000}"/>
    <cellStyle name="Normal 3 4 11" xfId="434" xr:uid="{00000000-0005-0000-0000-0000A9100000}"/>
    <cellStyle name="Normal 3 4 12" xfId="5071" xr:uid="{00000000-0005-0000-0000-0000AA100000}"/>
    <cellStyle name="Normal 3 4 13" xfId="5072" xr:uid="{00000000-0005-0000-0000-0000AB100000}"/>
    <cellStyle name="Normal 3 4 2" xfId="5073" xr:uid="{00000000-0005-0000-0000-0000AC100000}"/>
    <cellStyle name="Normal 3 4 3" xfId="2319" xr:uid="{00000000-0005-0000-0000-0000AD100000}"/>
    <cellStyle name="Normal 3 4 4" xfId="2322" xr:uid="{00000000-0005-0000-0000-0000AE100000}"/>
    <cellStyle name="Normal 3 4 5" xfId="5074" xr:uid="{00000000-0005-0000-0000-0000AF100000}"/>
    <cellStyle name="Normal 3 4 6" xfId="5075" xr:uid="{00000000-0005-0000-0000-0000B0100000}"/>
    <cellStyle name="Normal 3 4 7" xfId="5076" xr:uid="{00000000-0005-0000-0000-0000B1100000}"/>
    <cellStyle name="Normal 3 4 8" xfId="5077" xr:uid="{00000000-0005-0000-0000-0000B2100000}"/>
    <cellStyle name="Normal 3 4 9" xfId="5078" xr:uid="{00000000-0005-0000-0000-0000B3100000}"/>
    <cellStyle name="Normal 3 4 9 2" xfId="5079" xr:uid="{00000000-0005-0000-0000-0000B4100000}"/>
    <cellStyle name="Normal 3 5" xfId="5080" xr:uid="{00000000-0005-0000-0000-0000B5100000}"/>
    <cellStyle name="Normal 3 5 2" xfId="5081" xr:uid="{00000000-0005-0000-0000-0000B6100000}"/>
    <cellStyle name="Normal 3 5 2 2" xfId="5082" xr:uid="{00000000-0005-0000-0000-0000B7100000}"/>
    <cellStyle name="Normal 3 5 3" xfId="4352" xr:uid="{00000000-0005-0000-0000-0000B8100000}"/>
    <cellStyle name="Normal 3 5 4" xfId="4355" xr:uid="{00000000-0005-0000-0000-0000B9100000}"/>
    <cellStyle name="Normal 3 5 5" xfId="5085" xr:uid="{00000000-0005-0000-0000-0000BA100000}"/>
    <cellStyle name="Normal 3 5 6" xfId="5087" xr:uid="{00000000-0005-0000-0000-0000BB100000}"/>
    <cellStyle name="Normal 3 6" xfId="5088" xr:uid="{00000000-0005-0000-0000-0000BC100000}"/>
    <cellStyle name="Normal 3 6 2" xfId="4545" xr:uid="{00000000-0005-0000-0000-0000BD100000}"/>
    <cellStyle name="Normal 3 6 2 2" xfId="5090" xr:uid="{00000000-0005-0000-0000-0000BE100000}"/>
    <cellStyle name="Normal 3 6 3" xfId="5091" xr:uid="{00000000-0005-0000-0000-0000BF100000}"/>
    <cellStyle name="Normal 3 6 4" xfId="5093" xr:uid="{00000000-0005-0000-0000-0000C0100000}"/>
    <cellStyle name="Normal 3 6 5" xfId="2915" xr:uid="{00000000-0005-0000-0000-0000C1100000}"/>
    <cellStyle name="Normal 3 7" xfId="5094" xr:uid="{00000000-0005-0000-0000-0000C2100000}"/>
    <cellStyle name="Normal 3 7 2" xfId="5095" xr:uid="{00000000-0005-0000-0000-0000C3100000}"/>
    <cellStyle name="Normal 3 7 3" xfId="5096" xr:uid="{00000000-0005-0000-0000-0000C4100000}"/>
    <cellStyle name="Normal 3 8" xfId="5098" xr:uid="{00000000-0005-0000-0000-0000C5100000}"/>
    <cellStyle name="Normal 3 9" xfId="5099" xr:uid="{00000000-0005-0000-0000-0000C6100000}"/>
    <cellStyle name="Normal 3_edit-II5.1Top Bs PL 31.03.11" xfId="5101" xr:uid="{00000000-0005-0000-0000-0000C7100000}"/>
    <cellStyle name="Normal 30" xfId="4980" xr:uid="{00000000-0005-0000-0000-0000C8100000}"/>
    <cellStyle name="Normal 30 2" xfId="4982" xr:uid="{00000000-0005-0000-0000-0000C9100000}"/>
    <cellStyle name="Normal 30 3" xfId="4984" xr:uid="{00000000-0005-0000-0000-0000CA100000}"/>
    <cellStyle name="Normal 30 4" xfId="4987" xr:uid="{00000000-0005-0000-0000-0000CB100000}"/>
    <cellStyle name="Normal 30 5" xfId="4989" xr:uid="{00000000-0005-0000-0000-0000CC100000}"/>
    <cellStyle name="Normal 30 6" xfId="5102" xr:uid="{00000000-0005-0000-0000-0000CD100000}"/>
    <cellStyle name="Normal 31" xfId="4991" xr:uid="{00000000-0005-0000-0000-0000CE100000}"/>
    <cellStyle name="Normal 31 2" xfId="3714" xr:uid="{00000000-0005-0000-0000-0000CF100000}"/>
    <cellStyle name="Normal 31 3" xfId="3720" xr:uid="{00000000-0005-0000-0000-0000D0100000}"/>
    <cellStyle name="Normal 31 4" xfId="4993" xr:uid="{00000000-0005-0000-0000-0000D1100000}"/>
    <cellStyle name="Normal 31 5" xfId="4995" xr:uid="{00000000-0005-0000-0000-0000D2100000}"/>
    <cellStyle name="Normal 32" xfId="4997" xr:uid="{00000000-0005-0000-0000-0000D3100000}"/>
    <cellStyle name="Normal 32 2" xfId="4999" xr:uid="{00000000-0005-0000-0000-0000D4100000}"/>
    <cellStyle name="Normal 32 3" xfId="5001" xr:uid="{00000000-0005-0000-0000-0000D5100000}"/>
    <cellStyle name="Normal 32 4" xfId="5003" xr:uid="{00000000-0005-0000-0000-0000D6100000}"/>
    <cellStyle name="Normal 32 5" xfId="5005" xr:uid="{00000000-0005-0000-0000-0000D7100000}"/>
    <cellStyle name="Normal 33" xfId="5007" xr:uid="{00000000-0005-0000-0000-0000D8100000}"/>
    <cellStyle name="Normal 33 2" xfId="5009" xr:uid="{00000000-0005-0000-0000-0000D9100000}"/>
    <cellStyle name="Normal 33 3" xfId="5011" xr:uid="{00000000-0005-0000-0000-0000DA100000}"/>
    <cellStyle name="Normal 33 4" xfId="5013" xr:uid="{00000000-0005-0000-0000-0000DB100000}"/>
    <cellStyle name="Normal 33 5" xfId="5015" xr:uid="{00000000-0005-0000-0000-0000DC100000}"/>
    <cellStyle name="Normal 34" xfId="5017" xr:uid="{00000000-0005-0000-0000-0000DD100000}"/>
    <cellStyle name="Normal 34 2" xfId="5019" xr:uid="{00000000-0005-0000-0000-0000DE100000}"/>
    <cellStyle name="Normal 34 3" xfId="5021" xr:uid="{00000000-0005-0000-0000-0000DF100000}"/>
    <cellStyle name="Normal 34 4" xfId="5023" xr:uid="{00000000-0005-0000-0000-0000E0100000}"/>
    <cellStyle name="Normal 34 5" xfId="5025" xr:uid="{00000000-0005-0000-0000-0000E1100000}"/>
    <cellStyle name="Normal 35" xfId="5105" xr:uid="{00000000-0005-0000-0000-0000E2100000}"/>
    <cellStyle name="Normal 35 2" xfId="5107" xr:uid="{00000000-0005-0000-0000-0000E3100000}"/>
    <cellStyle name="Normal 35 3" xfId="5109" xr:uid="{00000000-0005-0000-0000-0000E4100000}"/>
    <cellStyle name="Normal 35 4" xfId="5110" xr:uid="{00000000-0005-0000-0000-0000E5100000}"/>
    <cellStyle name="Normal 35 5" xfId="5111" xr:uid="{00000000-0005-0000-0000-0000E6100000}"/>
    <cellStyle name="Normal 36" xfId="2478" xr:uid="{00000000-0005-0000-0000-0000E7100000}"/>
    <cellStyle name="Normal 36 2" xfId="2482" xr:uid="{00000000-0005-0000-0000-0000E8100000}"/>
    <cellStyle name="Normal 36 3" xfId="5113" xr:uid="{00000000-0005-0000-0000-0000E9100000}"/>
    <cellStyle name="Normal 36 4" xfId="5114" xr:uid="{00000000-0005-0000-0000-0000EA100000}"/>
    <cellStyle name="Normal 36 5" xfId="5115" xr:uid="{00000000-0005-0000-0000-0000EB100000}"/>
    <cellStyle name="Normal 37" xfId="2485" xr:uid="{00000000-0005-0000-0000-0000EC100000}"/>
    <cellStyle name="Normal 37 2" xfId="5117" xr:uid="{00000000-0005-0000-0000-0000ED100000}"/>
    <cellStyle name="Normal 37 3" xfId="5119" xr:uid="{00000000-0005-0000-0000-0000EE100000}"/>
    <cellStyle name="Normal 37 4" xfId="3727" xr:uid="{00000000-0005-0000-0000-0000EF100000}"/>
    <cellStyle name="Normal 37 5" xfId="3732" xr:uid="{00000000-0005-0000-0000-0000F0100000}"/>
    <cellStyle name="Normal 38" xfId="3362" xr:uid="{00000000-0005-0000-0000-0000F1100000}"/>
    <cellStyle name="Normal 38 2" xfId="429" xr:uid="{00000000-0005-0000-0000-0000F2100000}"/>
    <cellStyle name="Normal 38 3" xfId="1113" xr:uid="{00000000-0005-0000-0000-0000F3100000}"/>
    <cellStyle name="Normal 38 4" xfId="1168" xr:uid="{00000000-0005-0000-0000-0000F4100000}"/>
    <cellStyle name="Normal 39" xfId="444" xr:uid="{00000000-0005-0000-0000-0000F5100000}"/>
    <cellStyle name="Normal 39 2" xfId="3366" xr:uid="{00000000-0005-0000-0000-0000F6100000}"/>
    <cellStyle name="Normal 39 3" xfId="3369" xr:uid="{00000000-0005-0000-0000-0000F7100000}"/>
    <cellStyle name="Normal 4" xfId="4301" xr:uid="{00000000-0005-0000-0000-0000F8100000}"/>
    <cellStyle name="Normal 4 10" xfId="5120" xr:uid="{00000000-0005-0000-0000-0000F9100000}"/>
    <cellStyle name="Normal 4 10 2" xfId="5121" xr:uid="{00000000-0005-0000-0000-0000FA100000}"/>
    <cellStyle name="Normal 4 11" xfId="5122" xr:uid="{00000000-0005-0000-0000-0000FB100000}"/>
    <cellStyle name="Normal 4 11 2" xfId="5123" xr:uid="{00000000-0005-0000-0000-0000FC100000}"/>
    <cellStyle name="Normal 4 12" xfId="5124" xr:uid="{00000000-0005-0000-0000-0000FD100000}"/>
    <cellStyle name="Normal 4 12 2" xfId="5125" xr:uid="{00000000-0005-0000-0000-0000FE100000}"/>
    <cellStyle name="Normal 4 13" xfId="5126" xr:uid="{00000000-0005-0000-0000-0000FF100000}"/>
    <cellStyle name="Normal 4 13 2" xfId="5127" xr:uid="{00000000-0005-0000-0000-000000110000}"/>
    <cellStyle name="Normal 4 14" xfId="5128" xr:uid="{00000000-0005-0000-0000-000001110000}"/>
    <cellStyle name="Normal 4 15" xfId="5130" xr:uid="{00000000-0005-0000-0000-000002110000}"/>
    <cellStyle name="Normal 4 16" xfId="5132" xr:uid="{00000000-0005-0000-0000-000003110000}"/>
    <cellStyle name="Normal 4 17" xfId="5133" xr:uid="{00000000-0005-0000-0000-000004110000}"/>
    <cellStyle name="Normal 4 18" xfId="5134" xr:uid="{00000000-0005-0000-0000-000005110000}"/>
    <cellStyle name="Normal 4 19" xfId="5136" xr:uid="{00000000-0005-0000-0000-000006110000}"/>
    <cellStyle name="Normal 4 2" xfId="5137" xr:uid="{00000000-0005-0000-0000-000007110000}"/>
    <cellStyle name="Normal 4 2 10" xfId="4986" xr:uid="{00000000-0005-0000-0000-000008110000}"/>
    <cellStyle name="Normal 4 2 2" xfId="5139" xr:uid="{00000000-0005-0000-0000-000009110000}"/>
    <cellStyle name="Normal 4 2 2 2" xfId="5140" xr:uid="{00000000-0005-0000-0000-00000A110000}"/>
    <cellStyle name="Normal 4 2 3" xfId="4418" xr:uid="{00000000-0005-0000-0000-00000B110000}"/>
    <cellStyle name="Normal 4 2 3 2" xfId="3639" xr:uid="{00000000-0005-0000-0000-00000C110000}"/>
    <cellStyle name="Normal 4 2 4" xfId="4422" xr:uid="{00000000-0005-0000-0000-00000D110000}"/>
    <cellStyle name="Normal 4 2 4 2" xfId="5142" xr:uid="{00000000-0005-0000-0000-00000E110000}"/>
    <cellStyle name="Normal 4 2 5" xfId="5144" xr:uid="{00000000-0005-0000-0000-00000F110000}"/>
    <cellStyle name="Normal 4 2 5 2" xfId="4659" xr:uid="{00000000-0005-0000-0000-000010110000}"/>
    <cellStyle name="Normal 4 2 6" xfId="5146" xr:uid="{00000000-0005-0000-0000-000011110000}"/>
    <cellStyle name="Normal 4 2 6 2" xfId="5148" xr:uid="{00000000-0005-0000-0000-000012110000}"/>
    <cellStyle name="Normal 4 2 7" xfId="5150" xr:uid="{00000000-0005-0000-0000-000013110000}"/>
    <cellStyle name="Normal 4 2 7 2" xfId="168" xr:uid="{00000000-0005-0000-0000-000014110000}"/>
    <cellStyle name="Normal 4 2 8" xfId="5152" xr:uid="{00000000-0005-0000-0000-000015110000}"/>
    <cellStyle name="Normal 4 2 8 2" xfId="4780" xr:uid="{00000000-0005-0000-0000-000016110000}"/>
    <cellStyle name="Normal 4 2 9" xfId="5154" xr:uid="{00000000-0005-0000-0000-000017110000}"/>
    <cellStyle name="Normal 4 20" xfId="5129" xr:uid="{00000000-0005-0000-0000-000018110000}"/>
    <cellStyle name="Normal 4 21" xfId="5131" xr:uid="{00000000-0005-0000-0000-000019110000}"/>
    <cellStyle name="Normal 4 3" xfId="5155" xr:uid="{00000000-0005-0000-0000-00001A110000}"/>
    <cellStyle name="Normal 4 3 2" xfId="2613" xr:uid="{00000000-0005-0000-0000-00001B110000}"/>
    <cellStyle name="Normal 4 3 3" xfId="3060" xr:uid="{00000000-0005-0000-0000-00001C110000}"/>
    <cellStyle name="Normal 4 4" xfId="5156" xr:uid="{00000000-0005-0000-0000-00001D110000}"/>
    <cellStyle name="Normal 4 4 2" xfId="5157" xr:uid="{00000000-0005-0000-0000-00001E110000}"/>
    <cellStyle name="Normal 4 4 3" xfId="2328" xr:uid="{00000000-0005-0000-0000-00001F110000}"/>
    <cellStyle name="Normal 4 5" xfId="5158" xr:uid="{00000000-0005-0000-0000-000020110000}"/>
    <cellStyle name="Normal 4 5 2" xfId="5159" xr:uid="{00000000-0005-0000-0000-000021110000}"/>
    <cellStyle name="Normal 4 6" xfId="5160" xr:uid="{00000000-0005-0000-0000-000022110000}"/>
    <cellStyle name="Normal 4 6 2" xfId="5161" xr:uid="{00000000-0005-0000-0000-000023110000}"/>
    <cellStyle name="Normal 4 7" xfId="133" xr:uid="{00000000-0005-0000-0000-000024110000}"/>
    <cellStyle name="Normal 4 7 2" xfId="5163" xr:uid="{00000000-0005-0000-0000-000025110000}"/>
    <cellStyle name="Normal 4 8" xfId="5165" xr:uid="{00000000-0005-0000-0000-000026110000}"/>
    <cellStyle name="Normal 4 8 2" xfId="5166" xr:uid="{00000000-0005-0000-0000-000027110000}"/>
    <cellStyle name="Normal 4 9" xfId="5167" xr:uid="{00000000-0005-0000-0000-000028110000}"/>
    <cellStyle name="Normal 4 9 2" xfId="5168" xr:uid="{00000000-0005-0000-0000-000029110000}"/>
    <cellStyle name="Normal 40" xfId="5104" xr:uid="{00000000-0005-0000-0000-00002A110000}"/>
    <cellStyle name="Normal 40 2" xfId="5106" xr:uid="{00000000-0005-0000-0000-00002B110000}"/>
    <cellStyle name="Normal 40 3" xfId="5108" xr:uid="{00000000-0005-0000-0000-00002C110000}"/>
    <cellStyle name="Normal 41" xfId="2477" xr:uid="{00000000-0005-0000-0000-00002D110000}"/>
    <cellStyle name="Normal 41 2" xfId="2481" xr:uid="{00000000-0005-0000-0000-00002E110000}"/>
    <cellStyle name="Normal 41 3" xfId="5112" xr:uid="{00000000-0005-0000-0000-00002F110000}"/>
    <cellStyle name="Normal 42" xfId="2484" xr:uid="{00000000-0005-0000-0000-000030110000}"/>
    <cellStyle name="Normal 42 2" xfId="5116" xr:uid="{00000000-0005-0000-0000-000031110000}"/>
    <cellStyle name="Normal 42 3" xfId="5118" xr:uid="{00000000-0005-0000-0000-000032110000}"/>
    <cellStyle name="Normal 43" xfId="3361" xr:uid="{00000000-0005-0000-0000-000033110000}"/>
    <cellStyle name="Normal 43 2" xfId="428" xr:uid="{00000000-0005-0000-0000-000034110000}"/>
    <cellStyle name="Normal 44" xfId="443" xr:uid="{00000000-0005-0000-0000-000035110000}"/>
    <cellStyle name="Normal 44 2" xfId="3365" xr:uid="{00000000-0005-0000-0000-000036110000}"/>
    <cellStyle name="Normal 44 3" xfId="3368" xr:uid="{00000000-0005-0000-0000-000037110000}"/>
    <cellStyle name="Normal 45" xfId="1400" xr:uid="{00000000-0005-0000-0000-000038110000}"/>
    <cellStyle name="Normal 45 2" xfId="3372" xr:uid="{00000000-0005-0000-0000-000039110000}"/>
    <cellStyle name="Normal 46" xfId="625" xr:uid="{00000000-0005-0000-0000-00003A110000}"/>
    <cellStyle name="Normal 46 2" xfId="636" xr:uid="{00000000-0005-0000-0000-00003B110000}"/>
    <cellStyle name="Normal 46 3" xfId="3379" xr:uid="{00000000-0005-0000-0000-00003C110000}"/>
    <cellStyle name="Normal 47" xfId="645" xr:uid="{00000000-0005-0000-0000-00003D110000}"/>
    <cellStyle name="Normal 47 2" xfId="3382" xr:uid="{00000000-0005-0000-0000-00003E110000}"/>
    <cellStyle name="Normal 47 3" xfId="3384" xr:uid="{00000000-0005-0000-0000-00003F110000}"/>
    <cellStyle name="Normal 48" xfId="3263" xr:uid="{00000000-0005-0000-0000-000040110000}"/>
    <cellStyle name="Normal 48 2" xfId="1892" xr:uid="{00000000-0005-0000-0000-000041110000}"/>
    <cellStyle name="Normal 49" xfId="3267" xr:uid="{00000000-0005-0000-0000-000042110000}"/>
    <cellStyle name="Normal 49 2" xfId="5170" xr:uid="{00000000-0005-0000-0000-000043110000}"/>
    <cellStyle name="Normal 5" xfId="1204" xr:uid="{00000000-0005-0000-0000-000044110000}"/>
    <cellStyle name="Normal 5 10" xfId="5171" xr:uid="{00000000-0005-0000-0000-000045110000}"/>
    <cellStyle name="Normal 5 11" xfId="5172" xr:uid="{00000000-0005-0000-0000-000046110000}"/>
    <cellStyle name="Normal 5 12" xfId="5173" xr:uid="{00000000-0005-0000-0000-000047110000}"/>
    <cellStyle name="Normal 5 13" xfId="5174" xr:uid="{00000000-0005-0000-0000-000048110000}"/>
    <cellStyle name="Normal 5 14" xfId="5175" xr:uid="{00000000-0005-0000-0000-000049110000}"/>
    <cellStyle name="Normal 5 15" xfId="5177" xr:uid="{00000000-0005-0000-0000-00004A110000}"/>
    <cellStyle name="Normal 5 16" xfId="5180" xr:uid="{00000000-0005-0000-0000-00004B110000}"/>
    <cellStyle name="Normal 5 17" xfId="5182" xr:uid="{00000000-0005-0000-0000-00004C110000}"/>
    <cellStyle name="Normal 5 18" xfId="5184" xr:uid="{00000000-0005-0000-0000-00004D110000}"/>
    <cellStyle name="Normal 5 19" xfId="5186" xr:uid="{00000000-0005-0000-0000-00004E110000}"/>
    <cellStyle name="Normal 5 2" xfId="3651" xr:uid="{00000000-0005-0000-0000-00004F110000}"/>
    <cellStyle name="Normal 5 2 2" xfId="4776" xr:uid="{00000000-0005-0000-0000-000050110000}"/>
    <cellStyle name="Normal 5 2 3" xfId="4498" xr:uid="{00000000-0005-0000-0000-000051110000}"/>
    <cellStyle name="Normal 5 2 4" xfId="4500" xr:uid="{00000000-0005-0000-0000-000052110000}"/>
    <cellStyle name="Normal 5 2 5" xfId="4502" xr:uid="{00000000-0005-0000-0000-000053110000}"/>
    <cellStyle name="Normal 5 2 6" xfId="4504" xr:uid="{00000000-0005-0000-0000-000054110000}"/>
    <cellStyle name="Normal 5 2 7" xfId="4506" xr:uid="{00000000-0005-0000-0000-000055110000}"/>
    <cellStyle name="Normal 5 2 8" xfId="3127" xr:uid="{00000000-0005-0000-0000-000056110000}"/>
    <cellStyle name="Normal 5 2 9" xfId="4508" xr:uid="{00000000-0005-0000-0000-000057110000}"/>
    <cellStyle name="Normal 5 20" xfId="5176" xr:uid="{00000000-0005-0000-0000-000058110000}"/>
    <cellStyle name="Normal 5 21" xfId="5179" xr:uid="{00000000-0005-0000-0000-000059110000}"/>
    <cellStyle name="Normal 5 3" xfId="3654" xr:uid="{00000000-0005-0000-0000-00005A110000}"/>
    <cellStyle name="Normal 5 3 2" xfId="2621" xr:uid="{00000000-0005-0000-0000-00005B110000}"/>
    <cellStyle name="Normal 5 3 3" xfId="3069" xr:uid="{00000000-0005-0000-0000-00005C110000}"/>
    <cellStyle name="Normal 5 4" xfId="5187" xr:uid="{00000000-0005-0000-0000-00005D110000}"/>
    <cellStyle name="Normal 5 4 2" xfId="2347" xr:uid="{00000000-0005-0000-0000-00005E110000}"/>
    <cellStyle name="Normal 5 4 3" xfId="184" xr:uid="{00000000-0005-0000-0000-00005F110000}"/>
    <cellStyle name="Normal 5 5" xfId="5188" xr:uid="{00000000-0005-0000-0000-000060110000}"/>
    <cellStyle name="Normal 5 6" xfId="5189" xr:uid="{00000000-0005-0000-0000-000061110000}"/>
    <cellStyle name="Normal 5 7" xfId="5190" xr:uid="{00000000-0005-0000-0000-000062110000}"/>
    <cellStyle name="Normal 5 8" xfId="5192" xr:uid="{00000000-0005-0000-0000-000063110000}"/>
    <cellStyle name="Normal 5 9" xfId="5194" xr:uid="{00000000-0005-0000-0000-000064110000}"/>
    <cellStyle name="Normal 50" xfId="1399" xr:uid="{00000000-0005-0000-0000-000065110000}"/>
    <cellStyle name="Normal 50 2" xfId="3371" xr:uid="{00000000-0005-0000-0000-000066110000}"/>
    <cellStyle name="Normal 51" xfId="624" xr:uid="{00000000-0005-0000-0000-000067110000}"/>
    <cellStyle name="Normal 51 2" xfId="635" xr:uid="{00000000-0005-0000-0000-000068110000}"/>
    <cellStyle name="Normal 52" xfId="644" xr:uid="{00000000-0005-0000-0000-000069110000}"/>
    <cellStyle name="Normal 52 2" xfId="3381" xr:uid="{00000000-0005-0000-0000-00006A110000}"/>
    <cellStyle name="Normal 53" xfId="3262" xr:uid="{00000000-0005-0000-0000-00006B110000}"/>
    <cellStyle name="Normal 53 2" xfId="1891" xr:uid="{00000000-0005-0000-0000-00006C110000}"/>
    <cellStyle name="Normal 54" xfId="3266" xr:uid="{00000000-0005-0000-0000-00006D110000}"/>
    <cellStyle name="Normal 54 2" xfId="5169" xr:uid="{00000000-0005-0000-0000-00006E110000}"/>
    <cellStyle name="Normal 55" xfId="3387" xr:uid="{00000000-0005-0000-0000-00006F110000}"/>
    <cellStyle name="Normal 55 2" xfId="3535" xr:uid="{00000000-0005-0000-0000-000070110000}"/>
    <cellStyle name="Normal 56" xfId="5196" xr:uid="{00000000-0005-0000-0000-000071110000}"/>
    <cellStyle name="Normal 56 2" xfId="5198" xr:uid="{00000000-0005-0000-0000-000072110000}"/>
    <cellStyle name="Normal 57" xfId="5200" xr:uid="{00000000-0005-0000-0000-000073110000}"/>
    <cellStyle name="Normal 57 2" xfId="4559" xr:uid="{00000000-0005-0000-0000-000074110000}"/>
    <cellStyle name="Normal 58" xfId="5202" xr:uid="{00000000-0005-0000-0000-000075110000}"/>
    <cellStyle name="Normal 58 2" xfId="5204" xr:uid="{00000000-0005-0000-0000-000076110000}"/>
    <cellStyle name="Normal 59" xfId="2695" xr:uid="{00000000-0005-0000-0000-000077110000}"/>
    <cellStyle name="Normal 59 2" xfId="5205" xr:uid="{00000000-0005-0000-0000-000078110000}"/>
    <cellStyle name="Normal 6" xfId="4304" xr:uid="{00000000-0005-0000-0000-000079110000}"/>
    <cellStyle name="Normal 6 10" xfId="5206" xr:uid="{00000000-0005-0000-0000-00007A110000}"/>
    <cellStyle name="Normal 6 11" xfId="5207" xr:uid="{00000000-0005-0000-0000-00007B110000}"/>
    <cellStyle name="Normal 6 12" xfId="5208" xr:uid="{00000000-0005-0000-0000-00007C110000}"/>
    <cellStyle name="Normal 6 13" xfId="5209" xr:uid="{00000000-0005-0000-0000-00007D110000}"/>
    <cellStyle name="Normal 6 14" xfId="5210" xr:uid="{00000000-0005-0000-0000-00007E110000}"/>
    <cellStyle name="Normal 6 15" xfId="5212" xr:uid="{00000000-0005-0000-0000-00007F110000}"/>
    <cellStyle name="Normal 6 16" xfId="5213" xr:uid="{00000000-0005-0000-0000-000080110000}"/>
    <cellStyle name="Normal 6 17" xfId="5214" xr:uid="{00000000-0005-0000-0000-000081110000}"/>
    <cellStyle name="Normal 6 18" xfId="5215" xr:uid="{00000000-0005-0000-0000-000082110000}"/>
    <cellStyle name="Normal 6 19" xfId="5217" xr:uid="{00000000-0005-0000-0000-000083110000}"/>
    <cellStyle name="Normal 6 2" xfId="3911" xr:uid="{00000000-0005-0000-0000-000084110000}"/>
    <cellStyle name="Normal 6 2 2" xfId="5218" xr:uid="{00000000-0005-0000-0000-000085110000}"/>
    <cellStyle name="Normal 6 2 2 2" xfId="4354" xr:uid="{00000000-0005-0000-0000-000086110000}"/>
    <cellStyle name="Normal 6 2 2 2 2" xfId="5221" xr:uid="{00000000-0005-0000-0000-000087110000}"/>
    <cellStyle name="Normal 6 2 2 2 3" xfId="1784" xr:uid="{00000000-0005-0000-0000-000088110000}"/>
    <cellStyle name="Normal 6 2 2 2 4" xfId="5223" xr:uid="{00000000-0005-0000-0000-000089110000}"/>
    <cellStyle name="Normal 6 2 2 3" xfId="5084" xr:uid="{00000000-0005-0000-0000-00008A110000}"/>
    <cellStyle name="Normal 6 2 2 4" xfId="5086" xr:uid="{00000000-0005-0000-0000-00008B110000}"/>
    <cellStyle name="Normal 6 2 2 5" xfId="5224" xr:uid="{00000000-0005-0000-0000-00008C110000}"/>
    <cellStyle name="Normal 6 2 3" xfId="4554" xr:uid="{00000000-0005-0000-0000-00008D110000}"/>
    <cellStyle name="Normal 6 2 3 2" xfId="5092" xr:uid="{00000000-0005-0000-0000-00008E110000}"/>
    <cellStyle name="Normal 6 2 3 3" xfId="2914" xr:uid="{00000000-0005-0000-0000-00008F110000}"/>
    <cellStyle name="Normal 6 2 4" xfId="1880" xr:uid="{00000000-0005-0000-0000-000090110000}"/>
    <cellStyle name="Normal 6 2 4 2" xfId="5225" xr:uid="{00000000-0005-0000-0000-000091110000}"/>
    <cellStyle name="Normal 6 2 4 3" xfId="5226" xr:uid="{00000000-0005-0000-0000-000092110000}"/>
    <cellStyle name="Normal 6 2 5" xfId="5227" xr:uid="{00000000-0005-0000-0000-000093110000}"/>
    <cellStyle name="Normal 6 2 5 2" xfId="5228" xr:uid="{00000000-0005-0000-0000-000094110000}"/>
    <cellStyle name="Normal 6 2 5 3" xfId="158" xr:uid="{00000000-0005-0000-0000-000095110000}"/>
    <cellStyle name="Normal 6 2 6" xfId="5231" xr:uid="{00000000-0005-0000-0000-000096110000}"/>
    <cellStyle name="Normal 6 2 6 2" xfId="5233" xr:uid="{00000000-0005-0000-0000-000097110000}"/>
    <cellStyle name="Normal 6 2 6 3" xfId="5234" xr:uid="{00000000-0005-0000-0000-000098110000}"/>
    <cellStyle name="Normal 6 2 7" xfId="5237" xr:uid="{00000000-0005-0000-0000-000099110000}"/>
    <cellStyle name="Normal 6 2 7 2" xfId="5239" xr:uid="{00000000-0005-0000-0000-00009A110000}"/>
    <cellStyle name="Normal 6 2 7 3" xfId="5240" xr:uid="{00000000-0005-0000-0000-00009B110000}"/>
    <cellStyle name="Normal 6 2 8" xfId="1666" xr:uid="{00000000-0005-0000-0000-00009C110000}"/>
    <cellStyle name="Normal 6 2 8 2" xfId="252" xr:uid="{00000000-0005-0000-0000-00009D110000}"/>
    <cellStyle name="Normal 6 2 8 3" xfId="5241" xr:uid="{00000000-0005-0000-0000-00009E110000}"/>
    <cellStyle name="Normal 6 2 9" xfId="1673" xr:uid="{00000000-0005-0000-0000-00009F110000}"/>
    <cellStyle name="Normal 6 20" xfId="5211" xr:uid="{00000000-0005-0000-0000-0000A0110000}"/>
    <cellStyle name="Normal 6 3" xfId="3913" xr:uid="{00000000-0005-0000-0000-0000A1110000}"/>
    <cellStyle name="Normal 6 3 2" xfId="2631" xr:uid="{00000000-0005-0000-0000-0000A2110000}"/>
    <cellStyle name="Normal 6 3 3" xfId="202" xr:uid="{00000000-0005-0000-0000-0000A3110000}"/>
    <cellStyle name="Normal 6 4" xfId="5242" xr:uid="{00000000-0005-0000-0000-0000A4110000}"/>
    <cellStyle name="Normal 6 4 2" xfId="5243" xr:uid="{00000000-0005-0000-0000-0000A5110000}"/>
    <cellStyle name="Normal 6 4 3" xfId="5244" xr:uid="{00000000-0005-0000-0000-0000A6110000}"/>
    <cellStyle name="Normal 6 5" xfId="5246" xr:uid="{00000000-0005-0000-0000-0000A7110000}"/>
    <cellStyle name="Normal 6 5 2" xfId="5247" xr:uid="{00000000-0005-0000-0000-0000A8110000}"/>
    <cellStyle name="Normal 6 5 3" xfId="5248" xr:uid="{00000000-0005-0000-0000-0000A9110000}"/>
    <cellStyle name="Normal 6 6" xfId="5249" xr:uid="{00000000-0005-0000-0000-0000AA110000}"/>
    <cellStyle name="Normal 6 6 2" xfId="5135" xr:uid="{00000000-0005-0000-0000-0000AB110000}"/>
    <cellStyle name="Normal 6 6 3" xfId="5250" xr:uid="{00000000-0005-0000-0000-0000AC110000}"/>
    <cellStyle name="Normal 6 7" xfId="5251" xr:uid="{00000000-0005-0000-0000-0000AD110000}"/>
    <cellStyle name="Normal 6 7 2" xfId="5252" xr:uid="{00000000-0005-0000-0000-0000AE110000}"/>
    <cellStyle name="Normal 6 7 3" xfId="5253" xr:uid="{00000000-0005-0000-0000-0000AF110000}"/>
    <cellStyle name="Normal 6 8" xfId="5256" xr:uid="{00000000-0005-0000-0000-0000B0110000}"/>
    <cellStyle name="Normal 6 8 2" xfId="5258" xr:uid="{00000000-0005-0000-0000-0000B1110000}"/>
    <cellStyle name="Normal 6 8 3" xfId="5260" xr:uid="{00000000-0005-0000-0000-0000B2110000}"/>
    <cellStyle name="Normal 6 9" xfId="5261" xr:uid="{00000000-0005-0000-0000-0000B3110000}"/>
    <cellStyle name="Normal 6 9 2" xfId="5262" xr:uid="{00000000-0005-0000-0000-0000B4110000}"/>
    <cellStyle name="Normal 6 9 3" xfId="5263" xr:uid="{00000000-0005-0000-0000-0000B5110000}"/>
    <cellStyle name="Normal 6 9 4" xfId="5264" xr:uid="{00000000-0005-0000-0000-0000B6110000}"/>
    <cellStyle name="Normal 60" xfId="3386" xr:uid="{00000000-0005-0000-0000-0000B7110000}"/>
    <cellStyle name="Normal 60 2" xfId="3534" xr:uid="{00000000-0005-0000-0000-0000B8110000}"/>
    <cellStyle name="Normal 61" xfId="5195" xr:uid="{00000000-0005-0000-0000-0000B9110000}"/>
    <cellStyle name="Normal 61 2" xfId="5197" xr:uid="{00000000-0005-0000-0000-0000BA110000}"/>
    <cellStyle name="Normal 62" xfId="5199" xr:uid="{00000000-0005-0000-0000-0000BB110000}"/>
    <cellStyle name="Normal 62 2" xfId="4558" xr:uid="{00000000-0005-0000-0000-0000BC110000}"/>
    <cellStyle name="Normal 63" xfId="5201" xr:uid="{00000000-0005-0000-0000-0000BD110000}"/>
    <cellStyle name="Normal 63 2" xfId="5203" xr:uid="{00000000-0005-0000-0000-0000BE110000}"/>
    <cellStyle name="Normal 64" xfId="2694" xr:uid="{00000000-0005-0000-0000-0000BF110000}"/>
    <cellStyle name="Normal 65" xfId="2954" xr:uid="{00000000-0005-0000-0000-0000C0110000}"/>
    <cellStyle name="Normal 66" xfId="2968" xr:uid="{00000000-0005-0000-0000-0000C1110000}"/>
    <cellStyle name="Normal 67" xfId="2971" xr:uid="{00000000-0005-0000-0000-0000C2110000}"/>
    <cellStyle name="Normal 68" xfId="2974" xr:uid="{00000000-0005-0000-0000-0000C3110000}"/>
    <cellStyle name="Normal 69" xfId="5266" xr:uid="{00000000-0005-0000-0000-0000C4110000}"/>
    <cellStyle name="Normal 7" xfId="5267" xr:uid="{00000000-0005-0000-0000-0000C5110000}"/>
    <cellStyle name="Normal 7 2" xfId="5268" xr:uid="{00000000-0005-0000-0000-0000C6110000}"/>
    <cellStyle name="Normal 7 2 2" xfId="4757" xr:uid="{00000000-0005-0000-0000-0000C7110000}"/>
    <cellStyle name="Normal 7 2 2 2" xfId="5269" xr:uid="{00000000-0005-0000-0000-0000C8110000}"/>
    <cellStyle name="Normal 7 2 2 2 2" xfId="5271" xr:uid="{00000000-0005-0000-0000-0000C9110000}"/>
    <cellStyle name="Normal 7 2 2 2 3" xfId="5273" xr:uid="{00000000-0005-0000-0000-0000CA110000}"/>
    <cellStyle name="Normal 7 2 2 2 4" xfId="5275" xr:uid="{00000000-0005-0000-0000-0000CB110000}"/>
    <cellStyle name="Normal 7 2 2 3" xfId="5276" xr:uid="{00000000-0005-0000-0000-0000CC110000}"/>
    <cellStyle name="Normal 7 2 2 4" xfId="5278" xr:uid="{00000000-0005-0000-0000-0000CD110000}"/>
    <cellStyle name="Normal 7 2 3" xfId="4577" xr:uid="{00000000-0005-0000-0000-0000CE110000}"/>
    <cellStyle name="Normal 7 2 4" xfId="4579" xr:uid="{00000000-0005-0000-0000-0000CF110000}"/>
    <cellStyle name="Normal 7 2 5" xfId="5279" xr:uid="{00000000-0005-0000-0000-0000D0110000}"/>
    <cellStyle name="Normal 7 2 6" xfId="5280" xr:uid="{00000000-0005-0000-0000-0000D1110000}"/>
    <cellStyle name="Normal 7 2 7" xfId="5281" xr:uid="{00000000-0005-0000-0000-0000D2110000}"/>
    <cellStyle name="Normal 7 2 8" xfId="5282" xr:uid="{00000000-0005-0000-0000-0000D3110000}"/>
    <cellStyle name="Normal 7 3" xfId="5283" xr:uid="{00000000-0005-0000-0000-0000D4110000}"/>
    <cellStyle name="Normal 7 3 2" xfId="3082" xr:uid="{00000000-0005-0000-0000-0000D5110000}"/>
    <cellStyle name="Normal 7 3 3" xfId="3086" xr:uid="{00000000-0005-0000-0000-0000D6110000}"/>
    <cellStyle name="Normal 7 4" xfId="1331" xr:uid="{00000000-0005-0000-0000-0000D7110000}"/>
    <cellStyle name="Normal 7 4 2" xfId="5285" xr:uid="{00000000-0005-0000-0000-0000D8110000}"/>
    <cellStyle name="Normal 7 4 3" xfId="5286" xr:uid="{00000000-0005-0000-0000-0000D9110000}"/>
    <cellStyle name="Normal 7 5" xfId="5288" xr:uid="{00000000-0005-0000-0000-0000DA110000}"/>
    <cellStyle name="Normal 7 5 2" xfId="5290" xr:uid="{00000000-0005-0000-0000-0000DB110000}"/>
    <cellStyle name="Normal 7 5 3" xfId="5291" xr:uid="{00000000-0005-0000-0000-0000DC110000}"/>
    <cellStyle name="Normal 7 6" xfId="5292" xr:uid="{00000000-0005-0000-0000-0000DD110000}"/>
    <cellStyle name="Normal 7 7" xfId="5293" xr:uid="{00000000-0005-0000-0000-0000DE110000}"/>
    <cellStyle name="Normal 7 8" xfId="5295" xr:uid="{00000000-0005-0000-0000-0000DF110000}"/>
    <cellStyle name="Normal 70" xfId="2953" xr:uid="{00000000-0005-0000-0000-0000E0110000}"/>
    <cellStyle name="Normal 71" xfId="2967" xr:uid="{00000000-0005-0000-0000-0000E1110000}"/>
    <cellStyle name="Normal 72" xfId="2970" xr:uid="{00000000-0005-0000-0000-0000E2110000}"/>
    <cellStyle name="Normal 73" xfId="2973" xr:uid="{00000000-0005-0000-0000-0000E3110000}"/>
    <cellStyle name="Normal 74" xfId="5265" xr:uid="{00000000-0005-0000-0000-0000E4110000}"/>
    <cellStyle name="Normal 75" xfId="5297" xr:uid="{00000000-0005-0000-0000-0000E5110000}"/>
    <cellStyle name="Normal 76" xfId="5299" xr:uid="{00000000-0005-0000-0000-0000E6110000}"/>
    <cellStyle name="Normal 77" xfId="5220" xr:uid="{00000000-0005-0000-0000-0000E7110000}"/>
    <cellStyle name="Normal 78" xfId="1783" xr:uid="{00000000-0005-0000-0000-0000E8110000}"/>
    <cellStyle name="Normal 79" xfId="5222" xr:uid="{00000000-0005-0000-0000-0000E9110000}"/>
    <cellStyle name="Normal 8" xfId="5300" xr:uid="{00000000-0005-0000-0000-0000EA110000}"/>
    <cellStyle name="Normal 8 2" xfId="5301" xr:uid="{00000000-0005-0000-0000-0000EB110000}"/>
    <cellStyle name="Normal 8 2 2" xfId="5302" xr:uid="{00000000-0005-0000-0000-0000EC110000}"/>
    <cellStyle name="Normal 8 2 2 2" xfId="5303" xr:uid="{00000000-0005-0000-0000-0000ED110000}"/>
    <cellStyle name="Normal 8 2 2 2 2" xfId="2161" xr:uid="{00000000-0005-0000-0000-0000EE110000}"/>
    <cellStyle name="Normal 8 2 2 2 2 2" xfId="557" xr:uid="{00000000-0005-0000-0000-0000EF110000}"/>
    <cellStyle name="Normal 8 2 2 2 2 3" xfId="5304" xr:uid="{00000000-0005-0000-0000-0000F0110000}"/>
    <cellStyle name="Normal 8 2 2 2 2 4" xfId="2526" xr:uid="{00000000-0005-0000-0000-0000F1110000}"/>
    <cellStyle name="Normal 8 2 2 2 3" xfId="2163" xr:uid="{00000000-0005-0000-0000-0000F2110000}"/>
    <cellStyle name="Normal 8 2 2 2 4" xfId="2170" xr:uid="{00000000-0005-0000-0000-0000F3110000}"/>
    <cellStyle name="Normal 8 2 2 3" xfId="5305" xr:uid="{00000000-0005-0000-0000-0000F4110000}"/>
    <cellStyle name="Normal 8 2 2 4" xfId="5306" xr:uid="{00000000-0005-0000-0000-0000F5110000}"/>
    <cellStyle name="Normal 8 2 2 5" xfId="5307" xr:uid="{00000000-0005-0000-0000-0000F6110000}"/>
    <cellStyle name="Normal 8 2 2 6" xfId="5308" xr:uid="{00000000-0005-0000-0000-0000F7110000}"/>
    <cellStyle name="Normal 8 2 2 7" xfId="5309" xr:uid="{00000000-0005-0000-0000-0000F8110000}"/>
    <cellStyle name="Normal 8 2 2 8" xfId="5312" xr:uid="{00000000-0005-0000-0000-0000F9110000}"/>
    <cellStyle name="Normal 8 2 3" xfId="4223" xr:uid="{00000000-0005-0000-0000-0000FA110000}"/>
    <cellStyle name="Normal 8 2 4" xfId="4226" xr:uid="{00000000-0005-0000-0000-0000FB110000}"/>
    <cellStyle name="Normal 8 2 5" xfId="4230" xr:uid="{00000000-0005-0000-0000-0000FC110000}"/>
    <cellStyle name="Normal 8 2 6" xfId="4602" xr:uid="{00000000-0005-0000-0000-0000FD110000}"/>
    <cellStyle name="Normal 8 2 7" xfId="4256" xr:uid="{00000000-0005-0000-0000-0000FE110000}"/>
    <cellStyle name="Normal 8 2 8" xfId="4260" xr:uid="{00000000-0005-0000-0000-0000FF110000}"/>
    <cellStyle name="Normal 8 3" xfId="5313" xr:uid="{00000000-0005-0000-0000-000000120000}"/>
    <cellStyle name="Normal 8 3 2" xfId="5314" xr:uid="{00000000-0005-0000-0000-000001120000}"/>
    <cellStyle name="Normal 8 4" xfId="5315" xr:uid="{00000000-0005-0000-0000-000002120000}"/>
    <cellStyle name="Normal 8 5" xfId="4887" xr:uid="{00000000-0005-0000-0000-000003120000}"/>
    <cellStyle name="Normal 8 6" xfId="4891" xr:uid="{00000000-0005-0000-0000-000004120000}"/>
    <cellStyle name="Normal 8 7" xfId="4893" xr:uid="{00000000-0005-0000-0000-000005120000}"/>
    <cellStyle name="Normal 8 7 10" xfId="5316" xr:uid="{00000000-0005-0000-0000-000006120000}"/>
    <cellStyle name="Normal 8 7 11" xfId="5317" xr:uid="{00000000-0005-0000-0000-000007120000}"/>
    <cellStyle name="Normal 8 7 12" xfId="5318" xr:uid="{00000000-0005-0000-0000-000008120000}"/>
    <cellStyle name="Normal 8 7 13" xfId="5319" xr:uid="{00000000-0005-0000-0000-000009120000}"/>
    <cellStyle name="Normal 8 7 14" xfId="5100" xr:uid="{00000000-0005-0000-0000-00000A120000}"/>
    <cellStyle name="Normal 8 7 14 2" xfId="5320" xr:uid="{00000000-0005-0000-0000-00000B120000}"/>
    <cellStyle name="Normal 8 7 15" xfId="5321" xr:uid="{00000000-0005-0000-0000-00000C120000}"/>
    <cellStyle name="Normal 8 7 15 2" xfId="5323" xr:uid="{00000000-0005-0000-0000-00000D120000}"/>
    <cellStyle name="Normal 8 7 16" xfId="5324" xr:uid="{00000000-0005-0000-0000-00000E120000}"/>
    <cellStyle name="Normal 8 7 16 2" xfId="5325" xr:uid="{00000000-0005-0000-0000-00000F120000}"/>
    <cellStyle name="Normal 8 7 17" xfId="5326" xr:uid="{00000000-0005-0000-0000-000010120000}"/>
    <cellStyle name="Normal 8 7 17 2" xfId="5327" xr:uid="{00000000-0005-0000-0000-000011120000}"/>
    <cellStyle name="Normal 8 7 18" xfId="4237" xr:uid="{00000000-0005-0000-0000-000012120000}"/>
    <cellStyle name="Normal 8 7 18 2" xfId="5328" xr:uid="{00000000-0005-0000-0000-000013120000}"/>
    <cellStyle name="Normal 8 7 19" xfId="4240" xr:uid="{00000000-0005-0000-0000-000014120000}"/>
    <cellStyle name="Normal 8 7 19 2" xfId="5329" xr:uid="{00000000-0005-0000-0000-000015120000}"/>
    <cellStyle name="Normal 8 7 2" xfId="4452" xr:uid="{00000000-0005-0000-0000-000016120000}"/>
    <cellStyle name="Normal 8 7 2 2" xfId="5330" xr:uid="{00000000-0005-0000-0000-000017120000}"/>
    <cellStyle name="Normal 8 7 2 3" xfId="5331" xr:uid="{00000000-0005-0000-0000-000018120000}"/>
    <cellStyle name="Normal 8 7 2 4" xfId="5332" xr:uid="{00000000-0005-0000-0000-000019120000}"/>
    <cellStyle name="Normal 8 7 2 5" xfId="5333" xr:uid="{00000000-0005-0000-0000-00001A120000}"/>
    <cellStyle name="Normal 8 7 2 6" xfId="5270" xr:uid="{00000000-0005-0000-0000-00001B120000}"/>
    <cellStyle name="Normal 8 7 2 7" xfId="5272" xr:uid="{00000000-0005-0000-0000-00001C120000}"/>
    <cellStyle name="Normal 8 7 2 8" xfId="5274" xr:uid="{00000000-0005-0000-0000-00001D120000}"/>
    <cellStyle name="Normal 8 7 2 9" xfId="2581" xr:uid="{00000000-0005-0000-0000-00001E120000}"/>
    <cellStyle name="Normal 8 7 3" xfId="4511" xr:uid="{00000000-0005-0000-0000-00001F120000}"/>
    <cellStyle name="Normal 8 7 4" xfId="4517" xr:uid="{00000000-0005-0000-0000-000020120000}"/>
    <cellStyle name="Normal 8 7 5" xfId="4522" xr:uid="{00000000-0005-0000-0000-000021120000}"/>
    <cellStyle name="Normal 8 7 6" xfId="5335" xr:uid="{00000000-0005-0000-0000-000022120000}"/>
    <cellStyle name="Normal 8 7 7" xfId="5337" xr:uid="{00000000-0005-0000-0000-000023120000}"/>
    <cellStyle name="Normal 8 7 8" xfId="5339" xr:uid="{00000000-0005-0000-0000-000024120000}"/>
    <cellStyle name="Normal 8 7 9" xfId="5341" xr:uid="{00000000-0005-0000-0000-000025120000}"/>
    <cellStyle name="Normal 8 8" xfId="4895" xr:uid="{00000000-0005-0000-0000-000026120000}"/>
    <cellStyle name="Normal 8_edit-II5.1Top Bs PL 31.03.11" xfId="5343" xr:uid="{00000000-0005-0000-0000-000027120000}"/>
    <cellStyle name="Normal 80" xfId="5296" xr:uid="{00000000-0005-0000-0000-000028120000}"/>
    <cellStyle name="Normal 81" xfId="5298" xr:uid="{00000000-0005-0000-0000-000029120000}"/>
    <cellStyle name="Normal 82" xfId="5219" xr:uid="{00000000-0005-0000-0000-00002A120000}"/>
    <cellStyle name="Normal 83" xfId="1782" xr:uid="{00000000-0005-0000-0000-00002B120000}"/>
    <cellStyle name="Normal 9" xfId="5344" xr:uid="{00000000-0005-0000-0000-00002C120000}"/>
    <cellStyle name="Normal 9 2" xfId="1840" xr:uid="{00000000-0005-0000-0000-00002D120000}"/>
    <cellStyle name="Normal 9 2 2" xfId="4026" xr:uid="{00000000-0005-0000-0000-00002E120000}"/>
    <cellStyle name="Normal 9 2 2 2" xfId="5346" xr:uid="{00000000-0005-0000-0000-00002F120000}"/>
    <cellStyle name="Normal 9 2 2 2 2" xfId="4395" xr:uid="{00000000-0005-0000-0000-000030120000}"/>
    <cellStyle name="Normal 9 2 2 2 3" xfId="1148" xr:uid="{00000000-0005-0000-0000-000031120000}"/>
    <cellStyle name="Normal 9 2 2 2 4" xfId="5348" xr:uid="{00000000-0005-0000-0000-000032120000}"/>
    <cellStyle name="Normal 9 2 2 3" xfId="5350" xr:uid="{00000000-0005-0000-0000-000033120000}"/>
    <cellStyle name="Normal 9 2 2 4" xfId="5351" xr:uid="{00000000-0005-0000-0000-000034120000}"/>
    <cellStyle name="Normal 9 2 3" xfId="4029" xr:uid="{00000000-0005-0000-0000-000035120000}"/>
    <cellStyle name="Normal 9 2 4" xfId="4033" xr:uid="{00000000-0005-0000-0000-000036120000}"/>
    <cellStyle name="Normal 9 2 5" xfId="4620" xr:uid="{00000000-0005-0000-0000-000037120000}"/>
    <cellStyle name="Normal 9 2 6" xfId="5352" xr:uid="{00000000-0005-0000-0000-000038120000}"/>
    <cellStyle name="Normal 9 2 7" xfId="5353" xr:uid="{00000000-0005-0000-0000-000039120000}"/>
    <cellStyle name="Normal 9 2 8" xfId="5354" xr:uid="{00000000-0005-0000-0000-00003A120000}"/>
    <cellStyle name="Normal 9 3" xfId="4036" xr:uid="{00000000-0005-0000-0000-00003B120000}"/>
    <cellStyle name="Normal 9 4" xfId="1853" xr:uid="{00000000-0005-0000-0000-00003C120000}"/>
    <cellStyle name="Normal 9 4 2" xfId="4046" xr:uid="{00000000-0005-0000-0000-00003D120000}"/>
    <cellStyle name="Normal 9 4 3" xfId="3012" xr:uid="{00000000-0005-0000-0000-00003E120000}"/>
    <cellStyle name="Normal 9 5" xfId="4049" xr:uid="{00000000-0005-0000-0000-00003F120000}"/>
    <cellStyle name="Normal 9 5 2" xfId="4052" xr:uid="{00000000-0005-0000-0000-000040120000}"/>
    <cellStyle name="Normal 9 5 3" xfId="4054" xr:uid="{00000000-0005-0000-0000-000041120000}"/>
    <cellStyle name="Normal 9 6" xfId="4127" xr:uid="{00000000-0005-0000-0000-000042120000}"/>
    <cellStyle name="Normal 9 7" xfId="1863" xr:uid="{00000000-0005-0000-0000-000043120000}"/>
    <cellStyle name="Normal 9 8" xfId="4130" xr:uid="{00000000-0005-0000-0000-000044120000}"/>
    <cellStyle name="Normal 9 9" xfId="1874" xr:uid="{00000000-0005-0000-0000-000045120000}"/>
    <cellStyle name="Normal 9_II5.1-5.4Top(a-x)II6FS  เก๋ แก้ X2" xfId="5355" xr:uid="{00000000-0005-0000-0000-000046120000}"/>
    <cellStyle name="Normal_Note-Thai_Q1-2002" xfId="5356" xr:uid="{00000000-0005-0000-0000-000047120000}"/>
    <cellStyle name="Normal_TWC45Q3" xfId="3631" xr:uid="{00000000-0005-0000-0000-000048120000}"/>
    <cellStyle name="Normale_9639A02C" xfId="5357" xr:uid="{00000000-0005-0000-0000-000049120000}"/>
    <cellStyle name="NormalGB" xfId="5358" xr:uid="{00000000-0005-0000-0000-00004A120000}"/>
    <cellStyle name="Note 10" xfId="5147" xr:uid="{00000000-0005-0000-0000-00004B120000}"/>
    <cellStyle name="Note 10 2" xfId="5359" xr:uid="{00000000-0005-0000-0000-00004C120000}"/>
    <cellStyle name="Note 11" xfId="4087" xr:uid="{00000000-0005-0000-0000-00004D120000}"/>
    <cellStyle name="Note 11 2" xfId="5360" xr:uid="{00000000-0005-0000-0000-00004E120000}"/>
    <cellStyle name="Note 12" xfId="4090" xr:uid="{00000000-0005-0000-0000-00004F120000}"/>
    <cellStyle name="Note 12 2" xfId="4969" xr:uid="{00000000-0005-0000-0000-000050120000}"/>
    <cellStyle name="Note 13" xfId="5361" xr:uid="{00000000-0005-0000-0000-000051120000}"/>
    <cellStyle name="Note 13 2" xfId="5097" xr:uid="{00000000-0005-0000-0000-000052120000}"/>
    <cellStyle name="Note 14" xfId="5362" xr:uid="{00000000-0005-0000-0000-000053120000}"/>
    <cellStyle name="Note 14 2" xfId="5164" xr:uid="{00000000-0005-0000-0000-000054120000}"/>
    <cellStyle name="Note 15" xfId="5363" xr:uid="{00000000-0005-0000-0000-000055120000}"/>
    <cellStyle name="Note 15 2" xfId="5191" xr:uid="{00000000-0005-0000-0000-000056120000}"/>
    <cellStyle name="Note 16" xfId="5364" xr:uid="{00000000-0005-0000-0000-000057120000}"/>
    <cellStyle name="Note 16 2" xfId="5255" xr:uid="{00000000-0005-0000-0000-000058120000}"/>
    <cellStyle name="Note 17" xfId="5365" xr:uid="{00000000-0005-0000-0000-000059120000}"/>
    <cellStyle name="Note 17 2" xfId="5294" xr:uid="{00000000-0005-0000-0000-00005A120000}"/>
    <cellStyle name="Note 2" xfId="5367" xr:uid="{00000000-0005-0000-0000-00005B120000}"/>
    <cellStyle name="Note 2 2" xfId="5368" xr:uid="{00000000-0005-0000-0000-00005C120000}"/>
    <cellStyle name="Note 2 2 2" xfId="5370" xr:uid="{00000000-0005-0000-0000-00005D120000}"/>
    <cellStyle name="Note 2 2 2 2" xfId="5373" xr:uid="{00000000-0005-0000-0000-00005E120000}"/>
    <cellStyle name="Note 2 3" xfId="989" xr:uid="{00000000-0005-0000-0000-00005F120000}"/>
    <cellStyle name="Note 3" xfId="2362" xr:uid="{00000000-0005-0000-0000-000060120000}"/>
    <cellStyle name="Note 3 2" xfId="1723" xr:uid="{00000000-0005-0000-0000-000061120000}"/>
    <cellStyle name="Note 4" xfId="2365" xr:uid="{00000000-0005-0000-0000-000062120000}"/>
    <cellStyle name="Note 4 2" xfId="5277" xr:uid="{00000000-0005-0000-0000-000063120000}"/>
    <cellStyle name="Note 5" xfId="5375" xr:uid="{00000000-0005-0000-0000-000064120000}"/>
    <cellStyle name="Note 5 2" xfId="4158" xr:uid="{00000000-0005-0000-0000-000065120000}"/>
    <cellStyle name="Note 6" xfId="482" xr:uid="{00000000-0005-0000-0000-000066120000}"/>
    <cellStyle name="Note 6 2" xfId="5376" xr:uid="{00000000-0005-0000-0000-000067120000}"/>
    <cellStyle name="Note 7" xfId="5378" xr:uid="{00000000-0005-0000-0000-000068120000}"/>
    <cellStyle name="Note 7 2" xfId="5379" xr:uid="{00000000-0005-0000-0000-000069120000}"/>
    <cellStyle name="Note 8" xfId="5381" xr:uid="{00000000-0005-0000-0000-00006A120000}"/>
    <cellStyle name="Note 8 2" xfId="5382" xr:uid="{00000000-0005-0000-0000-00006B120000}"/>
    <cellStyle name="Note 9" xfId="5384" xr:uid="{00000000-0005-0000-0000-00006C120000}"/>
    <cellStyle name="Note 9 2" xfId="5385" xr:uid="{00000000-0005-0000-0000-00006D120000}"/>
    <cellStyle name="Output 10" xfId="395" xr:uid="{00000000-0005-0000-0000-00006E120000}"/>
    <cellStyle name="Output 10 2" xfId="5386" xr:uid="{00000000-0005-0000-0000-00006F120000}"/>
    <cellStyle name="Output 11" xfId="490" xr:uid="{00000000-0005-0000-0000-000070120000}"/>
    <cellStyle name="Output 11 2" xfId="5387" xr:uid="{00000000-0005-0000-0000-000071120000}"/>
    <cellStyle name="Output 12" xfId="499" xr:uid="{00000000-0005-0000-0000-000072120000}"/>
    <cellStyle name="Output 12 2" xfId="5388" xr:uid="{00000000-0005-0000-0000-000073120000}"/>
    <cellStyle name="Output 13" xfId="1740" xr:uid="{00000000-0005-0000-0000-000074120000}"/>
    <cellStyle name="Output 13 2" xfId="5389" xr:uid="{00000000-0005-0000-0000-000075120000}"/>
    <cellStyle name="Output 14" xfId="712" xr:uid="{00000000-0005-0000-0000-000076120000}"/>
    <cellStyle name="Output 14 2" xfId="5390" xr:uid="{00000000-0005-0000-0000-000077120000}"/>
    <cellStyle name="Output 15" xfId="5391" xr:uid="{00000000-0005-0000-0000-000078120000}"/>
    <cellStyle name="Output 15 2" xfId="2456" xr:uid="{00000000-0005-0000-0000-000079120000}"/>
    <cellStyle name="Output 16" xfId="5392" xr:uid="{00000000-0005-0000-0000-00007A120000}"/>
    <cellStyle name="Output 16 2" xfId="5393" xr:uid="{00000000-0005-0000-0000-00007B120000}"/>
    <cellStyle name="Output 17" xfId="5394" xr:uid="{00000000-0005-0000-0000-00007C120000}"/>
    <cellStyle name="Output 17 2" xfId="5395" xr:uid="{00000000-0005-0000-0000-00007D120000}"/>
    <cellStyle name="Output 2" xfId="5230" xr:uid="{00000000-0005-0000-0000-00007E120000}"/>
    <cellStyle name="Output 2 2" xfId="5232" xr:uid="{00000000-0005-0000-0000-00007F120000}"/>
    <cellStyle name="Output 3" xfId="5236" xr:uid="{00000000-0005-0000-0000-000080120000}"/>
    <cellStyle name="Output 3 2" xfId="5238" xr:uid="{00000000-0005-0000-0000-000081120000}"/>
    <cellStyle name="Output 4" xfId="1665" xr:uid="{00000000-0005-0000-0000-000082120000}"/>
    <cellStyle name="Output 4 2" xfId="251" xr:uid="{00000000-0005-0000-0000-000083120000}"/>
    <cellStyle name="Output 5" xfId="1672" xr:uid="{00000000-0005-0000-0000-000084120000}"/>
    <cellStyle name="Output 5 2" xfId="5396" xr:uid="{00000000-0005-0000-0000-000085120000}"/>
    <cellStyle name="Output 6" xfId="5398" xr:uid="{00000000-0005-0000-0000-000086120000}"/>
    <cellStyle name="Output 6 2" xfId="5400" xr:uid="{00000000-0005-0000-0000-000087120000}"/>
    <cellStyle name="Output 7" xfId="5402" xr:uid="{00000000-0005-0000-0000-000088120000}"/>
    <cellStyle name="Output 7 2" xfId="5403" xr:uid="{00000000-0005-0000-0000-000089120000}"/>
    <cellStyle name="Output 8" xfId="5405" xr:uid="{00000000-0005-0000-0000-00008A120000}"/>
    <cellStyle name="Output 8 2" xfId="5406" xr:uid="{00000000-0005-0000-0000-00008B120000}"/>
    <cellStyle name="Output 9" xfId="3096" xr:uid="{00000000-0005-0000-0000-00008C120000}"/>
    <cellStyle name="Output 9 2" xfId="4760" xr:uid="{00000000-0005-0000-0000-00008D120000}"/>
    <cellStyle name="Page Number" xfId="5409" xr:uid="{00000000-0005-0000-0000-00008E120000}"/>
    <cellStyle name="Percent (0%)" xfId="5411" xr:uid="{00000000-0005-0000-0000-00008F120000}"/>
    <cellStyle name="Percent (0)" xfId="5412" xr:uid="{00000000-0005-0000-0000-000090120000}"/>
    <cellStyle name="Percent (0.0%)" xfId="5413" xr:uid="{00000000-0005-0000-0000-000091120000}"/>
    <cellStyle name="Percent (0.00%)" xfId="5416" xr:uid="{00000000-0005-0000-0000-000092120000}"/>
    <cellStyle name="Percent [0]" xfId="4320" xr:uid="{00000000-0005-0000-0000-000093120000}"/>
    <cellStyle name="Percent [00]" xfId="5417" xr:uid="{00000000-0005-0000-0000-000094120000}"/>
    <cellStyle name="Percent [2]" xfId="5418" xr:uid="{00000000-0005-0000-0000-000095120000}"/>
    <cellStyle name="Percent [2] 2" xfId="5419" xr:uid="{00000000-0005-0000-0000-000096120000}"/>
    <cellStyle name="Percent 10" xfId="4122" xr:uid="{00000000-0005-0000-0000-000097120000}"/>
    <cellStyle name="Percent 11" xfId="4125" xr:uid="{00000000-0005-0000-0000-000098120000}"/>
    <cellStyle name="Percent 12" xfId="3770" xr:uid="{00000000-0005-0000-0000-000099120000}"/>
    <cellStyle name="Percent 13" xfId="3773" xr:uid="{00000000-0005-0000-0000-00009A120000}"/>
    <cellStyle name="Percent 14" xfId="3775" xr:uid="{00000000-0005-0000-0000-00009B120000}"/>
    <cellStyle name="Percent 15" xfId="5420" xr:uid="{00000000-0005-0000-0000-00009C120000}"/>
    <cellStyle name="Percent 16" xfId="3078" xr:uid="{00000000-0005-0000-0000-00009D120000}"/>
    <cellStyle name="Percent 17" xfId="3081" xr:uid="{00000000-0005-0000-0000-00009E120000}"/>
    <cellStyle name="Percent 18" xfId="3085" xr:uid="{00000000-0005-0000-0000-00009F120000}"/>
    <cellStyle name="Percent 2" xfId="3726" xr:uid="{00000000-0005-0000-0000-0000A0120000}"/>
    <cellStyle name="Percent 2 10" xfId="5421" xr:uid="{00000000-0005-0000-0000-0000A1120000}"/>
    <cellStyle name="Percent 2 11" xfId="5422" xr:uid="{00000000-0005-0000-0000-0000A2120000}"/>
    <cellStyle name="Percent 2 12" xfId="5423" xr:uid="{00000000-0005-0000-0000-0000A3120000}"/>
    <cellStyle name="Percent 2 13" xfId="1139" xr:uid="{00000000-0005-0000-0000-0000A4120000}"/>
    <cellStyle name="Percent 2 14" xfId="5322" xr:uid="{00000000-0005-0000-0000-0000A5120000}"/>
    <cellStyle name="Percent 2 14 2" xfId="5424" xr:uid="{00000000-0005-0000-0000-0000A6120000}"/>
    <cellStyle name="Percent 2 15" xfId="5426" xr:uid="{00000000-0005-0000-0000-0000A7120000}"/>
    <cellStyle name="Percent 2 16" xfId="5428" xr:uid="{00000000-0005-0000-0000-0000A8120000}"/>
    <cellStyle name="Percent 2 17" xfId="5430" xr:uid="{00000000-0005-0000-0000-0000A9120000}"/>
    <cellStyle name="Percent 2 18" xfId="5432" xr:uid="{00000000-0005-0000-0000-0000AA120000}"/>
    <cellStyle name="Percent 2 19" xfId="3717" xr:uid="{00000000-0005-0000-0000-0000AB120000}"/>
    <cellStyle name="Percent 2 2" xfId="928" xr:uid="{00000000-0005-0000-0000-0000AC120000}"/>
    <cellStyle name="Percent 2 2 2" xfId="803" xr:uid="{00000000-0005-0000-0000-0000AD120000}"/>
    <cellStyle name="Percent 2 2 3" xfId="842" xr:uid="{00000000-0005-0000-0000-0000AE120000}"/>
    <cellStyle name="Percent 2 20" xfId="5425" xr:uid="{00000000-0005-0000-0000-0000AF120000}"/>
    <cellStyle name="Percent 2 21" xfId="5427" xr:uid="{00000000-0005-0000-0000-0000B0120000}"/>
    <cellStyle name="Percent 2 22" xfId="5429" xr:uid="{00000000-0005-0000-0000-0000B1120000}"/>
    <cellStyle name="Percent 2 23" xfId="5431" xr:uid="{00000000-0005-0000-0000-0000B2120000}"/>
    <cellStyle name="Percent 2 3" xfId="938" xr:uid="{00000000-0005-0000-0000-0000B3120000}"/>
    <cellStyle name="Percent 2 4" xfId="3729" xr:uid="{00000000-0005-0000-0000-0000B4120000}"/>
    <cellStyle name="Percent 2 5" xfId="5433" xr:uid="{00000000-0005-0000-0000-0000B5120000}"/>
    <cellStyle name="Percent 2 6" xfId="5434" xr:uid="{00000000-0005-0000-0000-0000B6120000}"/>
    <cellStyle name="Percent 2 7" xfId="5435" xr:uid="{00000000-0005-0000-0000-0000B7120000}"/>
    <cellStyle name="Percent 2 8" xfId="5436" xr:uid="{00000000-0005-0000-0000-0000B8120000}"/>
    <cellStyle name="Percent 2 9" xfId="5437" xr:uid="{00000000-0005-0000-0000-0000B9120000}"/>
    <cellStyle name="Percent 3" xfId="3731" xr:uid="{00000000-0005-0000-0000-0000BA120000}"/>
    <cellStyle name="Percent 3 2" xfId="908" xr:uid="{00000000-0005-0000-0000-0000BB120000}"/>
    <cellStyle name="Percent 3 2 2" xfId="950" xr:uid="{00000000-0005-0000-0000-0000BC120000}"/>
    <cellStyle name="Percent 3 2 2 2" xfId="1345" xr:uid="{00000000-0005-0000-0000-0000BD120000}"/>
    <cellStyle name="Percent 3 2 2 2 2" xfId="5438" xr:uid="{00000000-0005-0000-0000-0000BE120000}"/>
    <cellStyle name="Percent 3 2 2 3" xfId="5440" xr:uid="{00000000-0005-0000-0000-0000BF120000}"/>
    <cellStyle name="Percent 3 2 3" xfId="1353" xr:uid="{00000000-0005-0000-0000-0000C0120000}"/>
    <cellStyle name="Percent 3 2 3 2" xfId="5441" xr:uid="{00000000-0005-0000-0000-0000C1120000}"/>
    <cellStyle name="Percent 3 2 4" xfId="5442" xr:uid="{00000000-0005-0000-0000-0000C2120000}"/>
    <cellStyle name="Percent 3 3" xfId="954" xr:uid="{00000000-0005-0000-0000-0000C3120000}"/>
    <cellStyle name="Percent 3 3 2" xfId="1355" xr:uid="{00000000-0005-0000-0000-0000C4120000}"/>
    <cellStyle name="Percent 3 3 2 2" xfId="1227" xr:uid="{00000000-0005-0000-0000-0000C5120000}"/>
    <cellStyle name="Percent 3 3 3" xfId="1357" xr:uid="{00000000-0005-0000-0000-0000C6120000}"/>
    <cellStyle name="Percent 3 4" xfId="3734" xr:uid="{00000000-0005-0000-0000-0000C7120000}"/>
    <cellStyle name="Percent 3 4 2" xfId="5443" xr:uid="{00000000-0005-0000-0000-0000C8120000}"/>
    <cellStyle name="Percent 3 4 3" xfId="5444" xr:uid="{00000000-0005-0000-0000-0000C9120000}"/>
    <cellStyle name="Percent 3 5" xfId="4057" xr:uid="{00000000-0005-0000-0000-0000CA120000}"/>
    <cellStyle name="Percent 4" xfId="3737" xr:uid="{00000000-0005-0000-0000-0000CB120000}"/>
    <cellStyle name="Percent 5" xfId="3740" xr:uid="{00000000-0005-0000-0000-0000CC120000}"/>
    <cellStyle name="Percent 5 2" xfId="1511" xr:uid="{00000000-0005-0000-0000-0000CD120000}"/>
    <cellStyle name="Percent 6" xfId="3744" xr:uid="{00000000-0005-0000-0000-0000CE120000}"/>
    <cellStyle name="Percent 6 2" xfId="3747" xr:uid="{00000000-0005-0000-0000-0000CF120000}"/>
    <cellStyle name="Percent 6 2 2" xfId="5445" xr:uid="{00000000-0005-0000-0000-0000D0120000}"/>
    <cellStyle name="Percent 6 3" xfId="1285" xr:uid="{00000000-0005-0000-0000-0000D1120000}"/>
    <cellStyle name="Percent 6 3 2" xfId="5446" xr:uid="{00000000-0005-0000-0000-0000D2120000}"/>
    <cellStyle name="Percent 6 4" xfId="3749" xr:uid="{00000000-0005-0000-0000-0000D3120000}"/>
    <cellStyle name="Percent 6 5" xfId="5447" xr:uid="{00000000-0005-0000-0000-0000D4120000}"/>
    <cellStyle name="Percent 7" xfId="3751" xr:uid="{00000000-0005-0000-0000-0000D5120000}"/>
    <cellStyle name="Percent 7 2" xfId="3754" xr:uid="{00000000-0005-0000-0000-0000D6120000}"/>
    <cellStyle name="Percent 7 3" xfId="1302" xr:uid="{00000000-0005-0000-0000-0000D7120000}"/>
    <cellStyle name="Percent 8" xfId="3757" xr:uid="{00000000-0005-0000-0000-0000D8120000}"/>
    <cellStyle name="Percent 9" xfId="3761" xr:uid="{00000000-0005-0000-0000-0000D9120000}"/>
    <cellStyle name="Pilkku_BINV" xfId="5448" xr:uid="{00000000-0005-0000-0000-0000DA120000}"/>
    <cellStyle name="PLAN" xfId="120" xr:uid="{00000000-0005-0000-0000-0000DB120000}"/>
    <cellStyle name="PrePop Currency (0)" xfId="1396" xr:uid="{00000000-0005-0000-0000-0000DC120000}"/>
    <cellStyle name="PrePop Currency (2)" xfId="5449" xr:uid="{00000000-0005-0000-0000-0000DD120000}"/>
    <cellStyle name="PrePop Units (0)" xfId="5083" xr:uid="{00000000-0005-0000-0000-0000DE120000}"/>
    <cellStyle name="PrePop Units (1)" xfId="5450" xr:uid="{00000000-0005-0000-0000-0000DF120000}"/>
    <cellStyle name="PrePop Units (2)" xfId="5451" xr:uid="{00000000-0005-0000-0000-0000E0120000}"/>
    <cellStyle name="price" xfId="5452" xr:uid="{00000000-0005-0000-0000-0000E1120000}"/>
    <cellStyle name="price 2" xfId="5453" xr:uid="{00000000-0005-0000-0000-0000E2120000}"/>
    <cellStyle name="pwstyle" xfId="4193" xr:uid="{00000000-0005-0000-0000-0000E3120000}"/>
    <cellStyle name="Py?r. luku_BINV" xfId="5454" xr:uid="{00000000-0005-0000-0000-0000E4120000}"/>
    <cellStyle name="Py?r. valuutta_BINV" xfId="5456" xr:uid="{00000000-0005-0000-0000-0000E5120000}"/>
    <cellStyle name="Quantity" xfId="5457" xr:uid="{00000000-0005-0000-0000-0000E6120000}"/>
    <cellStyle name="Quantity 2" xfId="248" xr:uid="{00000000-0005-0000-0000-0000E7120000}"/>
    <cellStyle name="RevList" xfId="5458" xr:uid="{00000000-0005-0000-0000-0000E8120000}"/>
    <cellStyle name="Rittichai" xfId="1965" xr:uid="{00000000-0005-0000-0000-0000E9120000}"/>
    <cellStyle name="Rittichai 2" xfId="4012" xr:uid="{00000000-0005-0000-0000-0000EA120000}"/>
    <cellStyle name="Rittichai 3" xfId="4625" xr:uid="{00000000-0005-0000-0000-0000EB120000}"/>
    <cellStyle name="Rittichai 4" xfId="5459" xr:uid="{00000000-0005-0000-0000-0000EC120000}"/>
    <cellStyle name="Rittichai 5" xfId="5460" xr:uid="{00000000-0005-0000-0000-0000ED120000}"/>
    <cellStyle name="Rittichai 6" xfId="5461" xr:uid="{00000000-0005-0000-0000-0000EE120000}"/>
    <cellStyle name="Rittichai 7" xfId="5463" xr:uid="{00000000-0005-0000-0000-0000EF120000}"/>
    <cellStyle name="Rittichai 8" xfId="2400" xr:uid="{00000000-0005-0000-0000-0000F0120000}"/>
    <cellStyle name="rob" xfId="5464" xr:uid="{00000000-0005-0000-0000-0000F1120000}"/>
    <cellStyle name="rob 2" xfId="5465" xr:uid="{00000000-0005-0000-0000-0000F2120000}"/>
    <cellStyle name="rowStyleNumber" xfId="5466" xr:uid="{00000000-0005-0000-0000-0000F3120000}"/>
    <cellStyle name="rowStyleStringLeft" xfId="5193" xr:uid="{00000000-0005-0000-0000-0000F4120000}"/>
    <cellStyle name="Salomon Logo" xfId="767" xr:uid="{00000000-0005-0000-0000-0000F5120000}"/>
    <cellStyle name="sbt2" xfId="5468" xr:uid="{00000000-0005-0000-0000-0000F6120000}"/>
    <cellStyle name="sbt2 2" xfId="5311" xr:uid="{00000000-0005-0000-0000-0000F7120000}"/>
    <cellStyle name="sbt2 2 2" xfId="985" xr:uid="{00000000-0005-0000-0000-0000F8120000}"/>
    <cellStyle name="sbt2 2 3" xfId="4800" xr:uid="{00000000-0005-0000-0000-0000F9120000}"/>
    <cellStyle name="sbt2 3" xfId="2490" xr:uid="{00000000-0005-0000-0000-0000FA120000}"/>
    <cellStyle name="sbt2 4" xfId="2495" xr:uid="{00000000-0005-0000-0000-0000FB120000}"/>
    <cellStyle name="Standard_Data" xfId="5469" xr:uid="{00000000-0005-0000-0000-0000FC120000}"/>
    <cellStyle name="Style 1" xfId="3583" xr:uid="{00000000-0005-0000-0000-0000FD120000}"/>
    <cellStyle name="Style 2" xfId="3587" xr:uid="{00000000-0005-0000-0000-0000FE120000}"/>
    <cellStyle name="subhead" xfId="5470" xr:uid="{00000000-0005-0000-0000-0000FF120000}"/>
    <cellStyle name="subt1" xfId="4958" xr:uid="{00000000-0005-0000-0000-000000130000}"/>
    <cellStyle name="Subtotal" xfId="1403" xr:uid="{00000000-0005-0000-0000-000001130000}"/>
    <cellStyle name="Table" xfId="5471" xr:uid="{00000000-0005-0000-0000-000002130000}"/>
    <cellStyle name="Table 10" xfId="2764" xr:uid="{00000000-0005-0000-0000-000003130000}"/>
    <cellStyle name="Table 2" xfId="5472" xr:uid="{00000000-0005-0000-0000-000004130000}"/>
    <cellStyle name="Table 2 2" xfId="4516" xr:uid="{00000000-0005-0000-0000-000005130000}"/>
    <cellStyle name="Table 2 3" xfId="4521" xr:uid="{00000000-0005-0000-0000-000006130000}"/>
    <cellStyle name="Table 3" xfId="5474" xr:uid="{00000000-0005-0000-0000-000007130000}"/>
    <cellStyle name="Table 3 2" xfId="4672" xr:uid="{00000000-0005-0000-0000-000008130000}"/>
    <cellStyle name="Table 3 3" xfId="4675" xr:uid="{00000000-0005-0000-0000-000009130000}"/>
    <cellStyle name="Table 4" xfId="5476" xr:uid="{00000000-0005-0000-0000-00000A130000}"/>
    <cellStyle name="Table 4 2" xfId="4804" xr:uid="{00000000-0005-0000-0000-00000B130000}"/>
    <cellStyle name="Table 4 3" xfId="4806" xr:uid="{00000000-0005-0000-0000-00000C130000}"/>
    <cellStyle name="Table 5" xfId="5478" xr:uid="{00000000-0005-0000-0000-00000D130000}"/>
    <cellStyle name="Table 5 2" xfId="4809" xr:uid="{00000000-0005-0000-0000-00000E130000}"/>
    <cellStyle name="Table 5 3" xfId="4811" xr:uid="{00000000-0005-0000-0000-00000F130000}"/>
    <cellStyle name="Table 6" xfId="5479" xr:uid="{00000000-0005-0000-0000-000010130000}"/>
    <cellStyle name="Table 6 2" xfId="4813" xr:uid="{00000000-0005-0000-0000-000011130000}"/>
    <cellStyle name="Table 6 3" xfId="4815" xr:uid="{00000000-0005-0000-0000-000012130000}"/>
    <cellStyle name="Table 7" xfId="5480" xr:uid="{00000000-0005-0000-0000-000013130000}"/>
    <cellStyle name="Table 7 2" xfId="4818" xr:uid="{00000000-0005-0000-0000-000014130000}"/>
    <cellStyle name="Table 7 3" xfId="4820" xr:uid="{00000000-0005-0000-0000-000015130000}"/>
    <cellStyle name="Table 8" xfId="4859" xr:uid="{00000000-0005-0000-0000-000016130000}"/>
    <cellStyle name="Table 8 2" xfId="4824" xr:uid="{00000000-0005-0000-0000-000017130000}"/>
    <cellStyle name="Table 8 3" xfId="4827" xr:uid="{00000000-0005-0000-0000-000018130000}"/>
    <cellStyle name="Table 9" xfId="4861" xr:uid="{00000000-0005-0000-0000-000019130000}"/>
    <cellStyle name="Table Head" xfId="5481" xr:uid="{00000000-0005-0000-0000-00001A130000}"/>
    <cellStyle name="Table Source" xfId="5483" xr:uid="{00000000-0005-0000-0000-00001B130000}"/>
    <cellStyle name="Table Text" xfId="5484" xr:uid="{00000000-0005-0000-0000-00001C130000}"/>
    <cellStyle name="Table Title" xfId="5485" xr:uid="{00000000-0005-0000-0000-00001D130000}"/>
    <cellStyle name="Table Units" xfId="5486" xr:uid="{00000000-0005-0000-0000-00001E130000}"/>
    <cellStyle name="Text" xfId="4441" xr:uid="{00000000-0005-0000-0000-00001F130000}"/>
    <cellStyle name="Text 1" xfId="3635" xr:uid="{00000000-0005-0000-0000-000020130000}"/>
    <cellStyle name="Text 2" xfId="3637" xr:uid="{00000000-0005-0000-0000-000021130000}"/>
    <cellStyle name="Text Head 1" xfId="5487" xr:uid="{00000000-0005-0000-0000-000022130000}"/>
    <cellStyle name="Text Head 2" xfId="5488" xr:uid="{00000000-0005-0000-0000-000023130000}"/>
    <cellStyle name="Text Indent 1" xfId="3403" xr:uid="{00000000-0005-0000-0000-000024130000}"/>
    <cellStyle name="Text Indent 2" xfId="245" xr:uid="{00000000-0005-0000-0000-000025130000}"/>
    <cellStyle name="Text Indent A" xfId="5490" xr:uid="{00000000-0005-0000-0000-000026130000}"/>
    <cellStyle name="Text Indent B" xfId="5492" xr:uid="{00000000-0005-0000-0000-000027130000}"/>
    <cellStyle name="Text Indent C" xfId="5493" xr:uid="{00000000-0005-0000-0000-000028130000}"/>
    <cellStyle name="Text_K" xfId="1940" xr:uid="{00000000-0005-0000-0000-000029130000}"/>
    <cellStyle name="þ_x001d_ðK&amp;‚ý»&amp;{ý_x000b__x0008_n_x0008_B_x0009__x0007__x0001__x0001_" xfId="5494" xr:uid="{00000000-0005-0000-0000-00002A130000}"/>
    <cellStyle name="Tickmark" xfId="5495" xr:uid="{00000000-0005-0000-0000-00002B130000}"/>
    <cellStyle name="Times New Roman" xfId="1123" xr:uid="{00000000-0005-0000-0000-00002C130000}"/>
    <cellStyle name="Timing Schedule" xfId="5496" xr:uid="{00000000-0005-0000-0000-00002D130000}"/>
    <cellStyle name="Timing Schedule 2" xfId="5497" xr:uid="{00000000-0005-0000-0000-00002E130000}"/>
    <cellStyle name="Title 10" xfId="5229" xr:uid="{00000000-0005-0000-0000-00002F130000}"/>
    <cellStyle name="Title 11" xfId="5235" xr:uid="{00000000-0005-0000-0000-000030130000}"/>
    <cellStyle name="Title 12" xfId="1664" xr:uid="{00000000-0005-0000-0000-000031130000}"/>
    <cellStyle name="Title 13" xfId="1671" xr:uid="{00000000-0005-0000-0000-000032130000}"/>
    <cellStyle name="Title 14" xfId="5397" xr:uid="{00000000-0005-0000-0000-000033130000}"/>
    <cellStyle name="Title 15" xfId="5401" xr:uid="{00000000-0005-0000-0000-000034130000}"/>
    <cellStyle name="Title 16" xfId="5404" xr:uid="{00000000-0005-0000-0000-000035130000}"/>
    <cellStyle name="Title 17" xfId="3095" xr:uid="{00000000-0005-0000-0000-000036130000}"/>
    <cellStyle name="Title 2" xfId="324" xr:uid="{00000000-0005-0000-0000-000037130000}"/>
    <cellStyle name="Title 3" xfId="3347" xr:uid="{00000000-0005-0000-0000-000038130000}"/>
    <cellStyle name="Title 4" xfId="1736" xr:uid="{00000000-0005-0000-0000-000039130000}"/>
    <cellStyle name="Title 5" xfId="1746" xr:uid="{00000000-0005-0000-0000-00003A130000}"/>
    <cellStyle name="Title 6" xfId="1750" xr:uid="{00000000-0005-0000-0000-00003B130000}"/>
    <cellStyle name="Title 7" xfId="1754" xr:uid="{00000000-0005-0000-0000-00003C130000}"/>
    <cellStyle name="Title 8" xfId="3497" xr:uid="{00000000-0005-0000-0000-00003D130000}"/>
    <cellStyle name="Title 9" xfId="4531" xr:uid="{00000000-0005-0000-0000-00003E130000}"/>
    <cellStyle name="TOC 1" xfId="5498" xr:uid="{00000000-0005-0000-0000-00003F130000}"/>
    <cellStyle name="TOC 2" xfId="5499" xr:uid="{00000000-0005-0000-0000-000040130000}"/>
    <cellStyle name="Total 10" xfId="5500" xr:uid="{00000000-0005-0000-0000-000041130000}"/>
    <cellStyle name="Total 10 2" xfId="2024" xr:uid="{00000000-0005-0000-0000-000042130000}"/>
    <cellStyle name="Total 11" xfId="5501" xr:uid="{00000000-0005-0000-0000-000043130000}"/>
    <cellStyle name="Total 11 2" xfId="2057" xr:uid="{00000000-0005-0000-0000-000044130000}"/>
    <cellStyle name="Total 12" xfId="5502" xr:uid="{00000000-0005-0000-0000-000045130000}"/>
    <cellStyle name="Total 12 2" xfId="2087" xr:uid="{00000000-0005-0000-0000-000046130000}"/>
    <cellStyle name="Total 13" xfId="5503" xr:uid="{00000000-0005-0000-0000-000047130000}"/>
    <cellStyle name="Total 13 2" xfId="2110" xr:uid="{00000000-0005-0000-0000-000048130000}"/>
    <cellStyle name="Total 14" xfId="5504" xr:uid="{00000000-0005-0000-0000-000049130000}"/>
    <cellStyle name="Total 14 2" xfId="2121" xr:uid="{00000000-0005-0000-0000-00004A130000}"/>
    <cellStyle name="Total 15" xfId="5505" xr:uid="{00000000-0005-0000-0000-00004B130000}"/>
    <cellStyle name="Total 15 2" xfId="5506" xr:uid="{00000000-0005-0000-0000-00004C130000}"/>
    <cellStyle name="Total 16" xfId="5507" xr:uid="{00000000-0005-0000-0000-00004D130000}"/>
    <cellStyle name="Total 16 2" xfId="5508" xr:uid="{00000000-0005-0000-0000-00004E130000}"/>
    <cellStyle name="Total 17" xfId="5509" xr:uid="{00000000-0005-0000-0000-00004F130000}"/>
    <cellStyle name="Total 17 2" xfId="5510" xr:uid="{00000000-0005-0000-0000-000050130000}"/>
    <cellStyle name="Total 2" xfId="5511" xr:uid="{00000000-0005-0000-0000-000051130000}"/>
    <cellStyle name="Total 2 2" xfId="5512" xr:uid="{00000000-0005-0000-0000-000052130000}"/>
    <cellStyle name="Total 2 2 2" xfId="5513" xr:uid="{00000000-0005-0000-0000-000053130000}"/>
    <cellStyle name="Total 3" xfId="5514" xr:uid="{00000000-0005-0000-0000-000054130000}"/>
    <cellStyle name="Total 3 2" xfId="1553" xr:uid="{00000000-0005-0000-0000-000055130000}"/>
    <cellStyle name="Total 3 2 2" xfId="1555" xr:uid="{00000000-0005-0000-0000-000056130000}"/>
    <cellStyle name="Total 4" xfId="5515" xr:uid="{00000000-0005-0000-0000-000057130000}"/>
    <cellStyle name="Total 4 2" xfId="1566" xr:uid="{00000000-0005-0000-0000-000058130000}"/>
    <cellStyle name="Total 5" xfId="5516" xr:uid="{00000000-0005-0000-0000-000059130000}"/>
    <cellStyle name="Total 5 2" xfId="1580" xr:uid="{00000000-0005-0000-0000-00005A130000}"/>
    <cellStyle name="Total 6" xfId="5517" xr:uid="{00000000-0005-0000-0000-00005B130000}"/>
    <cellStyle name="Total 6 2" xfId="98" xr:uid="{00000000-0005-0000-0000-00005C130000}"/>
    <cellStyle name="Total 7" xfId="5518" xr:uid="{00000000-0005-0000-0000-00005D130000}"/>
    <cellStyle name="Total 7 2" xfId="1605" xr:uid="{00000000-0005-0000-0000-00005E130000}"/>
    <cellStyle name="Total 8" xfId="5519" xr:uid="{00000000-0005-0000-0000-00005F130000}"/>
    <cellStyle name="Total 8 2" xfId="4689" xr:uid="{00000000-0005-0000-0000-000060130000}"/>
    <cellStyle name="Total 9" xfId="996" xr:uid="{00000000-0005-0000-0000-000061130000}"/>
    <cellStyle name="Total 9 2" xfId="5520" xr:uid="{00000000-0005-0000-0000-000062130000}"/>
    <cellStyle name="turns the number of whole workdays between two dateœ" xfId="5522" xr:uid="{00000000-0005-0000-0000-000063130000}"/>
    <cellStyle name="Tusental_A-listan (fixad)" xfId="2841" xr:uid="{00000000-0005-0000-0000-000064130000}"/>
    <cellStyle name="UR" xfId="5523" xr:uid="{00000000-0005-0000-0000-000065130000}"/>
    <cellStyle name="Valuta_NPV" xfId="5524" xr:uid="{00000000-0005-0000-0000-000066130000}"/>
    <cellStyle name="Valuutta_BINV" xfId="5059" xr:uid="{00000000-0005-0000-0000-000067130000}"/>
    <cellStyle name="Warning Text 10" xfId="5525" xr:uid="{00000000-0005-0000-0000-000068130000}"/>
    <cellStyle name="Warning Text 11" xfId="5482" xr:uid="{00000000-0005-0000-0000-000069130000}"/>
    <cellStyle name="Warning Text 12" xfId="5526" xr:uid="{00000000-0005-0000-0000-00006A130000}"/>
    <cellStyle name="Warning Text 13" xfId="5527" xr:uid="{00000000-0005-0000-0000-00006B130000}"/>
    <cellStyle name="Warning Text 14" xfId="5528" xr:uid="{00000000-0005-0000-0000-00006C130000}"/>
    <cellStyle name="Warning Text 15" xfId="4381" xr:uid="{00000000-0005-0000-0000-00006D130000}"/>
    <cellStyle name="Warning Text 16" xfId="4397" xr:uid="{00000000-0005-0000-0000-00006E130000}"/>
    <cellStyle name="Warning Text 17" xfId="1145" xr:uid="{00000000-0005-0000-0000-00006F130000}"/>
    <cellStyle name="Warning Text 2" xfId="5530" xr:uid="{00000000-0005-0000-0000-000070130000}"/>
    <cellStyle name="Warning Text 3" xfId="5531" xr:uid="{00000000-0005-0000-0000-000071130000}"/>
    <cellStyle name="Warning Text 4" xfId="5532" xr:uid="{00000000-0005-0000-0000-000072130000}"/>
    <cellStyle name="Warning Text 5" xfId="5533" xr:uid="{00000000-0005-0000-0000-000073130000}"/>
    <cellStyle name="Warning Text 6" xfId="5534" xr:uid="{00000000-0005-0000-0000-000074130000}"/>
    <cellStyle name="Warning Text 7" xfId="410" xr:uid="{00000000-0005-0000-0000-000075130000}"/>
    <cellStyle name="Warning Text 8" xfId="5535" xr:uid="{00000000-0005-0000-0000-000076130000}"/>
    <cellStyle name="Warning Text 9" xfId="2039" xr:uid="{00000000-0005-0000-0000-000077130000}"/>
    <cellStyle name="WHead - Style2" xfId="5415" xr:uid="{00000000-0005-0000-0000-000078130000}"/>
    <cellStyle name="Wไhrung [0]_35ERI8T2gbIEMixb4v26icuOo" xfId="5536" xr:uid="{00000000-0005-0000-0000-000079130000}"/>
    <cellStyle name="Wไhrung_35ERI8T2gbIEMixb4v26icuOo" xfId="5537" xr:uid="{00000000-0005-0000-0000-00007A130000}"/>
    <cellStyle name="เครื่องหมายจุลภาค [0]_1" xfId="5634" xr:uid="{00000000-0005-0000-0000-00007B130000}"/>
    <cellStyle name="เครื่องหมายจุลภาค 10" xfId="5635" xr:uid="{00000000-0005-0000-0000-00007C130000}"/>
    <cellStyle name="เครื่องหมายจุลภาค 2" xfId="5636" xr:uid="{00000000-0005-0000-0000-00007D130000}"/>
    <cellStyle name="เครื่องหมายจุลภาค 2 2" xfId="5637" xr:uid="{00000000-0005-0000-0000-00007E130000}"/>
    <cellStyle name="เครื่องหมายจุลภาค 2 3" xfId="1922" xr:uid="{00000000-0005-0000-0000-00007F130000}"/>
    <cellStyle name="เครื่องหมายจุลภาค 2 4" xfId="1936" xr:uid="{00000000-0005-0000-0000-000080130000}"/>
    <cellStyle name="เครื่องหมายจุลภาค 2_ING TBF LEAD 08" xfId="5638" xr:uid="{00000000-0005-0000-0000-000081130000}"/>
    <cellStyle name="เครื่องหมายจุลภาค 3" xfId="5639" xr:uid="{00000000-0005-0000-0000-000082130000}"/>
    <cellStyle name="เครื่องหมายจุลภาค 3 2" xfId="5640" xr:uid="{00000000-0005-0000-0000-000083130000}"/>
    <cellStyle name="เครื่องหมายจุลภาค 3 2 2" xfId="1446" xr:uid="{00000000-0005-0000-0000-000084130000}"/>
    <cellStyle name="เครื่องหมายจุลภาค 3 3" xfId="5641" xr:uid="{00000000-0005-0000-0000-000085130000}"/>
    <cellStyle name="เครื่องหมายจุลภาค 3_ING TBF LEAD 08" xfId="2553" xr:uid="{00000000-0005-0000-0000-000086130000}"/>
    <cellStyle name="เครื่องหมายจุลภาค 4" xfId="5642" xr:uid="{00000000-0005-0000-0000-000087130000}"/>
    <cellStyle name="เครื่องหมายจุลภาค 4 2" xfId="5643" xr:uid="{00000000-0005-0000-0000-000088130000}"/>
    <cellStyle name="เครื่องหมายจุลภาค 5" xfId="5644" xr:uid="{00000000-0005-0000-0000-000089130000}"/>
    <cellStyle name="เครื่องหมายจุลภาค 5 2" xfId="1269" xr:uid="{00000000-0005-0000-0000-00008A130000}"/>
    <cellStyle name="เครื่องหมายจุลภาค 5 3" xfId="5645" xr:uid="{00000000-0005-0000-0000-00008B130000}"/>
    <cellStyle name="เครื่องหมายจุลภาค 5_SAN LEAD-08.." xfId="5567" xr:uid="{00000000-0005-0000-0000-00008C130000}"/>
    <cellStyle name="เครื่องหมายจุลภาค 6" xfId="5646" xr:uid="{00000000-0005-0000-0000-00008D130000}"/>
    <cellStyle name="เครื่องหมายจุลภาค 6 2" xfId="5647" xr:uid="{00000000-0005-0000-0000-00008E130000}"/>
    <cellStyle name="เครื่องหมายจุลภาค 7" xfId="5648" xr:uid="{00000000-0005-0000-0000-00008F130000}"/>
    <cellStyle name="เครื่องหมายจุลภาค 7 2" xfId="5047" xr:uid="{00000000-0005-0000-0000-000090130000}"/>
    <cellStyle name="เครื่องหมายจุลภาค 7 3" xfId="5050" xr:uid="{00000000-0005-0000-0000-000091130000}"/>
    <cellStyle name="เครื่องหมายจุลภาค 7_TISCO ทรัพย์สมดุล lead 08" xfId="5649" xr:uid="{00000000-0005-0000-0000-000092130000}"/>
    <cellStyle name="เครื่องหมายจุลภาค 8" xfId="5650" xr:uid="{00000000-0005-0000-0000-000093130000}"/>
    <cellStyle name="เครื่องหมายจุลภาค 8 2" xfId="5651" xr:uid="{00000000-0005-0000-0000-000094130000}"/>
    <cellStyle name="เครื่องหมายจุลภาค_1" xfId="5652" xr:uid="{00000000-0005-0000-0000-000095130000}"/>
    <cellStyle name="เครื่องหมายสกุลเงิน [0]_1" xfId="4175" xr:uid="{00000000-0005-0000-0000-000096130000}"/>
    <cellStyle name="เครื่องหมายสกุลเงิน_1" xfId="2067" xr:uid="{00000000-0005-0000-0000-000097130000}"/>
    <cellStyle name="เชื่อมโยงหลายมิติ" xfId="1171" xr:uid="{00000000-0005-0000-0000-000098130000}"/>
    <cellStyle name="เชื่อมโยงหลายมิติ 2" xfId="1179" xr:uid="{00000000-0005-0000-0000-000099130000}"/>
    <cellStyle name="เชื่อมโยงหลายมิติ 3" xfId="321" xr:uid="{00000000-0005-0000-0000-00009A130000}"/>
    <cellStyle name="เชื่อมโยงหลายมิติ_งบการเงิน Q3'54 31.10.54 9.37น." xfId="5668" xr:uid="{00000000-0005-0000-0000-00009B130000}"/>
    <cellStyle name="เซลล์ตรวจสอบ 10" xfId="5669" xr:uid="{00000000-0005-0000-0000-00009C130000}"/>
    <cellStyle name="เซลล์ตรวจสอบ 10 2" xfId="5670" xr:uid="{00000000-0005-0000-0000-00009D130000}"/>
    <cellStyle name="เซลล์ตรวจสอบ 10 3" xfId="5671" xr:uid="{00000000-0005-0000-0000-00009E130000}"/>
    <cellStyle name="เซลล์ตรวจสอบ 10 4" xfId="1721" xr:uid="{00000000-0005-0000-0000-00009F130000}"/>
    <cellStyle name="เซลล์ตรวจสอบ 11" xfId="5672" xr:uid="{00000000-0005-0000-0000-0000A0130000}"/>
    <cellStyle name="เซลล์ตรวจสอบ 11 2" xfId="5673" xr:uid="{00000000-0005-0000-0000-0000A1130000}"/>
    <cellStyle name="เซลล์ตรวจสอบ 11 3" xfId="5674" xr:uid="{00000000-0005-0000-0000-0000A2130000}"/>
    <cellStyle name="เซลล์ตรวจสอบ 11 4" xfId="5675" xr:uid="{00000000-0005-0000-0000-0000A3130000}"/>
    <cellStyle name="เซลล์ตรวจสอบ 12" xfId="5676" xr:uid="{00000000-0005-0000-0000-0000A4130000}"/>
    <cellStyle name="เซลล์ตรวจสอบ 12 2" xfId="5038" xr:uid="{00000000-0005-0000-0000-0000A5130000}"/>
    <cellStyle name="เซลล์ตรวจสอบ 12 3" xfId="5040" xr:uid="{00000000-0005-0000-0000-0000A6130000}"/>
    <cellStyle name="เซลล์ตรวจสอบ 12 4" xfId="5042" xr:uid="{00000000-0005-0000-0000-0000A7130000}"/>
    <cellStyle name="เซลล์ตรวจสอบ 13" xfId="5678" xr:uid="{00000000-0005-0000-0000-0000A8130000}"/>
    <cellStyle name="เซลล์ตรวจสอบ 13 2" xfId="5679" xr:uid="{00000000-0005-0000-0000-0000A9130000}"/>
    <cellStyle name="เซลล์ตรวจสอบ 13 3" xfId="5680" xr:uid="{00000000-0005-0000-0000-0000AA130000}"/>
    <cellStyle name="เซลล์ตรวจสอบ 13 4" xfId="5681" xr:uid="{00000000-0005-0000-0000-0000AB130000}"/>
    <cellStyle name="เซลล์ตรวจสอบ 14" xfId="392" xr:uid="{00000000-0005-0000-0000-0000AC130000}"/>
    <cellStyle name="เซลล์ตรวจสอบ 14 2" xfId="5682" xr:uid="{00000000-0005-0000-0000-0000AD130000}"/>
    <cellStyle name="เซลล์ตรวจสอบ 14 3" xfId="5683" xr:uid="{00000000-0005-0000-0000-0000AE130000}"/>
    <cellStyle name="เซลล์ตรวจสอบ 14 4" xfId="5684" xr:uid="{00000000-0005-0000-0000-0000AF130000}"/>
    <cellStyle name="เซลล์ตรวจสอบ 15" xfId="5687" xr:uid="{00000000-0005-0000-0000-0000B0130000}"/>
    <cellStyle name="เซลล์ตรวจสอบ 15 2" xfId="5688" xr:uid="{00000000-0005-0000-0000-0000B1130000}"/>
    <cellStyle name="เซลล์ตรวจสอบ 15 3" xfId="5689" xr:uid="{00000000-0005-0000-0000-0000B2130000}"/>
    <cellStyle name="เซลล์ตรวจสอบ 15 4" xfId="5690" xr:uid="{00000000-0005-0000-0000-0000B3130000}"/>
    <cellStyle name="เซลล์ตรวจสอบ 16" xfId="5692" xr:uid="{00000000-0005-0000-0000-0000B4130000}"/>
    <cellStyle name="เซลล์ตรวจสอบ 16 2" xfId="3954" xr:uid="{00000000-0005-0000-0000-0000B5130000}"/>
    <cellStyle name="เซลล์ตรวจสอบ 16 3" xfId="3964" xr:uid="{00000000-0005-0000-0000-0000B6130000}"/>
    <cellStyle name="เซลล์ตรวจสอบ 16 4" xfId="4327" xr:uid="{00000000-0005-0000-0000-0000B7130000}"/>
    <cellStyle name="เซลล์ตรวจสอบ 17" xfId="5694" xr:uid="{00000000-0005-0000-0000-0000B8130000}"/>
    <cellStyle name="เซลล์ตรวจสอบ 17 2" xfId="4568" xr:uid="{00000000-0005-0000-0000-0000B9130000}"/>
    <cellStyle name="เซลล์ตรวจสอบ 17 3" xfId="4570" xr:uid="{00000000-0005-0000-0000-0000BA130000}"/>
    <cellStyle name="เซลล์ตรวจสอบ 17 4" xfId="5695" xr:uid="{00000000-0005-0000-0000-0000BB130000}"/>
    <cellStyle name="เซลล์ตรวจสอบ 18" xfId="720" xr:uid="{00000000-0005-0000-0000-0000BC130000}"/>
    <cellStyle name="เซลล์ตรวจสอบ 18 2" xfId="5696" xr:uid="{00000000-0005-0000-0000-0000BD130000}"/>
    <cellStyle name="เซลล์ตรวจสอบ 18 3" xfId="5697" xr:uid="{00000000-0005-0000-0000-0000BE130000}"/>
    <cellStyle name="เซลล์ตรวจสอบ 18 4" xfId="5698" xr:uid="{00000000-0005-0000-0000-0000BF130000}"/>
    <cellStyle name="เซลล์ตรวจสอบ 19" xfId="734" xr:uid="{00000000-0005-0000-0000-0000C0130000}"/>
    <cellStyle name="เซลล์ตรวจสอบ 19 2" xfId="5677" xr:uid="{00000000-0005-0000-0000-0000C1130000}"/>
    <cellStyle name="เซลล์ตรวจสอบ 19 3" xfId="391" xr:uid="{00000000-0005-0000-0000-0000C2130000}"/>
    <cellStyle name="เซลล์ตรวจสอบ 19 4" xfId="5686" xr:uid="{00000000-0005-0000-0000-0000C3130000}"/>
    <cellStyle name="เซลล์ตรวจสอบ 2" xfId="4736" xr:uid="{00000000-0005-0000-0000-0000C4130000}"/>
    <cellStyle name="เซลล์ตรวจสอบ 2 10" xfId="5699" xr:uid="{00000000-0005-0000-0000-0000C5130000}"/>
    <cellStyle name="เซลล์ตรวจสอบ 2 11" xfId="5700" xr:uid="{00000000-0005-0000-0000-0000C6130000}"/>
    <cellStyle name="เซลล์ตรวจสอบ 2 12" xfId="5701" xr:uid="{00000000-0005-0000-0000-0000C7130000}"/>
    <cellStyle name="เซลล์ตรวจสอบ 2 2" xfId="5702" xr:uid="{00000000-0005-0000-0000-0000C8130000}"/>
    <cellStyle name="เซลล์ตรวจสอบ 2 2 2" xfId="5703" xr:uid="{00000000-0005-0000-0000-0000C9130000}"/>
    <cellStyle name="เซลล์ตรวจสอบ 2 2 3" xfId="5704" xr:uid="{00000000-0005-0000-0000-0000CA130000}"/>
    <cellStyle name="เซลล์ตรวจสอบ 2 2 4" xfId="497" xr:uid="{00000000-0005-0000-0000-0000CB130000}"/>
    <cellStyle name="เซลล์ตรวจสอบ 2 3" xfId="5705" xr:uid="{00000000-0005-0000-0000-0000CC130000}"/>
    <cellStyle name="เซลล์ตรวจสอบ 2 3 2" xfId="5706" xr:uid="{00000000-0005-0000-0000-0000CD130000}"/>
    <cellStyle name="เซลล์ตรวจสอบ 2 3 3" xfId="5707" xr:uid="{00000000-0005-0000-0000-0000CE130000}"/>
    <cellStyle name="เซลล์ตรวจสอบ 2 3 4" xfId="5708" xr:uid="{00000000-0005-0000-0000-0000CF130000}"/>
    <cellStyle name="เซลล์ตรวจสอบ 2 4" xfId="5709" xr:uid="{00000000-0005-0000-0000-0000D0130000}"/>
    <cellStyle name="เซลล์ตรวจสอบ 2 4 2" xfId="5710" xr:uid="{00000000-0005-0000-0000-0000D1130000}"/>
    <cellStyle name="เซลล์ตรวจสอบ 2 4 3" xfId="5711" xr:uid="{00000000-0005-0000-0000-0000D2130000}"/>
    <cellStyle name="เซลล์ตรวจสอบ 2 4 4" xfId="5712" xr:uid="{00000000-0005-0000-0000-0000D3130000}"/>
    <cellStyle name="เซลล์ตรวจสอบ 2 5" xfId="3922" xr:uid="{00000000-0005-0000-0000-0000D4130000}"/>
    <cellStyle name="เซลล์ตรวจสอบ 2 5 2" xfId="3924" xr:uid="{00000000-0005-0000-0000-0000D5130000}"/>
    <cellStyle name="เซลล์ตรวจสอบ 2 5 3" xfId="5713" xr:uid="{00000000-0005-0000-0000-0000D6130000}"/>
    <cellStyle name="เซลล์ตรวจสอบ 2 5 4" xfId="5714" xr:uid="{00000000-0005-0000-0000-0000D7130000}"/>
    <cellStyle name="เซลล์ตรวจสอบ 2 6" xfId="5715" xr:uid="{00000000-0005-0000-0000-0000D8130000}"/>
    <cellStyle name="เซลล์ตรวจสอบ 2 6 2" xfId="3329" xr:uid="{00000000-0005-0000-0000-0000D9130000}"/>
    <cellStyle name="เซลล์ตรวจสอบ 2 6 3" xfId="3333" xr:uid="{00000000-0005-0000-0000-0000DA130000}"/>
    <cellStyle name="เซลล์ตรวจสอบ 2 6 4" xfId="3337" xr:uid="{00000000-0005-0000-0000-0000DB130000}"/>
    <cellStyle name="เซลล์ตรวจสอบ 2 7" xfId="5716" xr:uid="{00000000-0005-0000-0000-0000DC130000}"/>
    <cellStyle name="เซลล์ตรวจสอบ 2 7 2" xfId="5717" xr:uid="{00000000-0005-0000-0000-0000DD130000}"/>
    <cellStyle name="เซลล์ตรวจสอบ 2 7 3" xfId="5718" xr:uid="{00000000-0005-0000-0000-0000DE130000}"/>
    <cellStyle name="เซลล์ตรวจสอบ 2 7 4" xfId="5719" xr:uid="{00000000-0005-0000-0000-0000DF130000}"/>
    <cellStyle name="เซลล์ตรวจสอบ 2 8" xfId="5720" xr:uid="{00000000-0005-0000-0000-0000E0130000}"/>
    <cellStyle name="เซลล์ตรวจสอบ 2 8 2" xfId="5721" xr:uid="{00000000-0005-0000-0000-0000E1130000}"/>
    <cellStyle name="เซลล์ตรวจสอบ 2 8 3" xfId="5722" xr:uid="{00000000-0005-0000-0000-0000E2130000}"/>
    <cellStyle name="เซลล์ตรวจสอบ 2 8 4" xfId="5723" xr:uid="{00000000-0005-0000-0000-0000E3130000}"/>
    <cellStyle name="เซลล์ตรวจสอบ 2 9" xfId="5724" xr:uid="{00000000-0005-0000-0000-0000E4130000}"/>
    <cellStyle name="เซลล์ตรวจสอบ 2 9 2" xfId="5725" xr:uid="{00000000-0005-0000-0000-0000E5130000}"/>
    <cellStyle name="เซลล์ตรวจสอบ 2 9 3" xfId="5726" xr:uid="{00000000-0005-0000-0000-0000E6130000}"/>
    <cellStyle name="เซลล์ตรวจสอบ 2 9 4" xfId="5727" xr:uid="{00000000-0005-0000-0000-0000E7130000}"/>
    <cellStyle name="เซลล์ตรวจสอบ 20" xfId="5685" xr:uid="{00000000-0005-0000-0000-0000E8130000}"/>
    <cellStyle name="เซลล์ตรวจสอบ 21" xfId="5691" xr:uid="{00000000-0005-0000-0000-0000E9130000}"/>
    <cellStyle name="เซลล์ตรวจสอบ 22" xfId="5693" xr:uid="{00000000-0005-0000-0000-0000EA130000}"/>
    <cellStyle name="เซลล์ตรวจสอบ 3" xfId="5728" xr:uid="{00000000-0005-0000-0000-0000EB130000}"/>
    <cellStyle name="เซลล์ตรวจสอบ 3 2" xfId="5334" xr:uid="{00000000-0005-0000-0000-0000EC130000}"/>
    <cellStyle name="เซลล์ตรวจสอบ 3 2 2" xfId="5729" xr:uid="{00000000-0005-0000-0000-0000ED130000}"/>
    <cellStyle name="เซลล์ตรวจสอบ 3 2 3" xfId="5730" xr:uid="{00000000-0005-0000-0000-0000EE130000}"/>
    <cellStyle name="เซลล์ตรวจสอบ 3 2 4" xfId="519" xr:uid="{00000000-0005-0000-0000-0000EF130000}"/>
    <cellStyle name="เซลล์ตรวจสอบ 3 3" xfId="5336" xr:uid="{00000000-0005-0000-0000-0000F0130000}"/>
    <cellStyle name="เซลล์ตรวจสอบ 3 3 2" xfId="5731" xr:uid="{00000000-0005-0000-0000-0000F1130000}"/>
    <cellStyle name="เซลล์ตรวจสอบ 3 3 3" xfId="5732" xr:uid="{00000000-0005-0000-0000-0000F2130000}"/>
    <cellStyle name="เซลล์ตรวจสอบ 3 3 4" xfId="5733" xr:uid="{00000000-0005-0000-0000-0000F3130000}"/>
    <cellStyle name="เซลล์ตรวจสอบ 3 4" xfId="5338" xr:uid="{00000000-0005-0000-0000-0000F4130000}"/>
    <cellStyle name="เซลล์ตรวจสอบ 3 5" xfId="5340" xr:uid="{00000000-0005-0000-0000-0000F5130000}"/>
    <cellStyle name="เซลล์ตรวจสอบ 3 6" xfId="5734" xr:uid="{00000000-0005-0000-0000-0000F6130000}"/>
    <cellStyle name="เซลล์ตรวจสอบ 4" xfId="5735" xr:uid="{00000000-0005-0000-0000-0000F7130000}"/>
    <cellStyle name="เซลล์ตรวจสอบ 4 2" xfId="4678" xr:uid="{00000000-0005-0000-0000-0000F8130000}"/>
    <cellStyle name="เซลล์ตรวจสอบ 4 2 2" xfId="3375" xr:uid="{00000000-0005-0000-0000-0000F9130000}"/>
    <cellStyle name="เซลล์ตรวจสอบ 4 2 3" xfId="3514" xr:uid="{00000000-0005-0000-0000-0000FA130000}"/>
    <cellStyle name="เซลล์ตรวจสอบ 4 2 4" xfId="313" xr:uid="{00000000-0005-0000-0000-0000FB130000}"/>
    <cellStyle name="เซลล์ตรวจสอบ 4 3" xfId="4680" xr:uid="{00000000-0005-0000-0000-0000FC130000}"/>
    <cellStyle name="เซลล์ตรวจสอบ 4 3 2" xfId="3378" xr:uid="{00000000-0005-0000-0000-0000FD130000}"/>
    <cellStyle name="เซลล์ตรวจสอบ 4 3 3" xfId="5736" xr:uid="{00000000-0005-0000-0000-0000FE130000}"/>
    <cellStyle name="เซลล์ตรวจสอบ 4 3 4" xfId="5737" xr:uid="{00000000-0005-0000-0000-0000FF130000}"/>
    <cellStyle name="เซลล์ตรวจสอบ 4 4" xfId="5738" xr:uid="{00000000-0005-0000-0000-000000140000}"/>
    <cellStyle name="เซลล์ตรวจสอบ 4 5" xfId="3878" xr:uid="{00000000-0005-0000-0000-000001140000}"/>
    <cellStyle name="เซลล์ตรวจสอบ 4 6" xfId="2976" xr:uid="{00000000-0005-0000-0000-000002140000}"/>
    <cellStyle name="เซลล์ตรวจสอบ 5" xfId="5739" xr:uid="{00000000-0005-0000-0000-000003140000}"/>
    <cellStyle name="เซลล์ตรวจสอบ 5 2" xfId="5740" xr:uid="{00000000-0005-0000-0000-000004140000}"/>
    <cellStyle name="เซลล์ตรวจสอบ 5 2 2" xfId="3420" xr:uid="{00000000-0005-0000-0000-000005140000}"/>
    <cellStyle name="เซลล์ตรวจสอบ 5 2 3" xfId="1240" xr:uid="{00000000-0005-0000-0000-000006140000}"/>
    <cellStyle name="เซลล์ตรวจสอบ 5 2 4" xfId="3633" xr:uid="{00000000-0005-0000-0000-000007140000}"/>
    <cellStyle name="เซลล์ตรวจสอบ 5 3" xfId="5741" xr:uid="{00000000-0005-0000-0000-000008140000}"/>
    <cellStyle name="เซลล์ตรวจสอบ 5 3 2" xfId="3424" xr:uid="{00000000-0005-0000-0000-000009140000}"/>
    <cellStyle name="เซลล์ตรวจสอบ 5 3 3" xfId="5743" xr:uid="{00000000-0005-0000-0000-00000A140000}"/>
    <cellStyle name="เซลล์ตรวจสอบ 5 3 4" xfId="5744" xr:uid="{00000000-0005-0000-0000-00000B140000}"/>
    <cellStyle name="เซลล์ตรวจสอบ 5 4" xfId="5745" xr:uid="{00000000-0005-0000-0000-00000C140000}"/>
    <cellStyle name="เซลล์ตรวจสอบ 5 5" xfId="3887" xr:uid="{00000000-0005-0000-0000-00000D140000}"/>
    <cellStyle name="เซลล์ตรวจสอบ 5 6" xfId="5746" xr:uid="{00000000-0005-0000-0000-00000E140000}"/>
    <cellStyle name="เซลล์ตรวจสอบ 6" xfId="5747" xr:uid="{00000000-0005-0000-0000-00000F140000}"/>
    <cellStyle name="เซลล์ตรวจสอบ 6 2" xfId="528" xr:uid="{00000000-0005-0000-0000-000010140000}"/>
    <cellStyle name="เซลล์ตรวจสอบ 6 2 2" xfId="531" xr:uid="{00000000-0005-0000-0000-000011140000}"/>
    <cellStyle name="เซลล์ตรวจสอบ 6 2 3" xfId="538" xr:uid="{00000000-0005-0000-0000-000012140000}"/>
    <cellStyle name="เซลล์ตรวจสอบ 6 2 4" xfId="5748" xr:uid="{00000000-0005-0000-0000-000013140000}"/>
    <cellStyle name="เซลล์ตรวจสอบ 6 3" xfId="541" xr:uid="{00000000-0005-0000-0000-000014140000}"/>
    <cellStyle name="เซลล์ตรวจสอบ 6 3 2" xfId="545" xr:uid="{00000000-0005-0000-0000-000015140000}"/>
    <cellStyle name="เซลล์ตรวจสอบ 6 3 3" xfId="555" xr:uid="{00000000-0005-0000-0000-000016140000}"/>
    <cellStyle name="เซลล์ตรวจสอบ 6 3 4" xfId="5749" xr:uid="{00000000-0005-0000-0000-000017140000}"/>
    <cellStyle name="เซลล์ตรวจสอบ 6 4" xfId="559" xr:uid="{00000000-0005-0000-0000-000018140000}"/>
    <cellStyle name="เซลล์ตรวจสอบ 6 5" xfId="575" xr:uid="{00000000-0005-0000-0000-000019140000}"/>
    <cellStyle name="เซลล์ตรวจสอบ 6 6" xfId="258" xr:uid="{00000000-0005-0000-0000-00001A140000}"/>
    <cellStyle name="เซลล์ตรวจสอบ 7" xfId="5750" xr:uid="{00000000-0005-0000-0000-00001B140000}"/>
    <cellStyle name="เซลล์ตรวจสอบ 7 2" xfId="868" xr:uid="{00000000-0005-0000-0000-00001C140000}"/>
    <cellStyle name="เซลล์ตรวจสอบ 7 3" xfId="880" xr:uid="{00000000-0005-0000-0000-00001D140000}"/>
    <cellStyle name="เซลล์ตรวจสอบ 7 4" xfId="130" xr:uid="{00000000-0005-0000-0000-00001E140000}"/>
    <cellStyle name="เซลล์ตรวจสอบ 8" xfId="5751" xr:uid="{00000000-0005-0000-0000-00001F140000}"/>
    <cellStyle name="เซลล์ตรวจสอบ 8 2" xfId="347" xr:uid="{00000000-0005-0000-0000-000020140000}"/>
    <cellStyle name="เซลล์ตรวจสอบ 8 3" xfId="1048" xr:uid="{00000000-0005-0000-0000-000021140000}"/>
    <cellStyle name="เซลล์ตรวจสอบ 8 4" xfId="1056" xr:uid="{00000000-0005-0000-0000-000022140000}"/>
    <cellStyle name="เซลล์ตรวจสอบ 9" xfId="5752" xr:uid="{00000000-0005-0000-0000-000023140000}"/>
    <cellStyle name="เซลล์ตรวจสอบ 9 2" xfId="1283" xr:uid="{00000000-0005-0000-0000-000024140000}"/>
    <cellStyle name="เซลล์ตรวจสอบ 9 3" xfId="1296" xr:uid="{00000000-0005-0000-0000-000025140000}"/>
    <cellStyle name="เซลล์ตรวจสอบ 9 4" xfId="1311" xr:uid="{00000000-0005-0000-0000-000026140000}"/>
    <cellStyle name="เซลล์ที่มีการเชื่อมโยง" xfId="5254" xr:uid="{00000000-0005-0000-0000-000027140000}"/>
    <cellStyle name="เซลล์ที่มีการเชื่อมโยง 10" xfId="1942" xr:uid="{00000000-0005-0000-0000-000028140000}"/>
    <cellStyle name="เซลล์ที่มีการเชื่อมโยง 10 2" xfId="5753" xr:uid="{00000000-0005-0000-0000-000029140000}"/>
    <cellStyle name="เซลล์ที่มีการเชื่อมโยง 10 3" xfId="5754" xr:uid="{00000000-0005-0000-0000-00002A140000}"/>
    <cellStyle name="เซลล์ที่มีการเชื่อมโยง 10 4" xfId="5755" xr:uid="{00000000-0005-0000-0000-00002B140000}"/>
    <cellStyle name="เซลล์ที่มีการเชื่อมโยง 11" xfId="5756" xr:uid="{00000000-0005-0000-0000-00002C140000}"/>
    <cellStyle name="เซลล์ที่มีการเชื่อมโยง 11 2" xfId="5473" xr:uid="{00000000-0005-0000-0000-00002D140000}"/>
    <cellStyle name="เซลล์ที่มีการเชื่อมโยง 11 3" xfId="5475" xr:uid="{00000000-0005-0000-0000-00002E140000}"/>
    <cellStyle name="เซลล์ที่มีการเชื่อมโยง 11 4" xfId="5477" xr:uid="{00000000-0005-0000-0000-00002F140000}"/>
    <cellStyle name="เซลล์ที่มีการเชื่อมโยง 12" xfId="5757" xr:uid="{00000000-0005-0000-0000-000030140000}"/>
    <cellStyle name="เซลล์ที่มีการเชื่อมโยง 12 2" xfId="5759" xr:uid="{00000000-0005-0000-0000-000031140000}"/>
    <cellStyle name="เซลล์ที่มีการเชื่อมโยง 12 3" xfId="5761" xr:uid="{00000000-0005-0000-0000-000032140000}"/>
    <cellStyle name="เซลล์ที่มีการเชื่อมโยง 12 4" xfId="5763" xr:uid="{00000000-0005-0000-0000-000033140000}"/>
    <cellStyle name="เซลล์ที่มีการเชื่อมโยง 13" xfId="5764" xr:uid="{00000000-0005-0000-0000-000034140000}"/>
    <cellStyle name="เซลล์ที่มีการเชื่อมโยง 13 2" xfId="5765" xr:uid="{00000000-0005-0000-0000-000035140000}"/>
    <cellStyle name="เซลล์ที่มีการเชื่อมโยง 13 3" xfId="5766" xr:uid="{00000000-0005-0000-0000-000036140000}"/>
    <cellStyle name="เซลล์ที่มีการเชื่อมโยง 13 4" xfId="5767" xr:uid="{00000000-0005-0000-0000-000037140000}"/>
    <cellStyle name="เซลล์ที่มีการเชื่อมโยง 14" xfId="5768" xr:uid="{00000000-0005-0000-0000-000038140000}"/>
    <cellStyle name="เซลล์ที่มีการเชื่อมโยง 14 2" xfId="5769" xr:uid="{00000000-0005-0000-0000-000039140000}"/>
    <cellStyle name="เซลล์ที่มีการเชื่อมโยง 14 3" xfId="145" xr:uid="{00000000-0005-0000-0000-00003A140000}"/>
    <cellStyle name="เซลล์ที่มีการเชื่อมโยง 14 4" xfId="5770" xr:uid="{00000000-0005-0000-0000-00003B140000}"/>
    <cellStyle name="เซลล์ที่มีการเชื่อมโยง 15" xfId="5772" xr:uid="{00000000-0005-0000-0000-00003C140000}"/>
    <cellStyle name="เซลล์ที่มีการเชื่อมโยง 15 2" xfId="5775" xr:uid="{00000000-0005-0000-0000-00003D140000}"/>
    <cellStyle name="เซลล์ที่มีการเชื่อมโยง 15 3" xfId="5778" xr:uid="{00000000-0005-0000-0000-00003E140000}"/>
    <cellStyle name="เซลล์ที่มีการเชื่อมโยง 15 4" xfId="5780" xr:uid="{00000000-0005-0000-0000-00003F140000}"/>
    <cellStyle name="เซลล์ที่มีการเชื่อมโยง 16" xfId="5782" xr:uid="{00000000-0005-0000-0000-000040140000}"/>
    <cellStyle name="เซลล์ที่มีการเชื่อมโยง 16 2" xfId="5783" xr:uid="{00000000-0005-0000-0000-000041140000}"/>
    <cellStyle name="เซลล์ที่มีการเชื่อมโยง 16 3" xfId="5784" xr:uid="{00000000-0005-0000-0000-000042140000}"/>
    <cellStyle name="เซลล์ที่มีการเชื่อมโยง 16 4" xfId="3667" xr:uid="{00000000-0005-0000-0000-000043140000}"/>
    <cellStyle name="เซลล์ที่มีการเชื่อมโยง 17" xfId="5787" xr:uid="{00000000-0005-0000-0000-000044140000}"/>
    <cellStyle name="เซลล์ที่มีการเชื่อมโยง 17 2" xfId="4851" xr:uid="{00000000-0005-0000-0000-000045140000}"/>
    <cellStyle name="เซลล์ที่มีการเชื่อมโยง 17 3" xfId="5788" xr:uid="{00000000-0005-0000-0000-000046140000}"/>
    <cellStyle name="เซลล์ที่มีการเชื่อมโยง 17 4" xfId="5789" xr:uid="{00000000-0005-0000-0000-000047140000}"/>
    <cellStyle name="เซลล์ที่มีการเชื่อมโยง 18" xfId="5792" xr:uid="{00000000-0005-0000-0000-000048140000}"/>
    <cellStyle name="เซลล์ที่มีการเชื่อมโยง 18 2" xfId="3699" xr:uid="{00000000-0005-0000-0000-000049140000}"/>
    <cellStyle name="เซลล์ที่มีการเชื่อมโยง 18 3" xfId="3703" xr:uid="{00000000-0005-0000-0000-00004A140000}"/>
    <cellStyle name="เซลล์ที่มีการเชื่อมโยง 18 4" xfId="3707" xr:uid="{00000000-0005-0000-0000-00004B140000}"/>
    <cellStyle name="เซลล์ที่มีการเชื่อมโยง 19" xfId="5794" xr:uid="{00000000-0005-0000-0000-00004C140000}"/>
    <cellStyle name="เซลล์ที่มีการเชื่อมโยง 19 2" xfId="5795" xr:uid="{00000000-0005-0000-0000-00004D140000}"/>
    <cellStyle name="เซลล์ที่มีการเชื่อมโยง 19 3" xfId="5796" xr:uid="{00000000-0005-0000-0000-00004E140000}"/>
    <cellStyle name="เซลล์ที่มีการเชื่อมโยง 19 4" xfId="5797" xr:uid="{00000000-0005-0000-0000-00004F140000}"/>
    <cellStyle name="เซลล์ที่มีการเชื่อมโยง 2" xfId="5257" xr:uid="{00000000-0005-0000-0000-000050140000}"/>
    <cellStyle name="เซลล์ที่มีการเชื่อมโยง 2 10" xfId="518" xr:uid="{00000000-0005-0000-0000-000051140000}"/>
    <cellStyle name="เซลล์ที่มีการเชื่อมโยง 2 11" xfId="4706" xr:uid="{00000000-0005-0000-0000-000052140000}"/>
    <cellStyle name="เซลล์ที่มีการเชื่อมโยง 2 12" xfId="4708" xr:uid="{00000000-0005-0000-0000-000053140000}"/>
    <cellStyle name="เซลล์ที่มีการเชื่อมโยง 2 2" xfId="5798" xr:uid="{00000000-0005-0000-0000-000054140000}"/>
    <cellStyle name="เซลล์ที่มีการเชื่อมโยง 2 2 2" xfId="2306" xr:uid="{00000000-0005-0000-0000-000055140000}"/>
    <cellStyle name="เซลล์ที่มีการเชื่อมโยง 2 2 3" xfId="2309" xr:uid="{00000000-0005-0000-0000-000056140000}"/>
    <cellStyle name="เซลล์ที่มีการเชื่อมโยง 2 2 4" xfId="5799" xr:uid="{00000000-0005-0000-0000-000057140000}"/>
    <cellStyle name="เซลล์ที่มีการเชื่อมโยง 2 3" xfId="2838" xr:uid="{00000000-0005-0000-0000-000058140000}"/>
    <cellStyle name="เซลล์ที่มีการเชื่อมโยง 2 3 2" xfId="44" xr:uid="{00000000-0005-0000-0000-000059140000}"/>
    <cellStyle name="เซลล์ที่มีการเชื่อมโยง 2 3 3" xfId="1562" xr:uid="{00000000-0005-0000-0000-00005A140000}"/>
    <cellStyle name="เซลล์ที่มีการเชื่อมโยง 2 3 4" xfId="3270" xr:uid="{00000000-0005-0000-0000-00005B140000}"/>
    <cellStyle name="เซลล์ที่มีการเชื่อมโยง 2 4" xfId="5800" xr:uid="{00000000-0005-0000-0000-00005C140000}"/>
    <cellStyle name="เซลล์ที่มีการเชื่อมโยง 2 4 2" xfId="2699" xr:uid="{00000000-0005-0000-0000-00005D140000}"/>
    <cellStyle name="เซลล์ที่มีการเชื่อมโยง 2 4 3" xfId="5455" xr:uid="{00000000-0005-0000-0000-00005E140000}"/>
    <cellStyle name="เซลล์ที่มีการเชื่อมโยง 2 4 4" xfId="5801" xr:uid="{00000000-0005-0000-0000-00005F140000}"/>
    <cellStyle name="เซลล์ที่มีการเชื่อมโยง 2 5" xfId="5802" xr:uid="{00000000-0005-0000-0000-000060140000}"/>
    <cellStyle name="เซลล์ที่มีการเชื่อมโยง 2 5 2" xfId="1164" xr:uid="{00000000-0005-0000-0000-000061140000}"/>
    <cellStyle name="เซลล์ที่มีการเชื่อมโยง 2 5 3" xfId="918" xr:uid="{00000000-0005-0000-0000-000062140000}"/>
    <cellStyle name="เซลล์ที่มีการเชื่อมโยง 2 5 4" xfId="931" xr:uid="{00000000-0005-0000-0000-000063140000}"/>
    <cellStyle name="เซลล์ที่มีการเชื่อมโยง 2 6" xfId="5803" xr:uid="{00000000-0005-0000-0000-000064140000}"/>
    <cellStyle name="เซลล์ที่มีการเชื่อมโยง 2 6 2" xfId="2703" xr:uid="{00000000-0005-0000-0000-000065140000}"/>
    <cellStyle name="เซลล์ที่มีการเชื่อมโยง 2 6 3" xfId="5804" xr:uid="{00000000-0005-0000-0000-000066140000}"/>
    <cellStyle name="เซลล์ที่มีการเชื่อมโยง 2 6 4" xfId="5805" xr:uid="{00000000-0005-0000-0000-000067140000}"/>
    <cellStyle name="เซลล์ที่มีการเชื่อมโยง 2 7" xfId="5806" xr:uid="{00000000-0005-0000-0000-000068140000}"/>
    <cellStyle name="เซลล์ที่มีการเชื่อมโยง 2 7 2" xfId="2707" xr:uid="{00000000-0005-0000-0000-000069140000}"/>
    <cellStyle name="เซลล์ที่มีการเชื่อมโยง 2 7 3" xfId="5807" xr:uid="{00000000-0005-0000-0000-00006A140000}"/>
    <cellStyle name="เซลล์ที่มีการเชื่อมโยง 2 7 4" xfId="2633" xr:uid="{00000000-0005-0000-0000-00006B140000}"/>
    <cellStyle name="เซลล์ที่มีการเชื่อมโยง 2 8" xfId="5808" xr:uid="{00000000-0005-0000-0000-00006C140000}"/>
    <cellStyle name="เซลล์ที่มีการเชื่อมโยง 2 8 2" xfId="2709" xr:uid="{00000000-0005-0000-0000-00006D140000}"/>
    <cellStyle name="เซลล์ที่มีการเชื่อมโยง 2 8 3" xfId="5809" xr:uid="{00000000-0005-0000-0000-00006E140000}"/>
    <cellStyle name="เซลล์ที่มีการเชื่อมโยง 2 8 4" xfId="5810" xr:uid="{00000000-0005-0000-0000-00006F140000}"/>
    <cellStyle name="เซลล์ที่มีการเชื่อมโยง 2 9" xfId="516" xr:uid="{00000000-0005-0000-0000-000070140000}"/>
    <cellStyle name="เซลล์ที่มีการเชื่อมโยง 2 9 2" xfId="612" xr:uid="{00000000-0005-0000-0000-000071140000}"/>
    <cellStyle name="เซลล์ที่มีการเชื่อมโยง 2 9 3" xfId="5811" xr:uid="{00000000-0005-0000-0000-000072140000}"/>
    <cellStyle name="เซลล์ที่มีการเชื่อมโยง 2 9 4" xfId="5812" xr:uid="{00000000-0005-0000-0000-000073140000}"/>
    <cellStyle name="เซลล์ที่มีการเชื่อมโยง 20" xfId="5771" xr:uid="{00000000-0005-0000-0000-000074140000}"/>
    <cellStyle name="เซลล์ที่มีการเชื่อมโยง 20 2" xfId="5774" xr:uid="{00000000-0005-0000-0000-000075140000}"/>
    <cellStyle name="เซลล์ที่มีการเชื่อมโยง 20 3" xfId="5777" xr:uid="{00000000-0005-0000-0000-000076140000}"/>
    <cellStyle name="เซลล์ที่มีการเชื่อมโยง 20 4" xfId="5779" xr:uid="{00000000-0005-0000-0000-000077140000}"/>
    <cellStyle name="เซลล์ที่มีการเชื่อมโยง 21" xfId="5781" xr:uid="{00000000-0005-0000-0000-000078140000}"/>
    <cellStyle name="เซลล์ที่มีการเชื่อมโยง 22" xfId="5786" xr:uid="{00000000-0005-0000-0000-000079140000}"/>
    <cellStyle name="เซลล์ที่มีการเชื่อมโยง 23" xfId="5791" xr:uid="{00000000-0005-0000-0000-00007A140000}"/>
    <cellStyle name="เซลล์ที่มีการเชื่อมโยง 3" xfId="5259" xr:uid="{00000000-0005-0000-0000-00007B140000}"/>
    <cellStyle name="เซลล์ที่มีการเชื่อมโยง 3 2" xfId="5813" xr:uid="{00000000-0005-0000-0000-00007C140000}"/>
    <cellStyle name="เซลล์ที่มีการเชื่อมโยง 3 2 2" xfId="5814" xr:uid="{00000000-0005-0000-0000-00007D140000}"/>
    <cellStyle name="เซลล์ที่มีการเชื่อมโยง 3 2 3" xfId="5815" xr:uid="{00000000-0005-0000-0000-00007E140000}"/>
    <cellStyle name="เซลล์ที่มีการเชื่อมโยง 3 2 4" xfId="4759" xr:uid="{00000000-0005-0000-0000-00007F140000}"/>
    <cellStyle name="เซลล์ที่มีการเชื่อมโยง 3 3" xfId="2840" xr:uid="{00000000-0005-0000-0000-000080140000}"/>
    <cellStyle name="เซลล์ที่มีการเชื่อมโยง 3 3 2" xfId="1570" xr:uid="{00000000-0005-0000-0000-000081140000}"/>
    <cellStyle name="เซลล์ที่มีการเชื่อมโยง 3 3 3" xfId="1088" xr:uid="{00000000-0005-0000-0000-000082140000}"/>
    <cellStyle name="เซลล์ที่มีการเชื่อมโยง 3 3 4" xfId="5816" xr:uid="{00000000-0005-0000-0000-000083140000}"/>
    <cellStyle name="เซลล์ที่มีการเชื่อมโยง 3 4" xfId="5817" xr:uid="{00000000-0005-0000-0000-000084140000}"/>
    <cellStyle name="เซลล์ที่มีการเชื่อมโยง 3 5" xfId="5818" xr:uid="{00000000-0005-0000-0000-000085140000}"/>
    <cellStyle name="เซลล์ที่มีการเชื่อมโยง 3 6" xfId="5819" xr:uid="{00000000-0005-0000-0000-000086140000}"/>
    <cellStyle name="เซลล์ที่มีการเชื่อมโยง 4" xfId="5820" xr:uid="{00000000-0005-0000-0000-000087140000}"/>
    <cellStyle name="เซลล์ที่มีการเชื่อมโยง 4 2" xfId="5821" xr:uid="{00000000-0005-0000-0000-000088140000}"/>
    <cellStyle name="เซลล์ที่มีการเชื่อมโยง 4 2 2" xfId="5785" xr:uid="{00000000-0005-0000-0000-000089140000}"/>
    <cellStyle name="เซลล์ที่มีการเชื่อมโยง 4 2 3" xfId="5790" xr:uid="{00000000-0005-0000-0000-00008A140000}"/>
    <cellStyle name="เซลล์ที่มีการเชื่อมโยง 4 2 4" xfId="5793" xr:uid="{00000000-0005-0000-0000-00008B140000}"/>
    <cellStyle name="เซลล์ที่มีการเชื่อมโยง 4 3" xfId="2847" xr:uid="{00000000-0005-0000-0000-00008C140000}"/>
    <cellStyle name="เซลล์ที่มีการเชื่อมโยง 4 3 2" xfId="1582" xr:uid="{00000000-0005-0000-0000-00008D140000}"/>
    <cellStyle name="เซลล์ที่มีการเชื่อมโยง 4 3 3" xfId="1585" xr:uid="{00000000-0005-0000-0000-00008E140000}"/>
    <cellStyle name="เซลล์ที่มีการเชื่อมโยง 4 3 4" xfId="4393" xr:uid="{00000000-0005-0000-0000-00008F140000}"/>
    <cellStyle name="เซลล์ที่มีการเชื่อมโยง 4 4" xfId="5822" xr:uid="{00000000-0005-0000-0000-000090140000}"/>
    <cellStyle name="เซลล์ที่มีการเชื่อมโยง 4 5" xfId="5823" xr:uid="{00000000-0005-0000-0000-000091140000}"/>
    <cellStyle name="เซลล์ที่มีการเชื่อมโยง 4 6" xfId="108" xr:uid="{00000000-0005-0000-0000-000092140000}"/>
    <cellStyle name="เซลล์ที่มีการเชื่อมโยง 5" xfId="5758" xr:uid="{00000000-0005-0000-0000-000093140000}"/>
    <cellStyle name="เซลล์ที่มีการเชื่อมโยง 5 2" xfId="5824" xr:uid="{00000000-0005-0000-0000-000094140000}"/>
    <cellStyle name="เซลล์ที่มีการเชื่อมโยง 5 2 2" xfId="5825" xr:uid="{00000000-0005-0000-0000-000095140000}"/>
    <cellStyle name="เซลล์ที่มีการเชื่อมโยง 5 2 3" xfId="8" xr:uid="{00000000-0005-0000-0000-000096140000}"/>
    <cellStyle name="เซลล์ที่มีการเชื่อมโยง 5 2 4" xfId="5826" xr:uid="{00000000-0005-0000-0000-000097140000}"/>
    <cellStyle name="เซลล์ที่มีการเชื่อมโยง 5 3" xfId="2853" xr:uid="{00000000-0005-0000-0000-000098140000}"/>
    <cellStyle name="เซลล์ที่มีการเชื่อมโยง 5 3 2" xfId="1592" xr:uid="{00000000-0005-0000-0000-000099140000}"/>
    <cellStyle name="เซลล์ที่มีการเชื่อมโยง 5 3 3" xfId="1595" xr:uid="{00000000-0005-0000-0000-00009A140000}"/>
    <cellStyle name="เซลล์ที่มีการเชื่อมโยง 5 3 4" xfId="1141" xr:uid="{00000000-0005-0000-0000-00009B140000}"/>
    <cellStyle name="เซลล์ที่มีการเชื่อมโยง 5 4" xfId="5827" xr:uid="{00000000-0005-0000-0000-00009C140000}"/>
    <cellStyle name="เซลล์ที่มีการเชื่อมโยง 5 5" xfId="5828" xr:uid="{00000000-0005-0000-0000-00009D140000}"/>
    <cellStyle name="เซลล์ที่มีการเชื่อมโยง 5 6" xfId="5829" xr:uid="{00000000-0005-0000-0000-00009E140000}"/>
    <cellStyle name="เซลล์ที่มีการเชื่อมโยง 6" xfId="5760" xr:uid="{00000000-0005-0000-0000-00009F140000}"/>
    <cellStyle name="เซลล์ที่มีการเชื่อมโยง 6 2" xfId="5830" xr:uid="{00000000-0005-0000-0000-0000A0140000}"/>
    <cellStyle name="เซลล์ที่มีการเชื่อมโยง 6 2 2" xfId="5216" xr:uid="{00000000-0005-0000-0000-0000A1140000}"/>
    <cellStyle name="เซลล์ที่มีการเชื่อมโยง 6 2 3" xfId="5831" xr:uid="{00000000-0005-0000-0000-0000A2140000}"/>
    <cellStyle name="เซลล์ที่มีการเชื่อมโยง 6 2 4" xfId="5832" xr:uid="{00000000-0005-0000-0000-0000A3140000}"/>
    <cellStyle name="เซลล์ที่มีการเชื่อมโยง 6 3" xfId="2860" xr:uid="{00000000-0005-0000-0000-0000A4140000}"/>
    <cellStyle name="เซลล์ที่มีการเชื่อมโยง 6 3 2" xfId="2863" xr:uid="{00000000-0005-0000-0000-0000A5140000}"/>
    <cellStyle name="เซลล์ที่มีการเชื่อมโยง 6 3 3" xfId="5833" xr:uid="{00000000-0005-0000-0000-0000A6140000}"/>
    <cellStyle name="เซลล์ที่มีการเชื่อมโยง 6 3 4" xfId="5834" xr:uid="{00000000-0005-0000-0000-0000A7140000}"/>
    <cellStyle name="เซลล์ที่มีการเชื่อมโยง 6 4" xfId="1669" xr:uid="{00000000-0005-0000-0000-0000A8140000}"/>
    <cellStyle name="เซลล์ที่มีการเชื่อมโยง 6 5" xfId="5835" xr:uid="{00000000-0005-0000-0000-0000A9140000}"/>
    <cellStyle name="เซลล์ที่มีการเชื่อมโยง 6 6" xfId="5836" xr:uid="{00000000-0005-0000-0000-0000AA140000}"/>
    <cellStyle name="เซลล์ที่มีการเชื่อมโยง 7" xfId="5762" xr:uid="{00000000-0005-0000-0000-0000AB140000}"/>
    <cellStyle name="เซลล์ที่มีการเชื่อมโยง 7 2" xfId="3354" xr:uid="{00000000-0005-0000-0000-0000AC140000}"/>
    <cellStyle name="เซลล์ที่มีการเชื่อมโยง 7 3" xfId="2869" xr:uid="{00000000-0005-0000-0000-0000AD140000}"/>
    <cellStyle name="เซลล์ที่มีการเชื่อมโยง 7 4" xfId="1680" xr:uid="{00000000-0005-0000-0000-0000AE140000}"/>
    <cellStyle name="เซลล์ที่มีการเชื่อมโยง 8" xfId="5837" xr:uid="{00000000-0005-0000-0000-0000AF140000}"/>
    <cellStyle name="เซลล์ที่มีการเชื่อมโยง 8 2" xfId="5838" xr:uid="{00000000-0005-0000-0000-0000B0140000}"/>
    <cellStyle name="เซลล์ที่มีการเชื่อมโยง 8 3" xfId="2879" xr:uid="{00000000-0005-0000-0000-0000B1140000}"/>
    <cellStyle name="เซลล์ที่มีการเชื่อมโยง 8 4" xfId="112" xr:uid="{00000000-0005-0000-0000-0000B2140000}"/>
    <cellStyle name="เซลล์ที่มีการเชื่อมโยง 9" xfId="3856" xr:uid="{00000000-0005-0000-0000-0000B3140000}"/>
    <cellStyle name="เซลล์ที่มีการเชื่อมโยง 9 2" xfId="3860" xr:uid="{00000000-0005-0000-0000-0000B4140000}"/>
    <cellStyle name="เซลล์ที่มีการเชื่อมโยง 9 3" xfId="2890" xr:uid="{00000000-0005-0000-0000-0000B5140000}"/>
    <cellStyle name="เซลล์ที่มีการเชื่อมโยง 9 4" xfId="2897" xr:uid="{00000000-0005-0000-0000-0000B6140000}"/>
    <cellStyle name="เปอร์เซ็นต์ 2" xfId="5931" xr:uid="{00000000-0005-0000-0000-0000B7140000}"/>
    <cellStyle name="เปอร์เซ็นต์ 2 2" xfId="4177" xr:uid="{00000000-0005-0000-0000-0000B8140000}"/>
    <cellStyle name="เปอร์เซ็นต์ 2 3" xfId="722" xr:uid="{00000000-0005-0000-0000-0000B9140000}"/>
    <cellStyle name="เปอร์เซ็นต์ 3" xfId="5932" xr:uid="{00000000-0005-0000-0000-0000BA140000}"/>
    <cellStyle name="เปอร์เซ็นต์ 4" xfId="5933" xr:uid="{00000000-0005-0000-0000-0000BB140000}"/>
    <cellStyle name="เปอร์เซ็นต์ 4 2" xfId="5934" xr:uid="{00000000-0005-0000-0000-0000BC140000}"/>
    <cellStyle name="เปอร์เซ็นต์ 5" xfId="5935" xr:uid="{00000000-0005-0000-0000-0000BD140000}"/>
    <cellStyle name="แย่ 10" xfId="2444" xr:uid="{00000000-0005-0000-0000-0000BE140000}"/>
    <cellStyle name="แย่ 11" xfId="30" xr:uid="{00000000-0005-0000-0000-0000BF140000}"/>
    <cellStyle name="แย่ 12" xfId="229" xr:uid="{00000000-0005-0000-0000-0000C0140000}"/>
    <cellStyle name="แย่ 13" xfId="5977" xr:uid="{00000000-0005-0000-0000-0000C1140000}"/>
    <cellStyle name="แย่ 14" xfId="5978" xr:uid="{00000000-0005-0000-0000-0000C2140000}"/>
    <cellStyle name="แย่ 15" xfId="4941" xr:uid="{00000000-0005-0000-0000-0000C3140000}"/>
    <cellStyle name="แย่ 16" xfId="4951" xr:uid="{00000000-0005-0000-0000-0000C4140000}"/>
    <cellStyle name="แย่ 17" xfId="4957" xr:uid="{00000000-0005-0000-0000-0000C5140000}"/>
    <cellStyle name="แย่ 18" xfId="2291" xr:uid="{00000000-0005-0000-0000-0000C6140000}"/>
    <cellStyle name="แย่ 19" xfId="4961" xr:uid="{00000000-0005-0000-0000-0000C7140000}"/>
    <cellStyle name="แย่ 2" xfId="2062" xr:uid="{00000000-0005-0000-0000-0000C8140000}"/>
    <cellStyle name="แย่ 2 2" xfId="5979" xr:uid="{00000000-0005-0000-0000-0000C9140000}"/>
    <cellStyle name="แย่ 2 3" xfId="5980" xr:uid="{00000000-0005-0000-0000-0000CA140000}"/>
    <cellStyle name="แย่ 2 4" xfId="5141" xr:uid="{00000000-0005-0000-0000-0000CB140000}"/>
    <cellStyle name="แย่ 2 5" xfId="4075" xr:uid="{00000000-0005-0000-0000-0000CC140000}"/>
    <cellStyle name="แย่ 2 6" xfId="4079" xr:uid="{00000000-0005-0000-0000-0000CD140000}"/>
    <cellStyle name="แย่ 2 7" xfId="5981" xr:uid="{00000000-0005-0000-0000-0000CE140000}"/>
    <cellStyle name="แย่ 2 8" xfId="5982" xr:uid="{00000000-0005-0000-0000-0000CF140000}"/>
    <cellStyle name="แย่ 2 9" xfId="5983" xr:uid="{00000000-0005-0000-0000-0000D0140000}"/>
    <cellStyle name="แย่ 20" xfId="4940" xr:uid="{00000000-0005-0000-0000-0000D1140000}"/>
    <cellStyle name="แย่ 3" xfId="4162" xr:uid="{00000000-0005-0000-0000-0000D2140000}"/>
    <cellStyle name="แย่ 3 2" xfId="5984" xr:uid="{00000000-0005-0000-0000-0000D3140000}"/>
    <cellStyle name="แย่ 3 3" xfId="5985" xr:uid="{00000000-0005-0000-0000-0000D4140000}"/>
    <cellStyle name="แย่ 4" xfId="3786" xr:uid="{00000000-0005-0000-0000-0000D5140000}"/>
    <cellStyle name="แย่ 4 2" xfId="5986" xr:uid="{00000000-0005-0000-0000-0000D6140000}"/>
    <cellStyle name="แย่ 4 3" xfId="3130" xr:uid="{00000000-0005-0000-0000-0000D7140000}"/>
    <cellStyle name="แย่ 5" xfId="3791" xr:uid="{00000000-0005-0000-0000-0000D8140000}"/>
    <cellStyle name="แย่ 5 2" xfId="4925" xr:uid="{00000000-0005-0000-0000-0000D9140000}"/>
    <cellStyle name="แย่ 5 3" xfId="1224" xr:uid="{00000000-0005-0000-0000-0000DA140000}"/>
    <cellStyle name="แย่ 6" xfId="3794" xr:uid="{00000000-0005-0000-0000-0000DB140000}"/>
    <cellStyle name="แย่ 6 2" xfId="5987" xr:uid="{00000000-0005-0000-0000-0000DC140000}"/>
    <cellStyle name="แย่ 6 3" xfId="4778" xr:uid="{00000000-0005-0000-0000-0000DD140000}"/>
    <cellStyle name="แย่ 7" xfId="5988" xr:uid="{00000000-0005-0000-0000-0000DE140000}"/>
    <cellStyle name="แย่ 8" xfId="5600" xr:uid="{00000000-0005-0000-0000-0000DF140000}"/>
    <cellStyle name="แย่ 9" xfId="5602" xr:uid="{00000000-0005-0000-0000-0000E0140000}"/>
    <cellStyle name="แสดงผล 10" xfId="2506" xr:uid="{00000000-0005-0000-0000-0000E1140000}"/>
    <cellStyle name="แสดงผล 10 2" xfId="2508" xr:uid="{00000000-0005-0000-0000-0000E2140000}"/>
    <cellStyle name="แสดงผล 11" xfId="2510" xr:uid="{00000000-0005-0000-0000-0000E3140000}"/>
    <cellStyle name="แสดงผล 11 2" xfId="2513" xr:uid="{00000000-0005-0000-0000-0000E4140000}"/>
    <cellStyle name="แสดงผล 12" xfId="2516" xr:uid="{00000000-0005-0000-0000-0000E5140000}"/>
    <cellStyle name="แสดงผล 12 2" xfId="2518" xr:uid="{00000000-0005-0000-0000-0000E6140000}"/>
    <cellStyle name="แสดงผล 13" xfId="2521" xr:uid="{00000000-0005-0000-0000-0000E7140000}"/>
    <cellStyle name="แสดงผล 13 2" xfId="2523" xr:uid="{00000000-0005-0000-0000-0000E8140000}"/>
    <cellStyle name="แสดงผล 14" xfId="4932" xr:uid="{00000000-0005-0000-0000-0000E9140000}"/>
    <cellStyle name="แสดงผล 14 2" xfId="1038" xr:uid="{00000000-0005-0000-0000-0000EA140000}"/>
    <cellStyle name="แสดงผล 15" xfId="6132" xr:uid="{00000000-0005-0000-0000-0000EB140000}"/>
    <cellStyle name="แสดงผล 15 2" xfId="197" xr:uid="{00000000-0005-0000-0000-0000EC140000}"/>
    <cellStyle name="แสดงผล 16" xfId="6134" xr:uid="{00000000-0005-0000-0000-0000ED140000}"/>
    <cellStyle name="แสดงผล 16 2" xfId="1084" xr:uid="{00000000-0005-0000-0000-0000EE140000}"/>
    <cellStyle name="แสดงผล 17" xfId="6135" xr:uid="{00000000-0005-0000-0000-0000EF140000}"/>
    <cellStyle name="แสดงผล 17 2" xfId="1078" xr:uid="{00000000-0005-0000-0000-0000F0140000}"/>
    <cellStyle name="แสดงผล 18" xfId="6136" xr:uid="{00000000-0005-0000-0000-0000F1140000}"/>
    <cellStyle name="แสดงผล 18 2" xfId="1161" xr:uid="{00000000-0005-0000-0000-0000F2140000}"/>
    <cellStyle name="แสดงผล 19" xfId="2778" xr:uid="{00000000-0005-0000-0000-0000F3140000}"/>
    <cellStyle name="แสดงผล 19 2" xfId="6137" xr:uid="{00000000-0005-0000-0000-0000F4140000}"/>
    <cellStyle name="แสดงผล 2" xfId="5630" xr:uid="{00000000-0005-0000-0000-0000F5140000}"/>
    <cellStyle name="แสดงผล 2 10" xfId="406" xr:uid="{00000000-0005-0000-0000-0000F6140000}"/>
    <cellStyle name="แสดงผล 2 2" xfId="5521" xr:uid="{00000000-0005-0000-0000-0000F7140000}"/>
    <cellStyle name="แสดงผล 2 2 2" xfId="987" xr:uid="{00000000-0005-0000-0000-0000F8140000}"/>
    <cellStyle name="แสดงผล 2 3" xfId="6138" xr:uid="{00000000-0005-0000-0000-0000F9140000}"/>
    <cellStyle name="แสดงผล 2 3 2" xfId="6139" xr:uid="{00000000-0005-0000-0000-0000FA140000}"/>
    <cellStyle name="แสดงผล 2 4" xfId="6140" xr:uid="{00000000-0005-0000-0000-0000FB140000}"/>
    <cellStyle name="แสดงผล 2 4 2" xfId="6141" xr:uid="{00000000-0005-0000-0000-0000FC140000}"/>
    <cellStyle name="แสดงผล 2 5" xfId="6142" xr:uid="{00000000-0005-0000-0000-0000FD140000}"/>
    <cellStyle name="แสดงผล 2 5 2" xfId="3293" xr:uid="{00000000-0005-0000-0000-0000FE140000}"/>
    <cellStyle name="แสดงผล 2 6" xfId="6143" xr:uid="{00000000-0005-0000-0000-0000FF140000}"/>
    <cellStyle name="แสดงผล 2 6 2" xfId="4104" xr:uid="{00000000-0005-0000-0000-000000150000}"/>
    <cellStyle name="แสดงผล 2 7" xfId="2532" xr:uid="{00000000-0005-0000-0000-000001150000}"/>
    <cellStyle name="แสดงผล 2 7 2" xfId="597" xr:uid="{00000000-0005-0000-0000-000002150000}"/>
    <cellStyle name="แสดงผล 2 8" xfId="2534" xr:uid="{00000000-0005-0000-0000-000003150000}"/>
    <cellStyle name="แสดงผล 2 8 2" xfId="6144" xr:uid="{00000000-0005-0000-0000-000004150000}"/>
    <cellStyle name="แสดงผล 2 9" xfId="6145" xr:uid="{00000000-0005-0000-0000-000005150000}"/>
    <cellStyle name="แสดงผล 2 9 2" xfId="2304" xr:uid="{00000000-0005-0000-0000-000006150000}"/>
    <cellStyle name="แสดงผล 20" xfId="6131" xr:uid="{00000000-0005-0000-0000-000007150000}"/>
    <cellStyle name="แสดงผล 20 2" xfId="196" xr:uid="{00000000-0005-0000-0000-000008150000}"/>
    <cellStyle name="แสดงผล 21" xfId="6133" xr:uid="{00000000-0005-0000-0000-000009150000}"/>
    <cellStyle name="แสดงผล 3" xfId="5407" xr:uid="{00000000-0005-0000-0000-00000A150000}"/>
    <cellStyle name="แสดงผล 3 2" xfId="3052" xr:uid="{00000000-0005-0000-0000-00000B150000}"/>
    <cellStyle name="แสดงผล 3 2 2" xfId="3054" xr:uid="{00000000-0005-0000-0000-00000C150000}"/>
    <cellStyle name="แสดงผล 3 3" xfId="3056" xr:uid="{00000000-0005-0000-0000-00000D150000}"/>
    <cellStyle name="แสดงผล 3 3 2" xfId="3058" xr:uid="{00000000-0005-0000-0000-00000E150000}"/>
    <cellStyle name="แสดงผล 3 4" xfId="6146" xr:uid="{00000000-0005-0000-0000-00000F150000}"/>
    <cellStyle name="แสดงผล 4" xfId="6147" xr:uid="{00000000-0005-0000-0000-000010150000}"/>
    <cellStyle name="แสดงผล 4 2" xfId="6148" xr:uid="{00000000-0005-0000-0000-000011150000}"/>
    <cellStyle name="แสดงผล 4 2 2" xfId="6149" xr:uid="{00000000-0005-0000-0000-000012150000}"/>
    <cellStyle name="แสดงผล 4 3" xfId="5089" xr:uid="{00000000-0005-0000-0000-000013150000}"/>
    <cellStyle name="แสดงผล 4 3 2" xfId="6150" xr:uid="{00000000-0005-0000-0000-000014150000}"/>
    <cellStyle name="แสดงผล 4 4" xfId="6151" xr:uid="{00000000-0005-0000-0000-000015150000}"/>
    <cellStyle name="แสดงผล 5" xfId="6152" xr:uid="{00000000-0005-0000-0000-000016150000}"/>
    <cellStyle name="แสดงผล 5 2" xfId="6153" xr:uid="{00000000-0005-0000-0000-000017150000}"/>
    <cellStyle name="แสดงผล 5 2 2" xfId="3174" xr:uid="{00000000-0005-0000-0000-000018150000}"/>
    <cellStyle name="แสดงผล 5 3" xfId="6154" xr:uid="{00000000-0005-0000-0000-000019150000}"/>
    <cellStyle name="แสดงผล 5 3 2" xfId="6155" xr:uid="{00000000-0005-0000-0000-00001A150000}"/>
    <cellStyle name="แสดงผล 5 4" xfId="6156" xr:uid="{00000000-0005-0000-0000-00001B150000}"/>
    <cellStyle name="แสดงผล 6" xfId="6157" xr:uid="{00000000-0005-0000-0000-00001C150000}"/>
    <cellStyle name="แสดงผล 6 2" xfId="6158" xr:uid="{00000000-0005-0000-0000-00001D150000}"/>
    <cellStyle name="แสดงผล 6 2 2" xfId="3835" xr:uid="{00000000-0005-0000-0000-00001E150000}"/>
    <cellStyle name="แสดงผล 6 3" xfId="6159" xr:uid="{00000000-0005-0000-0000-00001F150000}"/>
    <cellStyle name="แสดงผล 6 3 2" xfId="6160" xr:uid="{00000000-0005-0000-0000-000020150000}"/>
    <cellStyle name="แสดงผล 6 4" xfId="105" xr:uid="{00000000-0005-0000-0000-000021150000}"/>
    <cellStyle name="แสดงผล 7" xfId="6161" xr:uid="{00000000-0005-0000-0000-000022150000}"/>
    <cellStyle name="แสดงผล 7 2" xfId="5608" xr:uid="{00000000-0005-0000-0000-000023150000}"/>
    <cellStyle name="แสดงผล 8" xfId="5943" xr:uid="{00000000-0005-0000-0000-000024150000}"/>
    <cellStyle name="แสดงผล 8 2" xfId="6016" xr:uid="{00000000-0005-0000-0000-000025150000}"/>
    <cellStyle name="แสดงผล 9" xfId="6162" xr:uid="{00000000-0005-0000-0000-000026150000}"/>
    <cellStyle name="แสดงผล 9 2" xfId="6163" xr:uid="{00000000-0005-0000-0000-000027150000}"/>
    <cellStyle name="การคำนวณ 10" xfId="3593" xr:uid="{00000000-0005-0000-0000-000028150000}"/>
    <cellStyle name="การคำนวณ 10 2" xfId="5538" xr:uid="{00000000-0005-0000-0000-000029150000}"/>
    <cellStyle name="การคำนวณ 11" xfId="3596" xr:uid="{00000000-0005-0000-0000-00002A150000}"/>
    <cellStyle name="การคำนวณ 11 2" xfId="5539" xr:uid="{00000000-0005-0000-0000-00002B150000}"/>
    <cellStyle name="การคำนวณ 12" xfId="5540" xr:uid="{00000000-0005-0000-0000-00002C150000}"/>
    <cellStyle name="การคำนวณ 12 2" xfId="5541" xr:uid="{00000000-0005-0000-0000-00002D150000}"/>
    <cellStyle name="การคำนวณ 13" xfId="5542" xr:uid="{00000000-0005-0000-0000-00002E150000}"/>
    <cellStyle name="การคำนวณ 13 2" xfId="5543" xr:uid="{00000000-0005-0000-0000-00002F150000}"/>
    <cellStyle name="การคำนวณ 14" xfId="5544" xr:uid="{00000000-0005-0000-0000-000030150000}"/>
    <cellStyle name="การคำนวณ 14 2" xfId="5545" xr:uid="{00000000-0005-0000-0000-000031150000}"/>
    <cellStyle name="การคำนวณ 15" xfId="5547" xr:uid="{00000000-0005-0000-0000-000032150000}"/>
    <cellStyle name="การคำนวณ 15 2" xfId="5549" xr:uid="{00000000-0005-0000-0000-000033150000}"/>
    <cellStyle name="การคำนวณ 16" xfId="5552" xr:uid="{00000000-0005-0000-0000-000034150000}"/>
    <cellStyle name="การคำนวณ 16 2" xfId="5553" xr:uid="{00000000-0005-0000-0000-000035150000}"/>
    <cellStyle name="การคำนวณ 17" xfId="2825" xr:uid="{00000000-0005-0000-0000-000036150000}"/>
    <cellStyle name="การคำนวณ 17 2" xfId="5554" xr:uid="{00000000-0005-0000-0000-000037150000}"/>
    <cellStyle name="การคำนวณ 18" xfId="2657" xr:uid="{00000000-0005-0000-0000-000038150000}"/>
    <cellStyle name="การคำนวณ 18 2" xfId="5555" xr:uid="{00000000-0005-0000-0000-000039150000}"/>
    <cellStyle name="การคำนวณ 19" xfId="2662" xr:uid="{00000000-0005-0000-0000-00003A150000}"/>
    <cellStyle name="การคำนวณ 19 2" xfId="2042" xr:uid="{00000000-0005-0000-0000-00003B150000}"/>
    <cellStyle name="การคำนวณ 2" xfId="5162" xr:uid="{00000000-0005-0000-0000-00003C150000}"/>
    <cellStyle name="การคำนวณ 2 10" xfId="5557" xr:uid="{00000000-0005-0000-0000-00003D150000}"/>
    <cellStyle name="การคำนวณ 2 2" xfId="5558" xr:uid="{00000000-0005-0000-0000-00003E150000}"/>
    <cellStyle name="การคำนวณ 2 2 2" xfId="2068" xr:uid="{00000000-0005-0000-0000-00003F150000}"/>
    <cellStyle name="การคำนวณ 2 3" xfId="5559" xr:uid="{00000000-0005-0000-0000-000040150000}"/>
    <cellStyle name="การคำนวณ 2 3 2" xfId="3614" xr:uid="{00000000-0005-0000-0000-000041150000}"/>
    <cellStyle name="การคำนวณ 2 4" xfId="5560" xr:uid="{00000000-0005-0000-0000-000042150000}"/>
    <cellStyle name="การคำนวณ 2 4 2" xfId="3641" xr:uid="{00000000-0005-0000-0000-000043150000}"/>
    <cellStyle name="การคำนวณ 2 5" xfId="5561" xr:uid="{00000000-0005-0000-0000-000044150000}"/>
    <cellStyle name="การคำนวณ 2 5 2" xfId="4586" xr:uid="{00000000-0005-0000-0000-000045150000}"/>
    <cellStyle name="การคำนวณ 2 6" xfId="5562" xr:uid="{00000000-0005-0000-0000-000046150000}"/>
    <cellStyle name="การคำนวณ 2 6 2" xfId="5563" xr:uid="{00000000-0005-0000-0000-000047150000}"/>
    <cellStyle name="การคำนวณ 2 7" xfId="4867" xr:uid="{00000000-0005-0000-0000-000048150000}"/>
    <cellStyle name="การคำนวณ 2 7 2" xfId="4869" xr:uid="{00000000-0005-0000-0000-000049150000}"/>
    <cellStyle name="การคำนวณ 2 8" xfId="269" xr:uid="{00000000-0005-0000-0000-00004A150000}"/>
    <cellStyle name="การคำนวณ 2 8 2" xfId="171" xr:uid="{00000000-0005-0000-0000-00004B150000}"/>
    <cellStyle name="การคำนวณ 2 9" xfId="3122" xr:uid="{00000000-0005-0000-0000-00004C150000}"/>
    <cellStyle name="การคำนวณ 2 9 2" xfId="5564" xr:uid="{00000000-0005-0000-0000-00004D150000}"/>
    <cellStyle name="การคำนวณ 20" xfId="5546" xr:uid="{00000000-0005-0000-0000-00004E150000}"/>
    <cellStyle name="การคำนวณ 20 2" xfId="5548" xr:uid="{00000000-0005-0000-0000-00004F150000}"/>
    <cellStyle name="การคำนวณ 21" xfId="5551" xr:uid="{00000000-0005-0000-0000-000050150000}"/>
    <cellStyle name="การคำนวณ 3" xfId="5565" xr:uid="{00000000-0005-0000-0000-000051150000}"/>
    <cellStyle name="การคำนวณ 3 2" xfId="5566" xr:uid="{00000000-0005-0000-0000-000052150000}"/>
    <cellStyle name="การคำนวณ 3 2 2" xfId="2082" xr:uid="{00000000-0005-0000-0000-000053150000}"/>
    <cellStyle name="การคำนวณ 3 3" xfId="5568" xr:uid="{00000000-0005-0000-0000-000054150000}"/>
    <cellStyle name="การคำนวณ 3 3 2" xfId="4782" xr:uid="{00000000-0005-0000-0000-000055150000}"/>
    <cellStyle name="การคำนวณ 3 4" xfId="5569" xr:uid="{00000000-0005-0000-0000-000056150000}"/>
    <cellStyle name="การคำนวณ 4" xfId="5570" xr:uid="{00000000-0005-0000-0000-000057150000}"/>
    <cellStyle name="การคำนวณ 4 2" xfId="5571" xr:uid="{00000000-0005-0000-0000-000058150000}"/>
    <cellStyle name="การคำนวณ 4 2 2" xfId="2103" xr:uid="{00000000-0005-0000-0000-000059150000}"/>
    <cellStyle name="การคำนวณ 4 3" xfId="2326" xr:uid="{00000000-0005-0000-0000-00005A150000}"/>
    <cellStyle name="การคำนวณ 4 3 2" xfId="5572" xr:uid="{00000000-0005-0000-0000-00005B150000}"/>
    <cellStyle name="การคำนวณ 4 4" xfId="2330" xr:uid="{00000000-0005-0000-0000-00005C150000}"/>
    <cellStyle name="การคำนวณ 5" xfId="338" xr:uid="{00000000-0005-0000-0000-00005D150000}"/>
    <cellStyle name="การคำนวณ 5 2" xfId="5573" xr:uid="{00000000-0005-0000-0000-00005E150000}"/>
    <cellStyle name="การคำนวณ 5 2 2" xfId="1257" xr:uid="{00000000-0005-0000-0000-00005F150000}"/>
    <cellStyle name="การคำนวณ 5 3" xfId="5574" xr:uid="{00000000-0005-0000-0000-000060150000}"/>
    <cellStyle name="การคำนวณ 5 3 2" xfId="5575" xr:uid="{00000000-0005-0000-0000-000061150000}"/>
    <cellStyle name="การคำนวณ 5 4" xfId="5576" xr:uid="{00000000-0005-0000-0000-000062150000}"/>
    <cellStyle name="การคำนวณ 6" xfId="5577" xr:uid="{00000000-0005-0000-0000-000063150000}"/>
    <cellStyle name="การคำนวณ 6 2" xfId="5578" xr:uid="{00000000-0005-0000-0000-000064150000}"/>
    <cellStyle name="การคำนวณ 6 2 2" xfId="5579" xr:uid="{00000000-0005-0000-0000-000065150000}"/>
    <cellStyle name="การคำนวณ 6 3" xfId="5580" xr:uid="{00000000-0005-0000-0000-000066150000}"/>
    <cellStyle name="การคำนวณ 6 3 2" xfId="5581" xr:uid="{00000000-0005-0000-0000-000067150000}"/>
    <cellStyle name="การคำนวณ 6 4" xfId="3040" xr:uid="{00000000-0005-0000-0000-000068150000}"/>
    <cellStyle name="การคำนวณ 7" xfId="5582" xr:uid="{00000000-0005-0000-0000-000069150000}"/>
    <cellStyle name="การคำนวณ 7 2" xfId="5583" xr:uid="{00000000-0005-0000-0000-00006A150000}"/>
    <cellStyle name="การคำนวณ 8" xfId="5584" xr:uid="{00000000-0005-0000-0000-00006B150000}"/>
    <cellStyle name="การคำนวณ 8 2" xfId="5585" xr:uid="{00000000-0005-0000-0000-00006C150000}"/>
    <cellStyle name="การคำนวณ 9" xfId="5586" xr:uid="{00000000-0005-0000-0000-00006D150000}"/>
    <cellStyle name="การคำนวณ 9 2" xfId="5587" xr:uid="{00000000-0005-0000-0000-00006E150000}"/>
    <cellStyle name="ข้อความเตือน 10" xfId="5588" xr:uid="{00000000-0005-0000-0000-00006F150000}"/>
    <cellStyle name="ข้อความเตือน 11" xfId="3506" xr:uid="{00000000-0005-0000-0000-000070150000}"/>
    <cellStyle name="ข้อความเตือน 12" xfId="5589" xr:uid="{00000000-0005-0000-0000-000071150000}"/>
    <cellStyle name="ข้อความเตือน 13" xfId="166" xr:uid="{00000000-0005-0000-0000-000072150000}"/>
    <cellStyle name="ข้อความเตือน 14" xfId="5590" xr:uid="{00000000-0005-0000-0000-000073150000}"/>
    <cellStyle name="ข้อความเตือน 15" xfId="5591" xr:uid="{00000000-0005-0000-0000-000074150000}"/>
    <cellStyle name="ข้อความเตือน 16" xfId="5592" xr:uid="{00000000-0005-0000-0000-000075150000}"/>
    <cellStyle name="ข้อความเตือน 17" xfId="5593" xr:uid="{00000000-0005-0000-0000-000076150000}"/>
    <cellStyle name="ข้อความเตือน 18" xfId="5594" xr:uid="{00000000-0005-0000-0000-000077150000}"/>
    <cellStyle name="ข้อความเตือน 19" xfId="5595" xr:uid="{00000000-0005-0000-0000-000078150000}"/>
    <cellStyle name="ข้อความเตือน 2" xfId="3075" xr:uid="{00000000-0005-0000-0000-000079150000}"/>
    <cellStyle name="ข้อความเตือน 2 2" xfId="3077" xr:uid="{00000000-0005-0000-0000-00007A150000}"/>
    <cellStyle name="ข้อความเตือน 2 3" xfId="3080" xr:uid="{00000000-0005-0000-0000-00007B150000}"/>
    <cellStyle name="ข้อความเตือน 2 4" xfId="3084" xr:uid="{00000000-0005-0000-0000-00007C150000}"/>
    <cellStyle name="ข้อความเตือน 2 5" xfId="5596" xr:uid="{00000000-0005-0000-0000-00007D150000}"/>
    <cellStyle name="ข้อความเตือน 2 6" xfId="5597" xr:uid="{00000000-0005-0000-0000-00007E150000}"/>
    <cellStyle name="ข้อความเตือน 2 7" xfId="3527" xr:uid="{00000000-0005-0000-0000-00007F150000}"/>
    <cellStyle name="ข้อความเตือน 2 8" xfId="3529" xr:uid="{00000000-0005-0000-0000-000080150000}"/>
    <cellStyle name="ข้อความเตือน 2 9" xfId="3531" xr:uid="{00000000-0005-0000-0000-000081150000}"/>
    <cellStyle name="ข้อความเตือน 3" xfId="2873" xr:uid="{00000000-0005-0000-0000-000082150000}"/>
    <cellStyle name="ข้อความเตือน 3 2" xfId="5598" xr:uid="{00000000-0005-0000-0000-000083150000}"/>
    <cellStyle name="ข้อความเตือน 3 3" xfId="5284" xr:uid="{00000000-0005-0000-0000-000084150000}"/>
    <cellStyle name="ข้อความเตือน 4" xfId="2758" xr:uid="{00000000-0005-0000-0000-000085150000}"/>
    <cellStyle name="ข้อความเตือน 4 2" xfId="5599" xr:uid="{00000000-0005-0000-0000-000086150000}"/>
    <cellStyle name="ข้อความเตือน 4 3" xfId="5289" xr:uid="{00000000-0005-0000-0000-000087150000}"/>
    <cellStyle name="ข้อความเตือน 5" xfId="812" xr:uid="{00000000-0005-0000-0000-000088150000}"/>
    <cellStyle name="ข้อความเตือน 5 2" xfId="5601" xr:uid="{00000000-0005-0000-0000-000089150000}"/>
    <cellStyle name="ข้อความเตือน 5 3" xfId="5603" xr:uid="{00000000-0005-0000-0000-00008A150000}"/>
    <cellStyle name="ข้อความเตือน 6" xfId="5604" xr:uid="{00000000-0005-0000-0000-00008B150000}"/>
    <cellStyle name="ข้อความเตือน 6 2" xfId="5605" xr:uid="{00000000-0005-0000-0000-00008C150000}"/>
    <cellStyle name="ข้อความเตือน 6 3" xfId="5606" xr:uid="{00000000-0005-0000-0000-00008D150000}"/>
    <cellStyle name="ข้อความเตือน 7" xfId="5607" xr:uid="{00000000-0005-0000-0000-00008E150000}"/>
    <cellStyle name="ข้อความเตือน 8" xfId="5609" xr:uid="{00000000-0005-0000-0000-00008F150000}"/>
    <cellStyle name="ข้อความเตือน 9" xfId="2918" xr:uid="{00000000-0005-0000-0000-000090150000}"/>
    <cellStyle name="ข้อความอธิบาย 10" xfId="933" xr:uid="{00000000-0005-0000-0000-000091150000}"/>
    <cellStyle name="ข้อความอธิบาย 11" xfId="2011" xr:uid="{00000000-0005-0000-0000-000092150000}"/>
    <cellStyle name="ข้อความอธิบาย 12" xfId="2685" xr:uid="{00000000-0005-0000-0000-000093150000}"/>
    <cellStyle name="ข้อความอธิบาย 13" xfId="820" xr:uid="{00000000-0005-0000-0000-000094150000}"/>
    <cellStyle name="ข้อความอธิบาย 14" xfId="834" xr:uid="{00000000-0005-0000-0000-000095150000}"/>
    <cellStyle name="ข้อความอธิบาย 15" xfId="5610" xr:uid="{00000000-0005-0000-0000-000096150000}"/>
    <cellStyle name="ข้อความอธิบาย 16" xfId="3815" xr:uid="{00000000-0005-0000-0000-000097150000}"/>
    <cellStyle name="ข้อความอธิบาย 17" xfId="5611" xr:uid="{00000000-0005-0000-0000-000098150000}"/>
    <cellStyle name="ข้อความอธิบาย 18" xfId="5612" xr:uid="{00000000-0005-0000-0000-000099150000}"/>
    <cellStyle name="ข้อความอธิบาย 19" xfId="4930" xr:uid="{00000000-0005-0000-0000-00009A150000}"/>
    <cellStyle name="ข้อความอธิบาย 2" xfId="5613" xr:uid="{00000000-0005-0000-0000-00009B150000}"/>
    <cellStyle name="ข้อความอธิบาย 2 2" xfId="4898" xr:uid="{00000000-0005-0000-0000-00009C150000}"/>
    <cellStyle name="ข้อความอธิบาย 2 3" xfId="2241" xr:uid="{00000000-0005-0000-0000-00009D150000}"/>
    <cellStyle name="ข้อความอธิบาย 2 4" xfId="2247" xr:uid="{00000000-0005-0000-0000-00009E150000}"/>
    <cellStyle name="ข้อความอธิบาย 2 5" xfId="4716" xr:uid="{00000000-0005-0000-0000-00009F150000}"/>
    <cellStyle name="ข้อความอธิบาย 2 6" xfId="5614" xr:uid="{00000000-0005-0000-0000-0000A0150000}"/>
    <cellStyle name="ข้อความอธิบาย 2 7" xfId="5615" xr:uid="{00000000-0005-0000-0000-0000A1150000}"/>
    <cellStyle name="ข้อความอธิบาย 2 8" xfId="5616" xr:uid="{00000000-0005-0000-0000-0000A2150000}"/>
    <cellStyle name="ข้อความอธิบาย 2 9" xfId="5617" xr:uid="{00000000-0005-0000-0000-0000A3150000}"/>
    <cellStyle name="ข้อความอธิบาย 3" xfId="5618" xr:uid="{00000000-0005-0000-0000-0000A4150000}"/>
    <cellStyle name="ข้อความอธิบาย 3 2" xfId="5619" xr:uid="{00000000-0005-0000-0000-0000A5150000}"/>
    <cellStyle name="ข้อความอธิบาย 3 3" xfId="5620" xr:uid="{00000000-0005-0000-0000-0000A6150000}"/>
    <cellStyle name="ข้อความอธิบาย 4" xfId="5621" xr:uid="{00000000-0005-0000-0000-0000A7150000}"/>
    <cellStyle name="ข้อความอธิบาย 4 2" xfId="5622" xr:uid="{00000000-0005-0000-0000-0000A8150000}"/>
    <cellStyle name="ข้อความอธิบาย 4 3" xfId="2375" xr:uid="{00000000-0005-0000-0000-0000A9150000}"/>
    <cellStyle name="ข้อความอธิบาย 5" xfId="5623" xr:uid="{00000000-0005-0000-0000-0000AA150000}"/>
    <cellStyle name="ข้อความอธิบาย 5 2" xfId="5624" xr:uid="{00000000-0005-0000-0000-0000AB150000}"/>
    <cellStyle name="ข้อความอธิบาย 5 3" xfId="5625" xr:uid="{00000000-0005-0000-0000-0000AC150000}"/>
    <cellStyle name="ข้อความอธิบาย 6" xfId="5626" xr:uid="{00000000-0005-0000-0000-0000AD150000}"/>
    <cellStyle name="ข้อความอธิบาย 6 2" xfId="5627" xr:uid="{00000000-0005-0000-0000-0000AE150000}"/>
    <cellStyle name="ข้อความอธิบาย 6 3" xfId="5628" xr:uid="{00000000-0005-0000-0000-0000AF150000}"/>
    <cellStyle name="ข้อความอธิบาย 7" xfId="5629" xr:uid="{00000000-0005-0000-0000-0000B0150000}"/>
    <cellStyle name="ข้อความอธิบาย 8" xfId="5631" xr:uid="{00000000-0005-0000-0000-0000B1150000}"/>
    <cellStyle name="ข้อความอธิบาย 9" xfId="5408" xr:uid="{00000000-0005-0000-0000-0000B2150000}"/>
    <cellStyle name="ค@ฏ๋_1111D2111DQ2" xfId="5632" xr:uid="{00000000-0005-0000-0000-0000B3150000}"/>
    <cellStyle name="คdคภฆ์[0]_1111D2111DQ2" xfId="5633" xr:uid="{00000000-0005-0000-0000-0000B4150000}"/>
    <cellStyle name="คdคภฆ์_1111D2111DQ1" xfId="4191" xr:uid="{00000000-0005-0000-0000-0000B5150000}"/>
    <cellStyle name="ชื่อเรื่อง 10" xfId="5653" xr:uid="{00000000-0005-0000-0000-0000B6150000}"/>
    <cellStyle name="ชื่อเรื่อง 11" xfId="5654" xr:uid="{00000000-0005-0000-0000-0000B7150000}"/>
    <cellStyle name="ชื่อเรื่อง 12" xfId="5655" xr:uid="{00000000-0005-0000-0000-0000B8150000}"/>
    <cellStyle name="ชื่อเรื่อง 13" xfId="5656" xr:uid="{00000000-0005-0000-0000-0000B9150000}"/>
    <cellStyle name="ชื่อเรื่อง 14" xfId="5657" xr:uid="{00000000-0005-0000-0000-0000BA150000}"/>
    <cellStyle name="ชื่อเรื่อง 15" xfId="5659" xr:uid="{00000000-0005-0000-0000-0000BB150000}"/>
    <cellStyle name="ชื่อเรื่อง 16" xfId="5660" xr:uid="{00000000-0005-0000-0000-0000BC150000}"/>
    <cellStyle name="ชื่อเรื่อง 17" xfId="5661" xr:uid="{00000000-0005-0000-0000-0000BD150000}"/>
    <cellStyle name="ชื่อเรื่อง 18" xfId="5662" xr:uid="{00000000-0005-0000-0000-0000BE150000}"/>
    <cellStyle name="ชื่อเรื่อง 19" xfId="5663" xr:uid="{00000000-0005-0000-0000-0000BF150000}"/>
    <cellStyle name="ชื่อเรื่อง 2" xfId="4476" xr:uid="{00000000-0005-0000-0000-0000C0150000}"/>
    <cellStyle name="ชื่อเรื่อง 2 2" xfId="5366" xr:uid="{00000000-0005-0000-0000-0000C1150000}"/>
    <cellStyle name="ชื่อเรื่อง 2 3" xfId="2361" xr:uid="{00000000-0005-0000-0000-0000C2150000}"/>
    <cellStyle name="ชื่อเรื่อง 2 4" xfId="2364" xr:uid="{00000000-0005-0000-0000-0000C3150000}"/>
    <cellStyle name="ชื่อเรื่อง 2 5" xfId="5374" xr:uid="{00000000-0005-0000-0000-0000C4150000}"/>
    <cellStyle name="ชื่อเรื่อง 2 6" xfId="481" xr:uid="{00000000-0005-0000-0000-0000C5150000}"/>
    <cellStyle name="ชื่อเรื่อง 2 7" xfId="5377" xr:uid="{00000000-0005-0000-0000-0000C6150000}"/>
    <cellStyle name="ชื่อเรื่อง 2 8" xfId="5380" xr:uid="{00000000-0005-0000-0000-0000C7150000}"/>
    <cellStyle name="ชื่อเรื่อง 2 9" xfId="5383" xr:uid="{00000000-0005-0000-0000-0000C8150000}"/>
    <cellStyle name="ชื่อเรื่อง 20" xfId="5658" xr:uid="{00000000-0005-0000-0000-0000C9150000}"/>
    <cellStyle name="ชื่อเรื่อง 3" xfId="4479" xr:uid="{00000000-0005-0000-0000-0000CA150000}"/>
    <cellStyle name="ชื่อเรื่อง 3 2" xfId="5664" xr:uid="{00000000-0005-0000-0000-0000CB150000}"/>
    <cellStyle name="ชื่อเรื่อง 3 3" xfId="2243" xr:uid="{00000000-0005-0000-0000-0000CC150000}"/>
    <cellStyle name="ชื่อเรื่อง 4" xfId="4482" xr:uid="{00000000-0005-0000-0000-0000CD150000}"/>
    <cellStyle name="ชื่อเรื่อง 4 2" xfId="5665" xr:uid="{00000000-0005-0000-0000-0000CE150000}"/>
    <cellStyle name="ชื่อเรื่อง 4 3" xfId="200" xr:uid="{00000000-0005-0000-0000-0000CF150000}"/>
    <cellStyle name="ชื่อเรื่อง 5" xfId="4484" xr:uid="{00000000-0005-0000-0000-0000D0150000}"/>
    <cellStyle name="ชื่อเรื่อง 5 2" xfId="4413" xr:uid="{00000000-0005-0000-0000-0000D1150000}"/>
    <cellStyle name="ชื่อเรื่อง 5 3" xfId="2372" xr:uid="{00000000-0005-0000-0000-0000D2150000}"/>
    <cellStyle name="ชื่อเรื่อง 6" xfId="4487" xr:uid="{00000000-0005-0000-0000-0000D3150000}"/>
    <cellStyle name="ชื่อเรื่อง 6 2" xfId="5153" xr:uid="{00000000-0005-0000-0000-0000D4150000}"/>
    <cellStyle name="ชื่อเรื่อง 6 3" xfId="2285" xr:uid="{00000000-0005-0000-0000-0000D5150000}"/>
    <cellStyle name="ชื่อเรื่อง 7" xfId="4698" xr:uid="{00000000-0005-0000-0000-0000D6150000}"/>
    <cellStyle name="ชื่อเรื่อง 8" xfId="5666" xr:uid="{00000000-0005-0000-0000-0000D7150000}"/>
    <cellStyle name="ชื่อเรื่อง 9" xfId="5667" xr:uid="{00000000-0005-0000-0000-0000D8150000}"/>
    <cellStyle name="ณfน๔ [0]_Book1" xfId="103" xr:uid="{00000000-0005-0000-0000-0000D9150000}"/>
    <cellStyle name="ณfน๔_Book1" xfId="5840" xr:uid="{00000000-0005-0000-0000-0000DA150000}"/>
    <cellStyle name="ดี 10" xfId="281" xr:uid="{00000000-0005-0000-0000-0000DB150000}"/>
    <cellStyle name="ดี 11" xfId="283" xr:uid="{00000000-0005-0000-0000-0000DC150000}"/>
    <cellStyle name="ดี 12" xfId="1975" xr:uid="{00000000-0005-0000-0000-0000DD150000}"/>
    <cellStyle name="ดี 13" xfId="5841" xr:uid="{00000000-0005-0000-0000-0000DE150000}"/>
    <cellStyle name="ดี 14" xfId="5842" xr:uid="{00000000-0005-0000-0000-0000DF150000}"/>
    <cellStyle name="ดี 15" xfId="5844" xr:uid="{00000000-0005-0000-0000-0000E0150000}"/>
    <cellStyle name="ดี 16" xfId="4399" xr:uid="{00000000-0005-0000-0000-0000E1150000}"/>
    <cellStyle name="ดี 17" xfId="4401" xr:uid="{00000000-0005-0000-0000-0000E2150000}"/>
    <cellStyle name="ดี 18" xfId="4403" xr:uid="{00000000-0005-0000-0000-0000E3150000}"/>
    <cellStyle name="ดี 19" xfId="4405" xr:uid="{00000000-0005-0000-0000-0000E4150000}"/>
    <cellStyle name="ดี 2" xfId="3305" xr:uid="{00000000-0005-0000-0000-0000E5150000}"/>
    <cellStyle name="ดี 2 2" xfId="5845" xr:uid="{00000000-0005-0000-0000-0000E6150000}"/>
    <cellStyle name="ดี 2 3" xfId="5846" xr:uid="{00000000-0005-0000-0000-0000E7150000}"/>
    <cellStyle name="ดี 2 4" xfId="5847" xr:uid="{00000000-0005-0000-0000-0000E8150000}"/>
    <cellStyle name="ดี 2 5" xfId="5848" xr:uid="{00000000-0005-0000-0000-0000E9150000}"/>
    <cellStyle name="ดี 2 6" xfId="5849" xr:uid="{00000000-0005-0000-0000-0000EA150000}"/>
    <cellStyle name="ดี 2 7" xfId="5850" xr:uid="{00000000-0005-0000-0000-0000EB150000}"/>
    <cellStyle name="ดี 2 8" xfId="5851" xr:uid="{00000000-0005-0000-0000-0000EC150000}"/>
    <cellStyle name="ดี 2 9" xfId="5852" xr:uid="{00000000-0005-0000-0000-0000ED150000}"/>
    <cellStyle name="ดี 20" xfId="5843" xr:uid="{00000000-0005-0000-0000-0000EE150000}"/>
    <cellStyle name="ดี 3" xfId="3308" xr:uid="{00000000-0005-0000-0000-0000EF150000}"/>
    <cellStyle name="ดี 3 2" xfId="3399" xr:uid="{00000000-0005-0000-0000-0000F0150000}"/>
    <cellStyle name="ดี 3 3" xfId="3401" xr:uid="{00000000-0005-0000-0000-0000F1150000}"/>
    <cellStyle name="ดี 4" xfId="655" xr:uid="{00000000-0005-0000-0000-0000F2150000}"/>
    <cellStyle name="ดี 4 2" xfId="4205" xr:uid="{00000000-0005-0000-0000-0000F3150000}"/>
    <cellStyle name="ดี 4 3" xfId="4207" xr:uid="{00000000-0005-0000-0000-0000F4150000}"/>
    <cellStyle name="ดี 5" xfId="2221" xr:uid="{00000000-0005-0000-0000-0000F5150000}"/>
    <cellStyle name="ดี 5 2" xfId="5489" xr:uid="{00000000-0005-0000-0000-0000F6150000}"/>
    <cellStyle name="ดี 5 3" xfId="5491" xr:uid="{00000000-0005-0000-0000-0000F7150000}"/>
    <cellStyle name="ดี 6" xfId="2224" xr:uid="{00000000-0005-0000-0000-0000F8150000}"/>
    <cellStyle name="ดี 6 2" xfId="5853" xr:uid="{00000000-0005-0000-0000-0000F9150000}"/>
    <cellStyle name="ดี 6 3" xfId="1647" xr:uid="{00000000-0005-0000-0000-0000FA150000}"/>
    <cellStyle name="ดี 7" xfId="2227" xr:uid="{00000000-0005-0000-0000-0000FB150000}"/>
    <cellStyle name="ดี 8" xfId="3312" xr:uid="{00000000-0005-0000-0000-0000FC150000}"/>
    <cellStyle name="ดี 9" xfId="5855" xr:uid="{00000000-0005-0000-0000-0000FD150000}"/>
    <cellStyle name="ตามการเชื่อมโยงหลายมิติ" xfId="5856" xr:uid="{00000000-0005-0000-0000-0000FE150000}"/>
    <cellStyle name="ตามการเชื่อมโยงหลายมิติ 2" xfId="3548" xr:uid="{00000000-0005-0000-0000-0000FF150000}"/>
    <cellStyle name="น้บะภฒ_95" xfId="5857" xr:uid="{00000000-0005-0000-0000-000000160000}"/>
    <cellStyle name="ปกติ 10" xfId="5858" xr:uid="{00000000-0005-0000-0000-000001160000}"/>
    <cellStyle name="ปกติ 2" xfId="5467" xr:uid="{00000000-0005-0000-0000-000002160000}"/>
    <cellStyle name="ปกติ 2 2" xfId="5310" xr:uid="{00000000-0005-0000-0000-000003160000}"/>
    <cellStyle name="ปกติ 2 2 2" xfId="984" xr:uid="{00000000-0005-0000-0000-000004160000}"/>
    <cellStyle name="ปกติ 2 3" xfId="2489" xr:uid="{00000000-0005-0000-0000-000005160000}"/>
    <cellStyle name="ปกติ 2_Book2" xfId="4388" xr:uid="{00000000-0005-0000-0000-000006160000}"/>
    <cellStyle name="ปกติ 22" xfId="4657" xr:uid="{00000000-0005-0000-0000-000007160000}"/>
    <cellStyle name="ปกติ 24" xfId="5859" xr:uid="{00000000-0005-0000-0000-000008160000}"/>
    <cellStyle name="ปกติ 3" xfId="5860" xr:uid="{00000000-0005-0000-0000-000009160000}"/>
    <cellStyle name="ปกติ 3 2" xfId="210" xr:uid="{00000000-0005-0000-0000-00000A160000}"/>
    <cellStyle name="ปกติ 3 3" xfId="2500" xr:uid="{00000000-0005-0000-0000-00000B160000}"/>
    <cellStyle name="ปกติ 3_3-40" xfId="4615" xr:uid="{00000000-0005-0000-0000-00000C160000}"/>
    <cellStyle name="ปกติ 4" xfId="5861" xr:uid="{00000000-0005-0000-0000-00000D160000}"/>
    <cellStyle name="ปกติ 5" xfId="5862" xr:uid="{00000000-0005-0000-0000-00000E160000}"/>
    <cellStyle name="ปกติ 6" xfId="5863" xr:uid="{00000000-0005-0000-0000-00000F160000}"/>
    <cellStyle name="ปกติ 7" xfId="5864" xr:uid="{00000000-0005-0000-0000-000010160000}"/>
    <cellStyle name="ป้อนค่า 10" xfId="5865" xr:uid="{00000000-0005-0000-0000-000011160000}"/>
    <cellStyle name="ป้อนค่า 10 2" xfId="5866" xr:uid="{00000000-0005-0000-0000-000012160000}"/>
    <cellStyle name="ป้อนค่า 11" xfId="5868" xr:uid="{00000000-0005-0000-0000-000013160000}"/>
    <cellStyle name="ป้อนค่า 11 2" xfId="5869" xr:uid="{00000000-0005-0000-0000-000014160000}"/>
    <cellStyle name="ป้อนค่า 12" xfId="5870" xr:uid="{00000000-0005-0000-0000-000015160000}"/>
    <cellStyle name="ป้อนค่า 12 2" xfId="5872" xr:uid="{00000000-0005-0000-0000-000016160000}"/>
    <cellStyle name="ป้อนค่า 13" xfId="5873" xr:uid="{00000000-0005-0000-0000-000017160000}"/>
    <cellStyle name="ป้อนค่า 13 2" xfId="5874" xr:uid="{00000000-0005-0000-0000-000018160000}"/>
    <cellStyle name="ป้อนค่า 14" xfId="5875" xr:uid="{00000000-0005-0000-0000-000019160000}"/>
    <cellStyle name="ป้อนค่า 14 2" xfId="5876" xr:uid="{00000000-0005-0000-0000-00001A160000}"/>
    <cellStyle name="ป้อนค่า 15" xfId="5878" xr:uid="{00000000-0005-0000-0000-00001B160000}"/>
    <cellStyle name="ป้อนค่า 15 2" xfId="5880" xr:uid="{00000000-0005-0000-0000-00001C160000}"/>
    <cellStyle name="ป้อนค่า 16" xfId="5882" xr:uid="{00000000-0005-0000-0000-00001D160000}"/>
    <cellStyle name="ป้อนค่า 16 2" xfId="5883" xr:uid="{00000000-0005-0000-0000-00001E160000}"/>
    <cellStyle name="ป้อนค่า 17" xfId="5369" xr:uid="{00000000-0005-0000-0000-00001F160000}"/>
    <cellStyle name="ป้อนค่า 17 2" xfId="5372" xr:uid="{00000000-0005-0000-0000-000020160000}"/>
    <cellStyle name="ป้อนค่า 18" xfId="5884" xr:uid="{00000000-0005-0000-0000-000021160000}"/>
    <cellStyle name="ป้อนค่า 18 2" xfId="5885" xr:uid="{00000000-0005-0000-0000-000022160000}"/>
    <cellStyle name="ป้อนค่า 19" xfId="1103" xr:uid="{00000000-0005-0000-0000-000023160000}"/>
    <cellStyle name="ป้อนค่า 19 2" xfId="3976" xr:uid="{00000000-0005-0000-0000-000024160000}"/>
    <cellStyle name="ป้อนค่า 2" xfId="5886" xr:uid="{00000000-0005-0000-0000-000025160000}"/>
    <cellStyle name="ป้อนค่า 2 10" xfId="5887" xr:uid="{00000000-0005-0000-0000-000026160000}"/>
    <cellStyle name="ป้อนค่า 2 2" xfId="5888" xr:uid="{00000000-0005-0000-0000-000027160000}"/>
    <cellStyle name="ป้อนค่า 2 2 2" xfId="2639" xr:uid="{00000000-0005-0000-0000-000028160000}"/>
    <cellStyle name="ป้อนค่า 2 3" xfId="5889" xr:uid="{00000000-0005-0000-0000-000029160000}"/>
    <cellStyle name="ป้อนค่า 2 3 2" xfId="2010" xr:uid="{00000000-0005-0000-0000-00002A160000}"/>
    <cellStyle name="ป้อนค่า 2 4" xfId="5890" xr:uid="{00000000-0005-0000-0000-00002B160000}"/>
    <cellStyle name="ป้อนค่า 2 4 2" xfId="1018" xr:uid="{00000000-0005-0000-0000-00002C160000}"/>
    <cellStyle name="ป้อนค่า 2 5" xfId="5891" xr:uid="{00000000-0005-0000-0000-00002D160000}"/>
    <cellStyle name="ป้อนค่า 2 5 2" xfId="5892" xr:uid="{00000000-0005-0000-0000-00002E160000}"/>
    <cellStyle name="ป้อนค่า 2 6" xfId="4533" xr:uid="{00000000-0005-0000-0000-00002F160000}"/>
    <cellStyle name="ป้อนค่า 2 6 2" xfId="5893" xr:uid="{00000000-0005-0000-0000-000030160000}"/>
    <cellStyle name="ป้อนค่า 2 7" xfId="5894" xr:uid="{00000000-0005-0000-0000-000031160000}"/>
    <cellStyle name="ป้อนค่า 2 7 2" xfId="5895" xr:uid="{00000000-0005-0000-0000-000032160000}"/>
    <cellStyle name="ป้อนค่า 2 8" xfId="5896" xr:uid="{00000000-0005-0000-0000-000033160000}"/>
    <cellStyle name="ป้อนค่า 2 8 2" xfId="176" xr:uid="{00000000-0005-0000-0000-000034160000}"/>
    <cellStyle name="ป้อนค่า 2 9" xfId="5897" xr:uid="{00000000-0005-0000-0000-000035160000}"/>
    <cellStyle name="ป้อนค่า 2 9 2" xfId="2578" xr:uid="{00000000-0005-0000-0000-000036160000}"/>
    <cellStyle name="ป้อนค่า 20" xfId="5877" xr:uid="{00000000-0005-0000-0000-000037160000}"/>
    <cellStyle name="ป้อนค่า 20 2" xfId="5879" xr:uid="{00000000-0005-0000-0000-000038160000}"/>
    <cellStyle name="ป้อนค่า 21" xfId="5881" xr:uid="{00000000-0005-0000-0000-000039160000}"/>
    <cellStyle name="ป้อนค่า 3" xfId="5898" xr:uid="{00000000-0005-0000-0000-00003A160000}"/>
    <cellStyle name="ป้อนค่า 3 2" xfId="1764" xr:uid="{00000000-0005-0000-0000-00003B160000}"/>
    <cellStyle name="ป้อนค่า 3 2 2" xfId="3155" xr:uid="{00000000-0005-0000-0000-00003C160000}"/>
    <cellStyle name="ป้อนค่า 3 3" xfId="1767" xr:uid="{00000000-0005-0000-0000-00003D160000}"/>
    <cellStyle name="ป้อนค่า 3 3 2" xfId="3157" xr:uid="{00000000-0005-0000-0000-00003E160000}"/>
    <cellStyle name="ป้อนค่า 3 4" xfId="117" xr:uid="{00000000-0005-0000-0000-00003F160000}"/>
    <cellStyle name="ป้อนค่า 4" xfId="5899" xr:uid="{00000000-0005-0000-0000-000040160000}"/>
    <cellStyle name="ป้อนค่า 4 2" xfId="5900" xr:uid="{00000000-0005-0000-0000-000041160000}"/>
    <cellStyle name="ป้อนค่า 4 2 2" xfId="5901" xr:uid="{00000000-0005-0000-0000-000042160000}"/>
    <cellStyle name="ป้อนค่า 4 3" xfId="5902" xr:uid="{00000000-0005-0000-0000-000043160000}"/>
    <cellStyle name="ป้อนค่า 4 3 2" xfId="5414" xr:uid="{00000000-0005-0000-0000-000044160000}"/>
    <cellStyle name="ป้อนค่า 4 4" xfId="5903" xr:uid="{00000000-0005-0000-0000-000045160000}"/>
    <cellStyle name="ป้อนค่า 5" xfId="5904" xr:uid="{00000000-0005-0000-0000-000046160000}"/>
    <cellStyle name="ป้อนค่า 5 2" xfId="5905" xr:uid="{00000000-0005-0000-0000-000047160000}"/>
    <cellStyle name="ป้อนค่า 5 2 2" xfId="5906" xr:uid="{00000000-0005-0000-0000-000048160000}"/>
    <cellStyle name="ป้อนค่า 5 3" xfId="5907" xr:uid="{00000000-0005-0000-0000-000049160000}"/>
    <cellStyle name="ป้อนค่า 5 3 2" xfId="5908" xr:uid="{00000000-0005-0000-0000-00004A160000}"/>
    <cellStyle name="ป้อนค่า 5 4" xfId="5909" xr:uid="{00000000-0005-0000-0000-00004B160000}"/>
    <cellStyle name="ป้อนค่า 6" xfId="4641" xr:uid="{00000000-0005-0000-0000-00004C160000}"/>
    <cellStyle name="ป้อนค่า 6 2" xfId="4643" xr:uid="{00000000-0005-0000-0000-00004D160000}"/>
    <cellStyle name="ป้อนค่า 6 2 2" xfId="5910" xr:uid="{00000000-0005-0000-0000-00004E160000}"/>
    <cellStyle name="ป้อนค่า 6 3" xfId="2723" xr:uid="{00000000-0005-0000-0000-00004F160000}"/>
    <cellStyle name="ป้อนค่า 6 3 2" xfId="5911" xr:uid="{00000000-0005-0000-0000-000050160000}"/>
    <cellStyle name="ป้อนค่า 6 4" xfId="3516" xr:uid="{00000000-0005-0000-0000-000051160000}"/>
    <cellStyle name="ป้อนค่า 7" xfId="2297" xr:uid="{00000000-0005-0000-0000-000052160000}"/>
    <cellStyle name="ป้อนค่า 7 2" xfId="5912" xr:uid="{00000000-0005-0000-0000-000053160000}"/>
    <cellStyle name="ป้อนค่า 8" xfId="2791" xr:uid="{00000000-0005-0000-0000-000054160000}"/>
    <cellStyle name="ป้อนค่า 8 2" xfId="2794" xr:uid="{00000000-0005-0000-0000-000055160000}"/>
    <cellStyle name="ป้อนค่า 9" xfId="236" xr:uid="{00000000-0005-0000-0000-000056160000}"/>
    <cellStyle name="ป้อนค่า 9 2" xfId="141" xr:uid="{00000000-0005-0000-0000-000057160000}"/>
    <cellStyle name="ปานกลาง 10" xfId="5913" xr:uid="{00000000-0005-0000-0000-000058160000}"/>
    <cellStyle name="ปานกลาง 11" xfId="5914" xr:uid="{00000000-0005-0000-0000-000059160000}"/>
    <cellStyle name="ปานกลาง 12" xfId="5915" xr:uid="{00000000-0005-0000-0000-00005A160000}"/>
    <cellStyle name="ปานกลาง 13" xfId="5138" xr:uid="{00000000-0005-0000-0000-00005B160000}"/>
    <cellStyle name="ปานกลาง 14" xfId="4417" xr:uid="{00000000-0005-0000-0000-00005C160000}"/>
    <cellStyle name="ปานกลาง 15" xfId="4421" xr:uid="{00000000-0005-0000-0000-00005D160000}"/>
    <cellStyle name="ปานกลาง 16" xfId="5143" xr:uid="{00000000-0005-0000-0000-00005E160000}"/>
    <cellStyle name="ปานกลาง 17" xfId="5145" xr:uid="{00000000-0005-0000-0000-00005F160000}"/>
    <cellStyle name="ปานกลาง 18" xfId="5149" xr:uid="{00000000-0005-0000-0000-000060160000}"/>
    <cellStyle name="ปานกลาง 19" xfId="5151" xr:uid="{00000000-0005-0000-0000-000061160000}"/>
    <cellStyle name="ปานกลาง 2" xfId="5916" xr:uid="{00000000-0005-0000-0000-000062160000}"/>
    <cellStyle name="ปานกลาง 2 2" xfId="5178" xr:uid="{00000000-0005-0000-0000-000063160000}"/>
    <cellStyle name="ปานกลาง 2 3" xfId="5181" xr:uid="{00000000-0005-0000-0000-000064160000}"/>
    <cellStyle name="ปานกลาง 2 4" xfId="5183" xr:uid="{00000000-0005-0000-0000-000065160000}"/>
    <cellStyle name="ปานกลาง 2 5" xfId="5185" xr:uid="{00000000-0005-0000-0000-000066160000}"/>
    <cellStyle name="ปานกลาง 2 6" xfId="5917" xr:uid="{00000000-0005-0000-0000-000067160000}"/>
    <cellStyle name="ปานกลาง 2 7" xfId="5918" xr:uid="{00000000-0005-0000-0000-000068160000}"/>
    <cellStyle name="ปานกลาง 2 8" xfId="5773" xr:uid="{00000000-0005-0000-0000-000069160000}"/>
    <cellStyle name="ปานกลาง 2 9" xfId="5776" xr:uid="{00000000-0005-0000-0000-00006A160000}"/>
    <cellStyle name="ปานกลาง 20" xfId="4420" xr:uid="{00000000-0005-0000-0000-00006B160000}"/>
    <cellStyle name="ปานกลาง 3" xfId="2737" xr:uid="{00000000-0005-0000-0000-00006C160000}"/>
    <cellStyle name="ปานกลาง 3 2" xfId="5919" xr:uid="{00000000-0005-0000-0000-00006D160000}"/>
    <cellStyle name="ปานกลาง 3 3" xfId="5920" xr:uid="{00000000-0005-0000-0000-00006E160000}"/>
    <cellStyle name="ปานกลาง 4" xfId="667" xr:uid="{00000000-0005-0000-0000-00006F160000}"/>
    <cellStyle name="ปานกลาง 4 2" xfId="680" xr:uid="{00000000-0005-0000-0000-000070160000}"/>
    <cellStyle name="ปานกลาง 4 3" xfId="5921" xr:uid="{00000000-0005-0000-0000-000071160000}"/>
    <cellStyle name="ปานกลาง 5" xfId="689" xr:uid="{00000000-0005-0000-0000-000072160000}"/>
    <cellStyle name="ปานกลาง 5 2" xfId="5922" xr:uid="{00000000-0005-0000-0000-000073160000}"/>
    <cellStyle name="ปานกลาง 5 3" xfId="5923" xr:uid="{00000000-0005-0000-0000-000074160000}"/>
    <cellStyle name="ปานกลาง 6" xfId="3576" xr:uid="{00000000-0005-0000-0000-000075160000}"/>
    <cellStyle name="ปานกลาง 6 2" xfId="5924" xr:uid="{00000000-0005-0000-0000-000076160000}"/>
    <cellStyle name="ปานกลาง 6 3" xfId="5925" xr:uid="{00000000-0005-0000-0000-000077160000}"/>
    <cellStyle name="ปานกลาง 7" xfId="5927" xr:uid="{00000000-0005-0000-0000-000078160000}"/>
    <cellStyle name="ปานกลาง 8" xfId="5929" xr:uid="{00000000-0005-0000-0000-000079160000}"/>
    <cellStyle name="ปานกลาง 9" xfId="5930" xr:uid="{00000000-0005-0000-0000-00007A160000}"/>
    <cellStyle name="ผลรวม 10" xfId="3476" xr:uid="{00000000-0005-0000-0000-00007B160000}"/>
    <cellStyle name="ผลรวม 10 2" xfId="3197" xr:uid="{00000000-0005-0000-0000-00007C160000}"/>
    <cellStyle name="ผลรวม 11" xfId="3481" xr:uid="{00000000-0005-0000-0000-00007D160000}"/>
    <cellStyle name="ผลรวม 11 2" xfId="5936" xr:uid="{00000000-0005-0000-0000-00007E160000}"/>
    <cellStyle name="ผลรวม 12" xfId="3484" xr:uid="{00000000-0005-0000-0000-00007F160000}"/>
    <cellStyle name="ผลรวม 12 2" xfId="5937" xr:uid="{00000000-0005-0000-0000-000080160000}"/>
    <cellStyle name="ผลรวม 13" xfId="4138" xr:uid="{00000000-0005-0000-0000-000081160000}"/>
    <cellStyle name="ผลรวม 13 2" xfId="5938" xr:uid="{00000000-0005-0000-0000-000082160000}"/>
    <cellStyle name="ผลรวม 14" xfId="4140" xr:uid="{00000000-0005-0000-0000-000083160000}"/>
    <cellStyle name="ผลรวม 14 2" xfId="5939" xr:uid="{00000000-0005-0000-0000-000084160000}"/>
    <cellStyle name="ผลรวม 15" xfId="4143" xr:uid="{00000000-0005-0000-0000-000085160000}"/>
    <cellStyle name="ผลรวม 15 2" xfId="227" xr:uid="{00000000-0005-0000-0000-000086160000}"/>
    <cellStyle name="ผลรวม 16" xfId="4146" xr:uid="{00000000-0005-0000-0000-000087160000}"/>
    <cellStyle name="ผลรวม 16 2" xfId="5940" xr:uid="{00000000-0005-0000-0000-000088160000}"/>
    <cellStyle name="ผลรวม 17" xfId="5941" xr:uid="{00000000-0005-0000-0000-000089160000}"/>
    <cellStyle name="ผลรวม 17 2" xfId="5942" xr:uid="{00000000-0005-0000-0000-00008A160000}"/>
    <cellStyle name="ผลรวม 18" xfId="5399" xr:uid="{00000000-0005-0000-0000-00008B160000}"/>
    <cellStyle name="ผลรวม 18 2" xfId="5944" xr:uid="{00000000-0005-0000-0000-00008C160000}"/>
    <cellStyle name="ผลรวม 19" xfId="5945" xr:uid="{00000000-0005-0000-0000-00008D160000}"/>
    <cellStyle name="ผลรวม 19 2" xfId="5946" xr:uid="{00000000-0005-0000-0000-00008E160000}"/>
    <cellStyle name="ผลรวม 2" xfId="2000" xr:uid="{00000000-0005-0000-0000-00008F160000}"/>
    <cellStyle name="ผลรวม 2 10" xfId="5947" xr:uid="{00000000-0005-0000-0000-000090160000}"/>
    <cellStyle name="ผลรวม 2 2" xfId="5948" xr:uid="{00000000-0005-0000-0000-000091160000}"/>
    <cellStyle name="ผลรวม 2 2 2" xfId="5949" xr:uid="{00000000-0005-0000-0000-000092160000}"/>
    <cellStyle name="ผลรวม 2 3" xfId="5950" xr:uid="{00000000-0005-0000-0000-000093160000}"/>
    <cellStyle name="ผลรวม 2 3 2" xfId="1299" xr:uid="{00000000-0005-0000-0000-000094160000}"/>
    <cellStyle name="ผลรวม 2 4" xfId="5951" xr:uid="{00000000-0005-0000-0000-000095160000}"/>
    <cellStyle name="ผลรวม 2 4 2" xfId="5952" xr:uid="{00000000-0005-0000-0000-000096160000}"/>
    <cellStyle name="ผลรวม 2 5" xfId="5953" xr:uid="{00000000-0005-0000-0000-000097160000}"/>
    <cellStyle name="ผลรวม 2 5 2" xfId="5954" xr:uid="{00000000-0005-0000-0000-000098160000}"/>
    <cellStyle name="ผลรวม 2 6" xfId="5955" xr:uid="{00000000-0005-0000-0000-000099160000}"/>
    <cellStyle name="ผลรวม 2 6 2" xfId="5956" xr:uid="{00000000-0005-0000-0000-00009A160000}"/>
    <cellStyle name="ผลรวม 2 7" xfId="5957" xr:uid="{00000000-0005-0000-0000-00009B160000}"/>
    <cellStyle name="ผลรวม 2 7 2" xfId="2720" xr:uid="{00000000-0005-0000-0000-00009C160000}"/>
    <cellStyle name="ผลรวม 2 8" xfId="5958" xr:uid="{00000000-0005-0000-0000-00009D160000}"/>
    <cellStyle name="ผลรวม 2 8 2" xfId="5959" xr:uid="{00000000-0005-0000-0000-00009E160000}"/>
    <cellStyle name="ผลรวม 2 9" xfId="5960" xr:uid="{00000000-0005-0000-0000-00009F160000}"/>
    <cellStyle name="ผลรวม 2 9 2" xfId="5961" xr:uid="{00000000-0005-0000-0000-0000A0160000}"/>
    <cellStyle name="ผลรวม 20" xfId="4142" xr:uid="{00000000-0005-0000-0000-0000A1160000}"/>
    <cellStyle name="ผลรวม 20 2" xfId="226" xr:uid="{00000000-0005-0000-0000-0000A2160000}"/>
    <cellStyle name="ผลรวม 21" xfId="4145" xr:uid="{00000000-0005-0000-0000-0000A3160000}"/>
    <cellStyle name="ผลรวม 3" xfId="3951" xr:uid="{00000000-0005-0000-0000-0000A4160000}"/>
    <cellStyle name="ผลรวม 3 2" xfId="5962" xr:uid="{00000000-0005-0000-0000-0000A5160000}"/>
    <cellStyle name="ผลรวม 3 2 2" xfId="5963" xr:uid="{00000000-0005-0000-0000-0000A6160000}"/>
    <cellStyle name="ผลรวม 3 3" xfId="5964" xr:uid="{00000000-0005-0000-0000-0000A7160000}"/>
    <cellStyle name="ผลรวม 3 3 2" xfId="5965" xr:uid="{00000000-0005-0000-0000-0000A8160000}"/>
    <cellStyle name="ผลรวม 3 4" xfId="568" xr:uid="{00000000-0005-0000-0000-0000A9160000}"/>
    <cellStyle name="ผลรวม 4" xfId="2030" xr:uid="{00000000-0005-0000-0000-0000AA160000}"/>
    <cellStyle name="ผลรวม 4 2" xfId="3220" xr:uid="{00000000-0005-0000-0000-0000AB160000}"/>
    <cellStyle name="ผลรวม 4 2 2" xfId="5966" xr:uid="{00000000-0005-0000-0000-0000AC160000}"/>
    <cellStyle name="ผลรวม 4 3" xfId="3222" xr:uid="{00000000-0005-0000-0000-0000AD160000}"/>
    <cellStyle name="ผลรวม 4 3 2" xfId="5967" xr:uid="{00000000-0005-0000-0000-0000AE160000}"/>
    <cellStyle name="ผลรวม 4 4" xfId="5968" xr:uid="{00000000-0005-0000-0000-0000AF160000}"/>
    <cellStyle name="ผลรวม 5" xfId="4465" xr:uid="{00000000-0005-0000-0000-0000B0160000}"/>
    <cellStyle name="ผลรวม 5 2" xfId="5969" xr:uid="{00000000-0005-0000-0000-0000B1160000}"/>
    <cellStyle name="ผลรวม 5 2 2" xfId="1743" xr:uid="{00000000-0005-0000-0000-0000B2160000}"/>
    <cellStyle name="ผลรวม 5 3" xfId="5970" xr:uid="{00000000-0005-0000-0000-0000B3160000}"/>
    <cellStyle name="ผลรวม 5 3 2" xfId="2567" xr:uid="{00000000-0005-0000-0000-0000B4160000}"/>
    <cellStyle name="ผลรวม 5 4" xfId="5971" xr:uid="{00000000-0005-0000-0000-0000B5160000}"/>
    <cellStyle name="ผลรวม 6" xfId="4468" xr:uid="{00000000-0005-0000-0000-0000B6160000}"/>
    <cellStyle name="ผลรวม 6 2" xfId="5972" xr:uid="{00000000-0005-0000-0000-0000B7160000}"/>
    <cellStyle name="ผลรวม 6 2 2" xfId="5342" xr:uid="{00000000-0005-0000-0000-0000B8160000}"/>
    <cellStyle name="ผลรวม 6 3" xfId="2133" xr:uid="{00000000-0005-0000-0000-0000B9160000}"/>
    <cellStyle name="ผลรวม 6 3 2" xfId="5973" xr:uid="{00000000-0005-0000-0000-0000BA160000}"/>
    <cellStyle name="ผลรวม 6 4" xfId="5974" xr:uid="{00000000-0005-0000-0000-0000BB160000}"/>
    <cellStyle name="ผลรวม 7" xfId="4470" xr:uid="{00000000-0005-0000-0000-0000BC160000}"/>
    <cellStyle name="ผลรวม 7 2" xfId="5975" xr:uid="{00000000-0005-0000-0000-0000BD160000}"/>
    <cellStyle name="ผลรวม 8" xfId="4472" xr:uid="{00000000-0005-0000-0000-0000BE160000}"/>
    <cellStyle name="ผลรวม 8 2" xfId="5867" xr:uid="{00000000-0005-0000-0000-0000BF160000}"/>
    <cellStyle name="ผลรวม 9" xfId="4474" xr:uid="{00000000-0005-0000-0000-0000C0160000}"/>
    <cellStyle name="ผลรวม 9 2" xfId="5976" xr:uid="{00000000-0005-0000-0000-0000C1160000}"/>
    <cellStyle name="ฤธถ [0]_95" xfId="2929" xr:uid="{00000000-0005-0000-0000-0000C2160000}"/>
    <cellStyle name="ฤธถ_95" xfId="5989" xr:uid="{00000000-0005-0000-0000-0000C3160000}"/>
    <cellStyle name="ล๋ศญ [0]_95" xfId="5990" xr:uid="{00000000-0005-0000-0000-0000C4160000}"/>
    <cellStyle name="ล๋ศญ_95" xfId="3472" xr:uid="{00000000-0005-0000-0000-0000C5160000}"/>
    <cellStyle name="วฅมุ_4ฟ๙ฝวภ๛" xfId="5991" xr:uid="{00000000-0005-0000-0000-0000C6160000}"/>
    <cellStyle name="ส่วนที่ถูกเน้น1 10" xfId="5992" xr:uid="{00000000-0005-0000-0000-0000C7160000}"/>
    <cellStyle name="ส่วนที่ถูกเน้น1 11" xfId="5993" xr:uid="{00000000-0005-0000-0000-0000C8160000}"/>
    <cellStyle name="ส่วนที่ถูกเน้น1 12" xfId="5994" xr:uid="{00000000-0005-0000-0000-0000C9160000}"/>
    <cellStyle name="ส่วนที่ถูกเน้น1 13" xfId="5995" xr:uid="{00000000-0005-0000-0000-0000CA160000}"/>
    <cellStyle name="ส่วนที่ถูกเน้น1 14" xfId="5996" xr:uid="{00000000-0005-0000-0000-0000CB160000}"/>
    <cellStyle name="ส่วนที่ถูกเน้น1 15" xfId="5998" xr:uid="{00000000-0005-0000-0000-0000CC160000}"/>
    <cellStyle name="ส่วนที่ถูกเน้น1 16" xfId="3273" xr:uid="{00000000-0005-0000-0000-0000CD160000}"/>
    <cellStyle name="ส่วนที่ถูกเน้น1 17" xfId="5999" xr:uid="{00000000-0005-0000-0000-0000CE160000}"/>
    <cellStyle name="ส่วนที่ถูกเน้น1 18" xfId="6000" xr:uid="{00000000-0005-0000-0000-0000CF160000}"/>
    <cellStyle name="ส่วนที่ถูกเน้น1 19" xfId="5345" xr:uid="{00000000-0005-0000-0000-0000D0160000}"/>
    <cellStyle name="ส่วนที่ถูกเน้น1 2" xfId="6001" xr:uid="{00000000-0005-0000-0000-0000D1160000}"/>
    <cellStyle name="ส่วนที่ถูกเน้น1 2 2" xfId="3444" xr:uid="{00000000-0005-0000-0000-0000D2160000}"/>
    <cellStyle name="ส่วนที่ถูกเน้น1 2 3" xfId="3446" xr:uid="{00000000-0005-0000-0000-0000D3160000}"/>
    <cellStyle name="ส่วนที่ถูกเน้น1 2 4" xfId="3448" xr:uid="{00000000-0005-0000-0000-0000D4160000}"/>
    <cellStyle name="ส่วนที่ถูกเน้น1 2 5" xfId="3450" xr:uid="{00000000-0005-0000-0000-0000D5160000}"/>
    <cellStyle name="ส่วนที่ถูกเน้น1 2 6" xfId="2158" xr:uid="{00000000-0005-0000-0000-0000D6160000}"/>
    <cellStyle name="ส่วนที่ถูกเน้น1 2 7" xfId="3452" xr:uid="{00000000-0005-0000-0000-0000D7160000}"/>
    <cellStyle name="ส่วนที่ถูกเน้น1 2 8" xfId="2453" xr:uid="{00000000-0005-0000-0000-0000D8160000}"/>
    <cellStyle name="ส่วนที่ถูกเน้น1 2 9" xfId="2458" xr:uid="{00000000-0005-0000-0000-0000D9160000}"/>
    <cellStyle name="ส่วนที่ถูกเน้น1 20" xfId="5997" xr:uid="{00000000-0005-0000-0000-0000DA160000}"/>
    <cellStyle name="ส่วนที่ถูกเน้น1 3" xfId="3624" xr:uid="{00000000-0005-0000-0000-0000DB160000}"/>
    <cellStyle name="ส่วนที่ถูกเน้น1 3 2" xfId="6002" xr:uid="{00000000-0005-0000-0000-0000DC160000}"/>
    <cellStyle name="ส่วนที่ถูกเน้น1 3 3" xfId="6003" xr:uid="{00000000-0005-0000-0000-0000DD160000}"/>
    <cellStyle name="ส่วนที่ถูกเน้น1 4" xfId="3627" xr:uid="{00000000-0005-0000-0000-0000DE160000}"/>
    <cellStyle name="ส่วนที่ถูกเน้น1 4 2" xfId="6004" xr:uid="{00000000-0005-0000-0000-0000DF160000}"/>
    <cellStyle name="ส่วนที่ถูกเน้น1 4 3" xfId="6005" xr:uid="{00000000-0005-0000-0000-0000E0160000}"/>
    <cellStyle name="ส่วนที่ถูกเน้น1 5" xfId="3630" xr:uid="{00000000-0005-0000-0000-0000E1160000}"/>
    <cellStyle name="ส่วนที่ถูกเน้น1 5 2" xfId="6006" xr:uid="{00000000-0005-0000-0000-0000E2160000}"/>
    <cellStyle name="ส่วนที่ถูกเน้น1 5 3" xfId="6007" xr:uid="{00000000-0005-0000-0000-0000E3160000}"/>
    <cellStyle name="ส่วนที่ถูกเน้น1 6" xfId="3020" xr:uid="{00000000-0005-0000-0000-0000E4160000}"/>
    <cellStyle name="ส่วนที่ถูกเน้น1 6 2" xfId="6008" xr:uid="{00000000-0005-0000-0000-0000E5160000}"/>
    <cellStyle name="ส่วนที่ถูกเน้น1 6 3" xfId="6009" xr:uid="{00000000-0005-0000-0000-0000E6160000}"/>
    <cellStyle name="ส่วนที่ถูกเน้น1 7" xfId="3026" xr:uid="{00000000-0005-0000-0000-0000E7160000}"/>
    <cellStyle name="ส่วนที่ถูกเน้น1 8" xfId="3419" xr:uid="{00000000-0005-0000-0000-0000E8160000}"/>
    <cellStyle name="ส่วนที่ถูกเน้น1 9" xfId="1239" xr:uid="{00000000-0005-0000-0000-0000E9160000}"/>
    <cellStyle name="ส่วนที่ถูกเน้น2 10" xfId="1195" xr:uid="{00000000-0005-0000-0000-0000EA160000}"/>
    <cellStyle name="ส่วนที่ถูกเน้น2 11" xfId="1219" xr:uid="{00000000-0005-0000-0000-0000EB160000}"/>
    <cellStyle name="ส่วนที่ถูกเน้น2 12" xfId="6010" xr:uid="{00000000-0005-0000-0000-0000EC160000}"/>
    <cellStyle name="ส่วนที่ถูกเน้น2 13" xfId="1954" xr:uid="{00000000-0005-0000-0000-0000ED160000}"/>
    <cellStyle name="ส่วนที่ถูกเน้น2 14" xfId="1961" xr:uid="{00000000-0005-0000-0000-0000EE160000}"/>
    <cellStyle name="ส่วนที่ถูกเน้น2 15" xfId="1968" xr:uid="{00000000-0005-0000-0000-0000EF160000}"/>
    <cellStyle name="ส่วนที่ถูกเน้น2 16" xfId="1970" xr:uid="{00000000-0005-0000-0000-0000F0160000}"/>
    <cellStyle name="ส่วนที่ถูกเน้น2 17" xfId="2255" xr:uid="{00000000-0005-0000-0000-0000F1160000}"/>
    <cellStyle name="ส่วนที่ถูกเน้น2 18" xfId="6011" xr:uid="{00000000-0005-0000-0000-0000F2160000}"/>
    <cellStyle name="ส่วนที่ถูกเน้น2 19" xfId="6012" xr:uid="{00000000-0005-0000-0000-0000F3160000}"/>
    <cellStyle name="ส่วนที่ถูกเน้น2 2" xfId="6013" xr:uid="{00000000-0005-0000-0000-0000F4160000}"/>
    <cellStyle name="ส่วนที่ถูกเน้น2 2 2" xfId="6014" xr:uid="{00000000-0005-0000-0000-0000F5160000}"/>
    <cellStyle name="ส่วนที่ถูกเน้น2 2 3" xfId="6015" xr:uid="{00000000-0005-0000-0000-0000F6160000}"/>
    <cellStyle name="ส่วนที่ถูกเน้น2 2 4" xfId="6017" xr:uid="{00000000-0005-0000-0000-0000F7160000}"/>
    <cellStyle name="ส่วนที่ถูกเน้น2 2 5" xfId="6018" xr:uid="{00000000-0005-0000-0000-0000F8160000}"/>
    <cellStyle name="ส่วนที่ถูกเน้น2 2 6" xfId="6019" xr:uid="{00000000-0005-0000-0000-0000F9160000}"/>
    <cellStyle name="ส่วนที่ถูกเน้น2 2 7" xfId="1798" xr:uid="{00000000-0005-0000-0000-0000FA160000}"/>
    <cellStyle name="ส่วนที่ถูกเน้น2 2 8" xfId="1805" xr:uid="{00000000-0005-0000-0000-0000FB160000}"/>
    <cellStyle name="ส่วนที่ถูกเน้น2 2 9" xfId="1887" xr:uid="{00000000-0005-0000-0000-0000FC160000}"/>
    <cellStyle name="ส่วนที่ถูกเน้น2 20" xfId="1967" xr:uid="{00000000-0005-0000-0000-0000FD160000}"/>
    <cellStyle name="ส่วนที่ถูกเน้น2 3" xfId="6020" xr:uid="{00000000-0005-0000-0000-0000FE160000}"/>
    <cellStyle name="ส่วนที่ถูกเน้น2 3 2" xfId="6021" xr:uid="{00000000-0005-0000-0000-0000FF160000}"/>
    <cellStyle name="ส่วนที่ถูกเน้น2 3 3" xfId="6022" xr:uid="{00000000-0005-0000-0000-000000170000}"/>
    <cellStyle name="ส่วนที่ถูกเน้น2 4" xfId="6023" xr:uid="{00000000-0005-0000-0000-000001170000}"/>
    <cellStyle name="ส่วนที่ถูกเน้น2 4 2" xfId="4196" xr:uid="{00000000-0005-0000-0000-000002170000}"/>
    <cellStyle name="ส่วนที่ถูกเน้น2 4 3" xfId="4200" xr:uid="{00000000-0005-0000-0000-000003170000}"/>
    <cellStyle name="ส่วนที่ถูกเน้น2 5" xfId="6024" xr:uid="{00000000-0005-0000-0000-000004170000}"/>
    <cellStyle name="ส่วนที่ถูกเน้น2 5 2" xfId="6025" xr:uid="{00000000-0005-0000-0000-000005170000}"/>
    <cellStyle name="ส่วนที่ถูกเน้น2 5 3" xfId="6026" xr:uid="{00000000-0005-0000-0000-000006170000}"/>
    <cellStyle name="ส่วนที่ถูกเน้น2 6" xfId="6027" xr:uid="{00000000-0005-0000-0000-000007170000}"/>
    <cellStyle name="ส่วนที่ถูกเน้น2 6 2" xfId="6028" xr:uid="{00000000-0005-0000-0000-000008170000}"/>
    <cellStyle name="ส่วนที่ถูกเน้น2 6 3" xfId="6029" xr:uid="{00000000-0005-0000-0000-000009170000}"/>
    <cellStyle name="ส่วนที่ถูกเน้น2 7" xfId="206" xr:uid="{00000000-0005-0000-0000-00000A170000}"/>
    <cellStyle name="ส่วนที่ถูกเน้น2 8" xfId="3423" xr:uid="{00000000-0005-0000-0000-00000B170000}"/>
    <cellStyle name="ส่วนที่ถูกเน้น2 9" xfId="5742" xr:uid="{00000000-0005-0000-0000-00000C170000}"/>
    <cellStyle name="ส่วนที่ถูกเน้น3 10" xfId="6030" xr:uid="{00000000-0005-0000-0000-00000D170000}"/>
    <cellStyle name="ส่วนที่ถูกเน้น3 11" xfId="1380" xr:uid="{00000000-0005-0000-0000-00000E170000}"/>
    <cellStyle name="ส่วนที่ถูกเน้น3 12" xfId="1132" xr:uid="{00000000-0005-0000-0000-00000F170000}"/>
    <cellStyle name="ส่วนที่ถูกเน้น3 13" xfId="6031" xr:uid="{00000000-0005-0000-0000-000010170000}"/>
    <cellStyle name="ส่วนที่ถูกเน้น3 14" xfId="5871" xr:uid="{00000000-0005-0000-0000-000011170000}"/>
    <cellStyle name="ส่วนที่ถูกเน้น3 15" xfId="4967" xr:uid="{00000000-0005-0000-0000-000012170000}"/>
    <cellStyle name="ส่วนที่ถูกเน้น3 16" xfId="2282" xr:uid="{00000000-0005-0000-0000-000013170000}"/>
    <cellStyle name="ส่วนที่ถูกเน้น3 17" xfId="163" xr:uid="{00000000-0005-0000-0000-000014170000}"/>
    <cellStyle name="ส่วนที่ถูกเน้น3 18" xfId="6032" xr:uid="{00000000-0005-0000-0000-000015170000}"/>
    <cellStyle name="ส่วนที่ถูกเน้น3 19" xfId="6033" xr:uid="{00000000-0005-0000-0000-000016170000}"/>
    <cellStyle name="ส่วนที่ถูกเน้น3 2" xfId="6034" xr:uid="{00000000-0005-0000-0000-000017170000}"/>
    <cellStyle name="ส่วนที่ถูกเน้น3 2 2" xfId="6035" xr:uid="{00000000-0005-0000-0000-000018170000}"/>
    <cellStyle name="ส่วนที่ถูกเน้น3 2 3" xfId="6036" xr:uid="{00000000-0005-0000-0000-000019170000}"/>
    <cellStyle name="ส่วนที่ถูกเน้น3 2 4" xfId="6037" xr:uid="{00000000-0005-0000-0000-00001A170000}"/>
    <cellStyle name="ส่วนที่ถูกเน้น3 2 5" xfId="6038" xr:uid="{00000000-0005-0000-0000-00001B170000}"/>
    <cellStyle name="ส่วนที่ถูกเน้น3 2 6" xfId="2049" xr:uid="{00000000-0005-0000-0000-00001C170000}"/>
    <cellStyle name="ส่วนที่ถูกเน้น3 2 7" xfId="6039" xr:uid="{00000000-0005-0000-0000-00001D170000}"/>
    <cellStyle name="ส่วนที่ถูกเน้น3 2 8" xfId="6040" xr:uid="{00000000-0005-0000-0000-00001E170000}"/>
    <cellStyle name="ส่วนที่ถูกเน้น3 2 9" xfId="1698" xr:uid="{00000000-0005-0000-0000-00001F170000}"/>
    <cellStyle name="ส่วนที่ถูกเน้น3 20" xfId="4966" xr:uid="{00000000-0005-0000-0000-000020170000}"/>
    <cellStyle name="ส่วนที่ถูกเน้น3 3" xfId="6041" xr:uid="{00000000-0005-0000-0000-000021170000}"/>
    <cellStyle name="ส่วนที่ถูกเน้น3 3 2" xfId="6042" xr:uid="{00000000-0005-0000-0000-000022170000}"/>
    <cellStyle name="ส่วนที่ถูกเน้น3 3 3" xfId="6043" xr:uid="{00000000-0005-0000-0000-000023170000}"/>
    <cellStyle name="ส่วนที่ถูกเน้น3 4" xfId="6044" xr:uid="{00000000-0005-0000-0000-000024170000}"/>
    <cellStyle name="ส่วนที่ถูกเน้น3 4 2" xfId="6045" xr:uid="{00000000-0005-0000-0000-000025170000}"/>
    <cellStyle name="ส่วนที่ถูกเน้น3 4 3" xfId="6046" xr:uid="{00000000-0005-0000-0000-000026170000}"/>
    <cellStyle name="ส่วนที่ถูกเน้น3 5" xfId="6047" xr:uid="{00000000-0005-0000-0000-000027170000}"/>
    <cellStyle name="ส่วนที่ถูกเน้น3 5 2" xfId="6049" xr:uid="{00000000-0005-0000-0000-000028170000}"/>
    <cellStyle name="ส่วนที่ถูกเน้น3 5 3" xfId="6051" xr:uid="{00000000-0005-0000-0000-000029170000}"/>
    <cellStyle name="ส่วนที่ถูกเน้น3 6" xfId="6052" xr:uid="{00000000-0005-0000-0000-00002A170000}"/>
    <cellStyle name="ส่วนที่ถูกเน้น3 6 2" xfId="6053" xr:uid="{00000000-0005-0000-0000-00002B170000}"/>
    <cellStyle name="ส่วนที่ถูกเน้น3 6 3" xfId="6054" xr:uid="{00000000-0005-0000-0000-00002C170000}"/>
    <cellStyle name="ส่วนที่ถูกเน้น3 7" xfId="3037" xr:uid="{00000000-0005-0000-0000-00002D170000}"/>
    <cellStyle name="ส่วนที่ถูกเน้น3 8" xfId="3426" xr:uid="{00000000-0005-0000-0000-00002E170000}"/>
    <cellStyle name="ส่วนที่ถูกเน้น3 9" xfId="6055" xr:uid="{00000000-0005-0000-0000-00002F170000}"/>
    <cellStyle name="ส่วนที่ถูกเน้น4 10" xfId="6056" xr:uid="{00000000-0005-0000-0000-000030170000}"/>
    <cellStyle name="ส่วนที่ถูกเน้น4 11" xfId="6057" xr:uid="{00000000-0005-0000-0000-000031170000}"/>
    <cellStyle name="ส่วนที่ถูกเน้น4 12" xfId="6058" xr:uid="{00000000-0005-0000-0000-000032170000}"/>
    <cellStyle name="ส่วนที่ถูกเน้น4 13" xfId="6059" xr:uid="{00000000-0005-0000-0000-000033170000}"/>
    <cellStyle name="ส่วนที่ถูกเน้น4 14" xfId="5371" xr:uid="{00000000-0005-0000-0000-000034170000}"/>
    <cellStyle name="ส่วนที่ถูกเน้น4 15" xfId="6061" xr:uid="{00000000-0005-0000-0000-000035170000}"/>
    <cellStyle name="ส่วนที่ถูกเน้น4 16" xfId="6062" xr:uid="{00000000-0005-0000-0000-000036170000}"/>
    <cellStyle name="ส่วนที่ถูกเน้น4 17" xfId="6063" xr:uid="{00000000-0005-0000-0000-000037170000}"/>
    <cellStyle name="ส่วนที่ถูกเน้น4 18" xfId="6064" xr:uid="{00000000-0005-0000-0000-000038170000}"/>
    <cellStyle name="ส่วนที่ถูกเน้น4 19" xfId="6065" xr:uid="{00000000-0005-0000-0000-000039170000}"/>
    <cellStyle name="ส่วนที่ถูกเน้น4 2" xfId="4597" xr:uid="{00000000-0005-0000-0000-00003A170000}"/>
    <cellStyle name="ส่วนที่ถูกเน้น4 2 2" xfId="1617" xr:uid="{00000000-0005-0000-0000-00003B170000}"/>
    <cellStyle name="ส่วนที่ถูกเน้น4 2 3" xfId="1621" xr:uid="{00000000-0005-0000-0000-00003C170000}"/>
    <cellStyle name="ส่วนที่ถูกเน้น4 2 4" xfId="1624" xr:uid="{00000000-0005-0000-0000-00003D170000}"/>
    <cellStyle name="ส่วนที่ถูกเน้น4 2 5" xfId="1629" xr:uid="{00000000-0005-0000-0000-00003E170000}"/>
    <cellStyle name="ส่วนที่ถูกเน้น4 2 6" xfId="1639" xr:uid="{00000000-0005-0000-0000-00003F170000}"/>
    <cellStyle name="ส่วนที่ถูกเน้น4 2 7" xfId="1650" xr:uid="{00000000-0005-0000-0000-000040170000}"/>
    <cellStyle name="ส่วนที่ถูกเน้น4 2 8" xfId="1661" xr:uid="{00000000-0005-0000-0000-000041170000}"/>
    <cellStyle name="ส่วนที่ถูกเน้น4 2 9" xfId="1677" xr:uid="{00000000-0005-0000-0000-000042170000}"/>
    <cellStyle name="ส่วนที่ถูกเน้น4 20" xfId="6060" xr:uid="{00000000-0005-0000-0000-000043170000}"/>
    <cellStyle name="ส่วนที่ถูกเน้น4 3" xfId="3662" xr:uid="{00000000-0005-0000-0000-000044170000}"/>
    <cellStyle name="ส่วนที่ถูกเน้น4 3 2" xfId="3665" xr:uid="{00000000-0005-0000-0000-000045170000}"/>
    <cellStyle name="ส่วนที่ถูกเน้น4 3 3" xfId="6066" xr:uid="{00000000-0005-0000-0000-000046170000}"/>
    <cellStyle name="ส่วนที่ถูกเน้น4 4" xfId="6067" xr:uid="{00000000-0005-0000-0000-000047170000}"/>
    <cellStyle name="ส่วนที่ถูกเน้น4 4 2" xfId="5556" xr:uid="{00000000-0005-0000-0000-000048170000}"/>
    <cellStyle name="ส่วนที่ถูกเน้น4 4 3" xfId="6068" xr:uid="{00000000-0005-0000-0000-000049170000}"/>
    <cellStyle name="ส่วนที่ถูกเน้น4 5" xfId="6069" xr:uid="{00000000-0005-0000-0000-00004A170000}"/>
    <cellStyle name="ส่วนที่ถูกเน้น4 5 2" xfId="6070" xr:uid="{00000000-0005-0000-0000-00004B170000}"/>
    <cellStyle name="ส่วนที่ถูกเน้น4 5 3" xfId="6071" xr:uid="{00000000-0005-0000-0000-00004C170000}"/>
    <cellStyle name="ส่วนที่ถูกเน้น4 6" xfId="6072" xr:uid="{00000000-0005-0000-0000-00004D170000}"/>
    <cellStyle name="ส่วนที่ถูกเน้น4 6 2" xfId="6073" xr:uid="{00000000-0005-0000-0000-00004E170000}"/>
    <cellStyle name="ส่วนที่ถูกเน้น4 6 3" xfId="6074" xr:uid="{00000000-0005-0000-0000-00004F170000}"/>
    <cellStyle name="ส่วนที่ถูกเน้น4 7" xfId="6075" xr:uid="{00000000-0005-0000-0000-000050170000}"/>
    <cellStyle name="ส่วนที่ถูกเน้น4 8" xfId="6076" xr:uid="{00000000-0005-0000-0000-000051170000}"/>
    <cellStyle name="ส่วนที่ถูกเน้น4 9" xfId="6077" xr:uid="{00000000-0005-0000-0000-000052170000}"/>
    <cellStyle name="ส่วนที่ถูกเน้น5 10" xfId="6078" xr:uid="{00000000-0005-0000-0000-000053170000}"/>
    <cellStyle name="ส่วนที่ถูกเน้น5 11" xfId="6079" xr:uid="{00000000-0005-0000-0000-000054170000}"/>
    <cellStyle name="ส่วนที่ถูกเน้น5 12" xfId="6080" xr:uid="{00000000-0005-0000-0000-000055170000}"/>
    <cellStyle name="ส่วนที่ถูกเน้น5 13" xfId="6081" xr:uid="{00000000-0005-0000-0000-000056170000}"/>
    <cellStyle name="ส่วนที่ถูกเน้น5 14" xfId="6082" xr:uid="{00000000-0005-0000-0000-000057170000}"/>
    <cellStyle name="ส่วนที่ถูกเน้น5 15" xfId="6083" xr:uid="{00000000-0005-0000-0000-000058170000}"/>
    <cellStyle name="ส่วนที่ถูกเน้น5 16" xfId="6084" xr:uid="{00000000-0005-0000-0000-000059170000}"/>
    <cellStyle name="ส่วนที่ถูกเน้น5 17" xfId="6085" xr:uid="{00000000-0005-0000-0000-00005A170000}"/>
    <cellStyle name="ส่วนที่ถูกเน้น5 18" xfId="6086" xr:uid="{00000000-0005-0000-0000-00005B170000}"/>
    <cellStyle name="ส่วนที่ถูกเน้น5 19" xfId="1251" xr:uid="{00000000-0005-0000-0000-00005C170000}"/>
    <cellStyle name="ส่วนที่ถูกเน้น5 2" xfId="4229" xr:uid="{00000000-0005-0000-0000-00005D170000}"/>
    <cellStyle name="ส่วนที่ถูกเน้น5 2 2" xfId="6087" xr:uid="{00000000-0005-0000-0000-00005E170000}"/>
    <cellStyle name="ส่วนที่ถูกเน้น5 2 3" xfId="6088" xr:uid="{00000000-0005-0000-0000-00005F170000}"/>
    <cellStyle name="ส่วนที่ถูกเน้น5 2 4" xfId="6089" xr:uid="{00000000-0005-0000-0000-000060170000}"/>
    <cellStyle name="ส่วนที่ถูกเน้น5 2 5" xfId="6090" xr:uid="{00000000-0005-0000-0000-000061170000}"/>
    <cellStyle name="ส่วนที่ถูกเน้น5 2 6" xfId="967" xr:uid="{00000000-0005-0000-0000-000062170000}"/>
    <cellStyle name="ส่วนที่ถูกเน้น5 2 7" xfId="6091" xr:uid="{00000000-0005-0000-0000-000063170000}"/>
    <cellStyle name="ส่วนที่ถูกเน้น5 2 8" xfId="6092" xr:uid="{00000000-0005-0000-0000-000064170000}"/>
    <cellStyle name="ส่วนที่ถูกเน้น5 2 9" xfId="2503" xr:uid="{00000000-0005-0000-0000-000065170000}"/>
    <cellStyle name="ส่วนที่ถูกเน้น5 3" xfId="4601" xr:uid="{00000000-0005-0000-0000-000066170000}"/>
    <cellStyle name="ส่วนที่ถูกเน้น5 3 2" xfId="5410" xr:uid="{00000000-0005-0000-0000-000067170000}"/>
    <cellStyle name="ส่วนที่ถูกเน้น5 3 3" xfId="6093" xr:uid="{00000000-0005-0000-0000-000068170000}"/>
    <cellStyle name="ส่วนที่ถูกเน้น5 4" xfId="4255" xr:uid="{00000000-0005-0000-0000-000069170000}"/>
    <cellStyle name="ส่วนที่ถูกเน้น5 4 2" xfId="5926" xr:uid="{00000000-0005-0000-0000-00006A170000}"/>
    <cellStyle name="ส่วนที่ถูกเน้น5 4 3" xfId="5928" xr:uid="{00000000-0005-0000-0000-00006B170000}"/>
    <cellStyle name="ส่วนที่ถูกเน้น5 5" xfId="4259" xr:uid="{00000000-0005-0000-0000-00006C170000}"/>
    <cellStyle name="ส่วนที่ถูกเน้น5 5 2" xfId="6094" xr:uid="{00000000-0005-0000-0000-00006D170000}"/>
    <cellStyle name="ส่วนที่ถูกเน้น5 5 3" xfId="6095" xr:uid="{00000000-0005-0000-0000-00006E170000}"/>
    <cellStyle name="ส่วนที่ถูกเน้น5 6" xfId="4604" xr:uid="{00000000-0005-0000-0000-00006F170000}"/>
    <cellStyle name="ส่วนที่ถูกเน้น5 6 2" xfId="6096" xr:uid="{00000000-0005-0000-0000-000070170000}"/>
    <cellStyle name="ส่วนที่ถูกเน้น5 6 3" xfId="6097" xr:uid="{00000000-0005-0000-0000-000071170000}"/>
    <cellStyle name="ส่วนที่ถูกเน้น5 7" xfId="4606" xr:uid="{00000000-0005-0000-0000-000072170000}"/>
    <cellStyle name="ส่วนที่ถูกเน้น5 8" xfId="6098" xr:uid="{00000000-0005-0000-0000-000073170000}"/>
    <cellStyle name="ส่วนที่ถูกเน้น5 9" xfId="6099" xr:uid="{00000000-0005-0000-0000-000074170000}"/>
    <cellStyle name="ส่วนที่ถูกเน้น6 10" xfId="6100" xr:uid="{00000000-0005-0000-0000-000075170000}"/>
    <cellStyle name="ส่วนที่ถูกเน้น6 11" xfId="6101" xr:uid="{00000000-0005-0000-0000-000076170000}"/>
    <cellStyle name="ส่วนที่ถูกเน้น6 12" xfId="6102" xr:uid="{00000000-0005-0000-0000-000077170000}"/>
    <cellStyle name="ส่วนที่ถูกเน้น6 13" xfId="6103" xr:uid="{00000000-0005-0000-0000-000078170000}"/>
    <cellStyle name="ส่วนที่ถูกเน้น6 14" xfId="6104" xr:uid="{00000000-0005-0000-0000-000079170000}"/>
    <cellStyle name="ส่วนที่ถูกเน้น6 15" xfId="6106" xr:uid="{00000000-0005-0000-0000-00007A170000}"/>
    <cellStyle name="ส่วนที่ถูกเน้น6 16" xfId="6107" xr:uid="{00000000-0005-0000-0000-00007B170000}"/>
    <cellStyle name="ส่วนที่ถูกเน้น6 17" xfId="6108" xr:uid="{00000000-0005-0000-0000-00007C170000}"/>
    <cellStyle name="ส่วนที่ถูกเน้น6 18" xfId="6109" xr:uid="{00000000-0005-0000-0000-00007D170000}"/>
    <cellStyle name="ส่วนที่ถูกเน้น6 19" xfId="6110" xr:uid="{00000000-0005-0000-0000-00007E170000}"/>
    <cellStyle name="ส่วนที่ถูกเน้น6 2" xfId="3161" xr:uid="{00000000-0005-0000-0000-00007F170000}"/>
    <cellStyle name="ส่วนที่ถูกเน้น6 2 2" xfId="6111" xr:uid="{00000000-0005-0000-0000-000080170000}"/>
    <cellStyle name="ส่วนที่ถูกเน้น6 2 3" xfId="6112" xr:uid="{00000000-0005-0000-0000-000081170000}"/>
    <cellStyle name="ส่วนที่ถูกเน้น6 2 4" xfId="6113" xr:uid="{00000000-0005-0000-0000-000082170000}"/>
    <cellStyle name="ส่วนที่ถูกเน้น6 2 5" xfId="6114" xr:uid="{00000000-0005-0000-0000-000083170000}"/>
    <cellStyle name="ส่วนที่ถูกเน้น6 2 6" xfId="916" xr:uid="{00000000-0005-0000-0000-000084170000}"/>
    <cellStyle name="ส่วนที่ถูกเน้น6 2 7" xfId="6115" xr:uid="{00000000-0005-0000-0000-000085170000}"/>
    <cellStyle name="ส่วนที่ถูกเน้น6 2 8" xfId="24" xr:uid="{00000000-0005-0000-0000-000086170000}"/>
    <cellStyle name="ส่วนที่ถูกเน้น6 2 9" xfId="6116" xr:uid="{00000000-0005-0000-0000-000087170000}"/>
    <cellStyle name="ส่วนที่ถูกเน้น6 20" xfId="6105" xr:uid="{00000000-0005-0000-0000-000088170000}"/>
    <cellStyle name="ส่วนที่ถูกเน้น6 3" xfId="6117" xr:uid="{00000000-0005-0000-0000-000089170000}"/>
    <cellStyle name="ส่วนที่ถูกเน้น6 3 2" xfId="6118" xr:uid="{00000000-0005-0000-0000-00008A170000}"/>
    <cellStyle name="ส่วนที่ถูกเน้น6 3 3" xfId="5069" xr:uid="{00000000-0005-0000-0000-00008B170000}"/>
    <cellStyle name="ส่วนที่ถูกเน้น6 4" xfId="6119" xr:uid="{00000000-0005-0000-0000-00008C170000}"/>
    <cellStyle name="ส่วนที่ถูกเน้น6 4 2" xfId="6120" xr:uid="{00000000-0005-0000-0000-00008D170000}"/>
    <cellStyle name="ส่วนที่ถูกเน้น6 4 3" xfId="6121" xr:uid="{00000000-0005-0000-0000-00008E170000}"/>
    <cellStyle name="ส่วนที่ถูกเน้น6 5" xfId="6122" xr:uid="{00000000-0005-0000-0000-00008F170000}"/>
    <cellStyle name="ส่วนที่ถูกเน้น6 5 2" xfId="6123" xr:uid="{00000000-0005-0000-0000-000090170000}"/>
    <cellStyle name="ส่วนที่ถูกเน้น6 5 3" xfId="6124" xr:uid="{00000000-0005-0000-0000-000091170000}"/>
    <cellStyle name="ส่วนที่ถูกเน้น6 6" xfId="6125" xr:uid="{00000000-0005-0000-0000-000092170000}"/>
    <cellStyle name="ส่วนที่ถูกเน้น6 6 2" xfId="6126" xr:uid="{00000000-0005-0000-0000-000093170000}"/>
    <cellStyle name="ส่วนที่ถูกเน้น6 6 3" xfId="6127" xr:uid="{00000000-0005-0000-0000-000094170000}"/>
    <cellStyle name="ส่วนที่ถูกเน้น6 7" xfId="6128" xr:uid="{00000000-0005-0000-0000-000095170000}"/>
    <cellStyle name="ส่วนที่ถูกเน้น6 8" xfId="6129" xr:uid="{00000000-0005-0000-0000-000096170000}"/>
    <cellStyle name="ส่วนที่ถูกเน้น6 9" xfId="6130" xr:uid="{00000000-0005-0000-0000-000097170000}"/>
    <cellStyle name="หมายเหตุ 10" xfId="6164" xr:uid="{00000000-0005-0000-0000-000098170000}"/>
    <cellStyle name="หมายเหตุ 10 2" xfId="6165" xr:uid="{00000000-0005-0000-0000-000099170000}"/>
    <cellStyle name="หมายเหตุ 11" xfId="6166" xr:uid="{00000000-0005-0000-0000-00009A170000}"/>
    <cellStyle name="หมายเหตุ 11 2" xfId="6167" xr:uid="{00000000-0005-0000-0000-00009B170000}"/>
    <cellStyle name="หมายเหตุ 12" xfId="6168" xr:uid="{00000000-0005-0000-0000-00009C170000}"/>
    <cellStyle name="หมายเหตุ 12 2" xfId="6169" xr:uid="{00000000-0005-0000-0000-00009D170000}"/>
    <cellStyle name="หมายเหตุ 13" xfId="6170" xr:uid="{00000000-0005-0000-0000-00009E170000}"/>
    <cellStyle name="หมายเหตุ 13 2" xfId="6171" xr:uid="{00000000-0005-0000-0000-00009F170000}"/>
    <cellStyle name="หมายเหตุ 14" xfId="6172" xr:uid="{00000000-0005-0000-0000-0000A0170000}"/>
    <cellStyle name="หมายเหตุ 14 2" xfId="6173" xr:uid="{00000000-0005-0000-0000-0000A1170000}"/>
    <cellStyle name="หมายเหตุ 15" xfId="6176" xr:uid="{00000000-0005-0000-0000-0000A2170000}"/>
    <cellStyle name="หมายเหตุ 15 2" xfId="6178" xr:uid="{00000000-0005-0000-0000-0000A3170000}"/>
    <cellStyle name="หมายเหตุ 16" xfId="6180" xr:uid="{00000000-0005-0000-0000-0000A4170000}"/>
    <cellStyle name="หมายเหตุ 16 2" xfId="5349" xr:uid="{00000000-0005-0000-0000-0000A5170000}"/>
    <cellStyle name="หมายเหตุ 17" xfId="4170" xr:uid="{00000000-0005-0000-0000-0000A6170000}"/>
    <cellStyle name="หมายเหตุ 17 2" xfId="4070" xr:uid="{00000000-0005-0000-0000-0000A7170000}"/>
    <cellStyle name="หมายเหตุ 18" xfId="4172" xr:uid="{00000000-0005-0000-0000-0000A8170000}"/>
    <cellStyle name="หมายเหตุ 18 2" xfId="1877" xr:uid="{00000000-0005-0000-0000-0000A9170000}"/>
    <cellStyle name="หมายเหตุ 19" xfId="4174" xr:uid="{00000000-0005-0000-0000-0000AA170000}"/>
    <cellStyle name="หมายเหตุ 19 2" xfId="6181" xr:uid="{00000000-0005-0000-0000-0000AB170000}"/>
    <cellStyle name="หมายเหตุ 2" xfId="774" xr:uid="{00000000-0005-0000-0000-0000AC170000}"/>
    <cellStyle name="หมายเหตุ 2 10" xfId="6048" xr:uid="{00000000-0005-0000-0000-0000AD170000}"/>
    <cellStyle name="หมายเหตุ 2 10 2" xfId="3478" xr:uid="{00000000-0005-0000-0000-0000AE170000}"/>
    <cellStyle name="หมายเหตุ 2 11" xfId="6050" xr:uid="{00000000-0005-0000-0000-0000AF170000}"/>
    <cellStyle name="หมายเหตุ 2 11 2" xfId="3500" xr:uid="{00000000-0005-0000-0000-0000B0170000}"/>
    <cellStyle name="หมายเหตุ 2 12" xfId="6182" xr:uid="{00000000-0005-0000-0000-0000B1170000}"/>
    <cellStyle name="หมายเหตุ 2 2" xfId="6183" xr:uid="{00000000-0005-0000-0000-0000B2170000}"/>
    <cellStyle name="หมายเหตุ 2 2 2" xfId="1449" xr:uid="{00000000-0005-0000-0000-0000B3170000}"/>
    <cellStyle name="หมายเหตุ 2 3" xfId="1436" xr:uid="{00000000-0005-0000-0000-0000B4170000}"/>
    <cellStyle name="หมายเหตุ 2 3 2" xfId="4182" xr:uid="{00000000-0005-0000-0000-0000B5170000}"/>
    <cellStyle name="หมายเหตุ 2 4" xfId="6184" xr:uid="{00000000-0005-0000-0000-0000B6170000}"/>
    <cellStyle name="หมายเหตุ 2 4 2" xfId="6185" xr:uid="{00000000-0005-0000-0000-0000B7170000}"/>
    <cellStyle name="หมายเหตุ 2 5" xfId="6186" xr:uid="{00000000-0005-0000-0000-0000B8170000}"/>
    <cellStyle name="หมายเหตุ 2 5 2" xfId="6187" xr:uid="{00000000-0005-0000-0000-0000B9170000}"/>
    <cellStyle name="หมายเหตุ 2 6" xfId="6188" xr:uid="{00000000-0005-0000-0000-0000BA170000}"/>
    <cellStyle name="หมายเหตุ 2 6 2" xfId="6175" xr:uid="{00000000-0005-0000-0000-0000BB170000}"/>
    <cellStyle name="หมายเหตุ 2 7" xfId="6189" xr:uid="{00000000-0005-0000-0000-0000BC170000}"/>
    <cellStyle name="หมายเหตุ 2 7 2" xfId="5550" xr:uid="{00000000-0005-0000-0000-0000BD170000}"/>
    <cellStyle name="หมายเหตุ 2 8" xfId="6190" xr:uid="{00000000-0005-0000-0000-0000BE170000}"/>
    <cellStyle name="หมายเหตุ 2 8 2" xfId="6191" xr:uid="{00000000-0005-0000-0000-0000BF170000}"/>
    <cellStyle name="หมายเหตุ 2 9" xfId="6192" xr:uid="{00000000-0005-0000-0000-0000C0170000}"/>
    <cellStyle name="หมายเหตุ 2 9 2" xfId="6193" xr:uid="{00000000-0005-0000-0000-0000C1170000}"/>
    <cellStyle name="หมายเหตุ 2 9 2 2" xfId="6194" xr:uid="{00000000-0005-0000-0000-0000C2170000}"/>
    <cellStyle name="หมายเหตุ 2 9 3" xfId="6195" xr:uid="{00000000-0005-0000-0000-0000C3170000}"/>
    <cellStyle name="หมายเหตุ 20" xfId="6174" xr:uid="{00000000-0005-0000-0000-0000C4170000}"/>
    <cellStyle name="หมายเหตุ 20 2" xfId="6177" xr:uid="{00000000-0005-0000-0000-0000C5170000}"/>
    <cellStyle name="หมายเหตุ 21" xfId="6179" xr:uid="{00000000-0005-0000-0000-0000C6170000}"/>
    <cellStyle name="หมายเหตุ 3" xfId="6196" xr:uid="{00000000-0005-0000-0000-0000C7170000}"/>
    <cellStyle name="หมายเหตุ 3 2" xfId="6197" xr:uid="{00000000-0005-0000-0000-0000C8170000}"/>
    <cellStyle name="หมายเหตุ 3 2 2" xfId="6198" xr:uid="{00000000-0005-0000-0000-0000C9170000}"/>
    <cellStyle name="หมายเหตุ 3 2 2 2" xfId="6199" xr:uid="{00000000-0005-0000-0000-0000CA170000}"/>
    <cellStyle name="หมายเหตุ 3 2 3" xfId="6200" xr:uid="{00000000-0005-0000-0000-0000CB170000}"/>
    <cellStyle name="หมายเหตุ 3 3" xfId="6201" xr:uid="{00000000-0005-0000-0000-0000CC170000}"/>
    <cellStyle name="หมายเหตุ 3 3 2" xfId="6202" xr:uid="{00000000-0005-0000-0000-0000CD170000}"/>
    <cellStyle name="หมายเหตุ 3 4" xfId="6203" xr:uid="{00000000-0005-0000-0000-0000CE170000}"/>
    <cellStyle name="หมายเหตุ 3 4 2" xfId="6204" xr:uid="{00000000-0005-0000-0000-0000CF170000}"/>
    <cellStyle name="หมายเหตุ 3 5" xfId="6205" xr:uid="{00000000-0005-0000-0000-0000D0170000}"/>
    <cellStyle name="หมายเหตุ 3 5 2" xfId="6206" xr:uid="{00000000-0005-0000-0000-0000D1170000}"/>
    <cellStyle name="หมายเหตุ 3 6" xfId="6207" xr:uid="{00000000-0005-0000-0000-0000D2170000}"/>
    <cellStyle name="หมายเหตุ 4" xfId="6208" xr:uid="{00000000-0005-0000-0000-0000D3170000}"/>
    <cellStyle name="หมายเหตุ 4 2" xfId="6209" xr:uid="{00000000-0005-0000-0000-0000D4170000}"/>
    <cellStyle name="หมายเหตุ 4 2 2" xfId="5245" xr:uid="{00000000-0005-0000-0000-0000D5170000}"/>
    <cellStyle name="หมายเหตุ 4 3" xfId="6210" xr:uid="{00000000-0005-0000-0000-0000D6170000}"/>
    <cellStyle name="หมายเหตุ 4 3 2" xfId="5287" xr:uid="{00000000-0005-0000-0000-0000D7170000}"/>
    <cellStyle name="หมายเหตุ 4 4" xfId="4884" xr:uid="{00000000-0005-0000-0000-0000D8170000}"/>
    <cellStyle name="หมายเหตุ 4 4 2" xfId="4886" xr:uid="{00000000-0005-0000-0000-0000D9170000}"/>
    <cellStyle name="หมายเหตุ 4 5" xfId="4897" xr:uid="{00000000-0005-0000-0000-0000DA170000}"/>
    <cellStyle name="หมายเหตุ 5" xfId="5839" xr:uid="{00000000-0005-0000-0000-0000DB170000}"/>
    <cellStyle name="หมายเหตุ 5 2" xfId="6211" xr:uid="{00000000-0005-0000-0000-0000DC170000}"/>
    <cellStyle name="หมายเหตุ 5 2 2" xfId="6212" xr:uid="{00000000-0005-0000-0000-0000DD170000}"/>
    <cellStyle name="หมายเหตุ 5 3" xfId="3504" xr:uid="{00000000-0005-0000-0000-0000DE170000}"/>
    <cellStyle name="หมายเหตุ 5 3 2" xfId="2608" xr:uid="{00000000-0005-0000-0000-0000DF170000}"/>
    <cellStyle name="หมายเหตุ 5 4" xfId="6213" xr:uid="{00000000-0005-0000-0000-0000E0170000}"/>
    <cellStyle name="หมายเหตุ 6" xfId="6214" xr:uid="{00000000-0005-0000-0000-0000E1170000}"/>
    <cellStyle name="หมายเหตุ 6 2" xfId="5347" xr:uid="{00000000-0005-0000-0000-0000E2170000}"/>
    <cellStyle name="หมายเหตุ 6 2 2" xfId="4467" xr:uid="{00000000-0005-0000-0000-0000E3170000}"/>
    <cellStyle name="หมายเหตุ 6 3" xfId="6215" xr:uid="{00000000-0005-0000-0000-0000E4170000}"/>
    <cellStyle name="หมายเหตุ 6 3 2" xfId="5439" xr:uid="{00000000-0005-0000-0000-0000E5170000}"/>
    <cellStyle name="หมายเหตุ 6 4" xfId="6216" xr:uid="{00000000-0005-0000-0000-0000E6170000}"/>
    <cellStyle name="หมายเหตุ 7" xfId="4864" xr:uid="{00000000-0005-0000-0000-0000E7170000}"/>
    <cellStyle name="หมายเหตุ 7 2" xfId="4866" xr:uid="{00000000-0005-0000-0000-0000E8170000}"/>
    <cellStyle name="หมายเหตุ 8" xfId="1541" xr:uid="{00000000-0005-0000-0000-0000E9170000}"/>
    <cellStyle name="หมายเหตุ 8 2" xfId="41" xr:uid="{00000000-0005-0000-0000-0000EA170000}"/>
    <cellStyle name="หมายเหตุ 9" xfId="618" xr:uid="{00000000-0005-0000-0000-0000EB170000}"/>
    <cellStyle name="หมายเหตุ 9 2" xfId="6217" xr:uid="{00000000-0005-0000-0000-0000EC170000}"/>
    <cellStyle name="หัวเรื่อง 1 10" xfId="2742" xr:uid="{00000000-0005-0000-0000-0000ED170000}"/>
    <cellStyle name="หัวเรื่อง 1 11" xfId="2744" xr:uid="{00000000-0005-0000-0000-0000EE170000}"/>
    <cellStyle name="หัวเรื่อง 1 12" xfId="2748" xr:uid="{00000000-0005-0000-0000-0000EF170000}"/>
    <cellStyle name="หัวเรื่อง 1 13" xfId="2753" xr:uid="{00000000-0005-0000-0000-0000F0170000}"/>
    <cellStyle name="หัวเรื่อง 1 14" xfId="2761" xr:uid="{00000000-0005-0000-0000-0000F1170000}"/>
    <cellStyle name="หัวเรื่อง 1 15" xfId="2542" xr:uid="{00000000-0005-0000-0000-0000F2170000}"/>
    <cellStyle name="หัวเรื่อง 1 16" xfId="2770" xr:uid="{00000000-0005-0000-0000-0000F3170000}"/>
    <cellStyle name="หัวเรื่อง 1 17" xfId="2780" xr:uid="{00000000-0005-0000-0000-0000F4170000}"/>
    <cellStyle name="หัวเรื่อง 1 18" xfId="6218" xr:uid="{00000000-0005-0000-0000-0000F5170000}"/>
    <cellStyle name="หัวเรื่อง 1 19" xfId="2782" xr:uid="{00000000-0005-0000-0000-0000F6170000}"/>
    <cellStyle name="หัวเรื่อง 1 2" xfId="3303" xr:uid="{00000000-0005-0000-0000-0000F7170000}"/>
    <cellStyle name="หัวเรื่อง 1 2 2" xfId="6219" xr:uid="{00000000-0005-0000-0000-0000F8170000}"/>
    <cellStyle name="หัวเรื่อง 1 2 3" xfId="886" xr:uid="{00000000-0005-0000-0000-0000F9170000}"/>
    <cellStyle name="หัวเรื่อง 1 2 4" xfId="2336" xr:uid="{00000000-0005-0000-0000-0000FA170000}"/>
    <cellStyle name="หัวเรื่อง 1 2 5" xfId="6220" xr:uid="{00000000-0005-0000-0000-0000FB170000}"/>
    <cellStyle name="หัวเรื่อง 1 2 6" xfId="6221" xr:uid="{00000000-0005-0000-0000-0000FC170000}"/>
    <cellStyle name="หัวเรื่อง 1 2 7" xfId="6222" xr:uid="{00000000-0005-0000-0000-0000FD170000}"/>
    <cellStyle name="หัวเรื่อง 1 2 8" xfId="6223" xr:uid="{00000000-0005-0000-0000-0000FE170000}"/>
    <cellStyle name="หัวเรื่อง 1 2 9" xfId="5529" xr:uid="{00000000-0005-0000-0000-0000FF170000}"/>
    <cellStyle name="หัวเรื่อง 1 20" xfId="2541" xr:uid="{00000000-0005-0000-0000-000000180000}"/>
    <cellStyle name="หัวเรื่อง 1 3" xfId="6224" xr:uid="{00000000-0005-0000-0000-000001180000}"/>
    <cellStyle name="หัวเรื่อง 1 3 2" xfId="6225" xr:uid="{00000000-0005-0000-0000-000002180000}"/>
    <cellStyle name="หัวเรื่อง 1 3 3" xfId="2390" xr:uid="{00000000-0005-0000-0000-000003180000}"/>
    <cellStyle name="หัวเรื่อง 1 4" xfId="4714" xr:uid="{00000000-0005-0000-0000-000004180000}"/>
    <cellStyle name="หัวเรื่อง 1 4 2" xfId="5462" xr:uid="{00000000-0005-0000-0000-000005180000}"/>
    <cellStyle name="หัวเรื่อง 1 4 3" xfId="2399" xr:uid="{00000000-0005-0000-0000-000006180000}"/>
    <cellStyle name="หัวเรื่อง 1 5" xfId="6226" xr:uid="{00000000-0005-0000-0000-000007180000}"/>
    <cellStyle name="หัวเรื่อง 1 5 2" xfId="6227" xr:uid="{00000000-0005-0000-0000-000008180000}"/>
    <cellStyle name="หัวเรื่อง 1 5 3" xfId="2412" xr:uid="{00000000-0005-0000-0000-000009180000}"/>
    <cellStyle name="หัวเรื่อง 1 6" xfId="6228" xr:uid="{00000000-0005-0000-0000-00000A180000}"/>
    <cellStyle name="หัวเรื่อง 1 6 2" xfId="6229" xr:uid="{00000000-0005-0000-0000-00000B180000}"/>
    <cellStyle name="หัวเรื่อง 1 6 3" xfId="682" xr:uid="{00000000-0005-0000-0000-00000C180000}"/>
    <cellStyle name="หัวเรื่อง 1 7" xfId="6230" xr:uid="{00000000-0005-0000-0000-00000D180000}"/>
    <cellStyle name="หัวเรื่อง 1 8" xfId="6231" xr:uid="{00000000-0005-0000-0000-00000E180000}"/>
    <cellStyle name="หัวเรื่อง 1 9" xfId="6232" xr:uid="{00000000-0005-0000-0000-00000F180000}"/>
    <cellStyle name="หัวเรื่อง 2 10" xfId="2844" xr:uid="{00000000-0005-0000-0000-000010180000}"/>
    <cellStyle name="หัวเรื่อง 2 11" xfId="2850" xr:uid="{00000000-0005-0000-0000-000011180000}"/>
    <cellStyle name="หัวเรื่อง 2 12" xfId="2856" xr:uid="{00000000-0005-0000-0000-000012180000}"/>
    <cellStyle name="หัวเรื่อง 2 13" xfId="2866" xr:uid="{00000000-0005-0000-0000-000013180000}"/>
    <cellStyle name="หัวเรื่อง 2 14" xfId="2877" xr:uid="{00000000-0005-0000-0000-000014180000}"/>
    <cellStyle name="หัวเรื่อง 2 15" xfId="2887" xr:uid="{00000000-0005-0000-0000-000015180000}"/>
    <cellStyle name="หัวเรื่อง 2 16" xfId="2900" xr:uid="{00000000-0005-0000-0000-000016180000}"/>
    <cellStyle name="หัวเรื่อง 2 17" xfId="2902" xr:uid="{00000000-0005-0000-0000-000017180000}"/>
    <cellStyle name="หัวเรื่อง 2 18" xfId="6233" xr:uid="{00000000-0005-0000-0000-000018180000}"/>
    <cellStyle name="หัวเรื่อง 2 19" xfId="6234" xr:uid="{00000000-0005-0000-0000-000019180000}"/>
    <cellStyle name="หัวเรื่อง 2 2" xfId="3311" xr:uid="{00000000-0005-0000-0000-00001A180000}"/>
    <cellStyle name="หัวเรื่อง 2 2 2" xfId="3434" xr:uid="{00000000-0005-0000-0000-00001B180000}"/>
    <cellStyle name="หัวเรื่อง 2 2 3" xfId="890" xr:uid="{00000000-0005-0000-0000-00001C180000}"/>
    <cellStyle name="หัวเรื่อง 2 2 4" xfId="2467" xr:uid="{00000000-0005-0000-0000-00001D180000}"/>
    <cellStyle name="หัวเรื่อง 2 2 5" xfId="3436" xr:uid="{00000000-0005-0000-0000-00001E180000}"/>
    <cellStyle name="หัวเรื่อง 2 2 6" xfId="6235" xr:uid="{00000000-0005-0000-0000-00001F180000}"/>
    <cellStyle name="หัวเรื่อง 2 2 7" xfId="6236" xr:uid="{00000000-0005-0000-0000-000020180000}"/>
    <cellStyle name="หัวเรื่อง 2 2 8" xfId="6237" xr:uid="{00000000-0005-0000-0000-000021180000}"/>
    <cellStyle name="หัวเรื่อง 2 2 9" xfId="6238" xr:uid="{00000000-0005-0000-0000-000022180000}"/>
    <cellStyle name="หัวเรื่อง 2 20" xfId="2886" xr:uid="{00000000-0005-0000-0000-000023180000}"/>
    <cellStyle name="หัวเรื่อง 2 3" xfId="5854" xr:uid="{00000000-0005-0000-0000-000024180000}"/>
    <cellStyle name="หัวเรื่อง 2 3 2" xfId="6239" xr:uid="{00000000-0005-0000-0000-000025180000}"/>
    <cellStyle name="หัวเรื่อง 2 3 3" xfId="2470" xr:uid="{00000000-0005-0000-0000-000026180000}"/>
    <cellStyle name="หัวเรื่อง 2 4" xfId="6240" xr:uid="{00000000-0005-0000-0000-000027180000}"/>
    <cellStyle name="หัวเรื่อง 2 4 2" xfId="5103" xr:uid="{00000000-0005-0000-0000-000028180000}"/>
    <cellStyle name="หัวเรื่อง 2 4 3" xfId="2476" xr:uid="{00000000-0005-0000-0000-000029180000}"/>
    <cellStyle name="หัวเรื่อง 2 5" xfId="6241" xr:uid="{00000000-0005-0000-0000-00002A180000}"/>
    <cellStyle name="หัวเรื่อง 2 5 2" xfId="6242" xr:uid="{00000000-0005-0000-0000-00002B180000}"/>
    <cellStyle name="หัวเรื่อง 2 5 3" xfId="1808" xr:uid="{00000000-0005-0000-0000-00002C180000}"/>
    <cellStyle name="หัวเรื่อง 2 6" xfId="6243" xr:uid="{00000000-0005-0000-0000-00002D180000}"/>
    <cellStyle name="หัวเรื่อง 2 6 2" xfId="2388" xr:uid="{00000000-0005-0000-0000-00002E180000}"/>
    <cellStyle name="หัวเรื่อง 2 6 3" xfId="725" xr:uid="{00000000-0005-0000-0000-00002F180000}"/>
    <cellStyle name="หัวเรื่อง 2 7" xfId="6244" xr:uid="{00000000-0005-0000-0000-000030180000}"/>
    <cellStyle name="หัวเรื่อง 2 8" xfId="4491" xr:uid="{00000000-0005-0000-0000-000031180000}"/>
    <cellStyle name="หัวเรื่อง 2 9" xfId="1189" xr:uid="{00000000-0005-0000-0000-000032180000}"/>
    <cellStyle name="หัวเรื่อง 3 10" xfId="356" xr:uid="{00000000-0005-0000-0000-000033180000}"/>
    <cellStyle name="หัวเรื่อง 3 11" xfId="2077" xr:uid="{00000000-0005-0000-0000-000034180000}"/>
    <cellStyle name="หัวเรื่อง 3 12" xfId="2998" xr:uid="{00000000-0005-0000-0000-000035180000}"/>
    <cellStyle name="หัวเรื่อง 3 13" xfId="1477" xr:uid="{00000000-0005-0000-0000-000036180000}"/>
    <cellStyle name="หัวเรื่อง 3 14" xfId="3007" xr:uid="{00000000-0005-0000-0000-000037180000}"/>
    <cellStyle name="หัวเรื่อง 3 15" xfId="3018" xr:uid="{00000000-0005-0000-0000-000038180000}"/>
    <cellStyle name="หัวเรื่อง 3 16" xfId="3029" xr:uid="{00000000-0005-0000-0000-000039180000}"/>
    <cellStyle name="หัวเรื่อง 3 17" xfId="856" xr:uid="{00000000-0005-0000-0000-00003A180000}"/>
    <cellStyle name="หัวเรื่อง 3 18" xfId="6245" xr:uid="{00000000-0005-0000-0000-00003B180000}"/>
    <cellStyle name="หัวเรื่อง 3 19" xfId="4662" xr:uid="{00000000-0005-0000-0000-00003C180000}"/>
    <cellStyle name="หัวเรื่อง 3 2" xfId="3325" xr:uid="{00000000-0005-0000-0000-00003D180000}"/>
    <cellStyle name="หัวเรื่อง 3 2 2" xfId="6246" xr:uid="{00000000-0005-0000-0000-00003E180000}"/>
    <cellStyle name="หัวเรื่อง 3 2 3" xfId="33" xr:uid="{00000000-0005-0000-0000-00003F180000}"/>
    <cellStyle name="หัวเรื่อง 3 2 4" xfId="2536" xr:uid="{00000000-0005-0000-0000-000040180000}"/>
    <cellStyle name="หัวเรื่อง 3 2 5" xfId="6247" xr:uid="{00000000-0005-0000-0000-000041180000}"/>
    <cellStyle name="หัวเรื่อง 3 2 6" xfId="71" xr:uid="{00000000-0005-0000-0000-000042180000}"/>
    <cellStyle name="หัวเรื่อง 3 2 7" xfId="287" xr:uid="{00000000-0005-0000-0000-000043180000}"/>
    <cellStyle name="หัวเรื่อง 3 2 8" xfId="1572" xr:uid="{00000000-0005-0000-0000-000044180000}"/>
    <cellStyle name="หัวเรื่อง 3 2 9" xfId="1579" xr:uid="{00000000-0005-0000-0000-000045180000}"/>
    <cellStyle name="หัวเรื่อง 3 20" xfId="3017" xr:uid="{00000000-0005-0000-0000-000046180000}"/>
    <cellStyle name="หัวเรื่อง 3 3" xfId="6248" xr:uid="{00000000-0005-0000-0000-000047180000}"/>
    <cellStyle name="หัวเรื่อง 3 3 2" xfId="6249" xr:uid="{00000000-0005-0000-0000-000048180000}"/>
    <cellStyle name="หัวเรื่อง 3 3 3" xfId="2538" xr:uid="{00000000-0005-0000-0000-000049180000}"/>
    <cellStyle name="หัวเรื่อง 3 4" xfId="6250" xr:uid="{00000000-0005-0000-0000-00004A180000}"/>
    <cellStyle name="หัวเรื่อง 3 4 2" xfId="6251" xr:uid="{00000000-0005-0000-0000-00004B180000}"/>
    <cellStyle name="หัวเรื่อง 3 4 3" xfId="2552" xr:uid="{00000000-0005-0000-0000-00004C180000}"/>
    <cellStyle name="หัวเรื่อง 3 5" xfId="6252" xr:uid="{00000000-0005-0000-0000-00004D180000}"/>
    <cellStyle name="หัวเรื่อง 3 5 2" xfId="2185" xr:uid="{00000000-0005-0000-0000-00004E180000}"/>
    <cellStyle name="หัวเรื่อง 3 5 3" xfId="2572" xr:uid="{00000000-0005-0000-0000-00004F180000}"/>
    <cellStyle name="หัวเรื่อง 3 6" xfId="6253" xr:uid="{00000000-0005-0000-0000-000050180000}"/>
    <cellStyle name="หัวเรื่อง 3 6 2" xfId="1794" xr:uid="{00000000-0005-0000-0000-000051180000}"/>
    <cellStyle name="หัวเรื่อง 3 6 3" xfId="264" xr:uid="{00000000-0005-0000-0000-000052180000}"/>
    <cellStyle name="หัวเรื่อง 3 7" xfId="6254" xr:uid="{00000000-0005-0000-0000-000053180000}"/>
    <cellStyle name="หัวเรื่อง 3 8" xfId="6255" xr:uid="{00000000-0005-0000-0000-000054180000}"/>
    <cellStyle name="หัวเรื่อง 3 9" xfId="6256" xr:uid="{00000000-0005-0000-0000-000055180000}"/>
    <cellStyle name="หัวเรื่อง 4 10" xfId="977" xr:uid="{00000000-0005-0000-0000-000056180000}"/>
    <cellStyle name="หัวเรื่อง 4 11" xfId="981" xr:uid="{00000000-0005-0000-0000-000057180000}"/>
    <cellStyle name="หัวเรื่อง 4 12" xfId="3106" xr:uid="{00000000-0005-0000-0000-000058180000}"/>
    <cellStyle name="หัวเรื่อง 4 13" xfId="1234" xr:uid="{00000000-0005-0000-0000-000059180000}"/>
    <cellStyle name="หัวเรื่อง 4 14" xfId="2447" xr:uid="{00000000-0005-0000-0000-00005A180000}"/>
    <cellStyle name="หัวเรื่อง 4 15" xfId="3119" xr:uid="{00000000-0005-0000-0000-00005B180000}"/>
    <cellStyle name="หัวเรื่อง 4 16" xfId="2346" xr:uid="{00000000-0005-0000-0000-00005C180000}"/>
    <cellStyle name="หัวเรื่อง 4 17" xfId="183" xr:uid="{00000000-0005-0000-0000-00005D180000}"/>
    <cellStyle name="หัวเรื่อง 4 18" xfId="6257" xr:uid="{00000000-0005-0000-0000-00005E180000}"/>
    <cellStyle name="หัวเรื่อง 4 19" xfId="6258" xr:uid="{00000000-0005-0000-0000-00005F180000}"/>
    <cellStyle name="หัวเรื่อง 4 2" xfId="3344" xr:uid="{00000000-0005-0000-0000-000060180000}"/>
    <cellStyle name="หัวเรื่อง 4 2 2" xfId="6259" xr:uid="{00000000-0005-0000-0000-000061180000}"/>
    <cellStyle name="หัวเรื่อง 4 2 3" xfId="904" xr:uid="{00000000-0005-0000-0000-000062180000}"/>
    <cellStyle name="หัวเรื่อง 4 2 4" xfId="959" xr:uid="{00000000-0005-0000-0000-000063180000}"/>
    <cellStyle name="หัวเรื่อง 4 2 5" xfId="6260" xr:uid="{00000000-0005-0000-0000-000064180000}"/>
    <cellStyle name="หัวเรื่อง 4 2 6" xfId="1728" xr:uid="{00000000-0005-0000-0000-000065180000}"/>
    <cellStyle name="หัวเรื่อง 4 2 7" xfId="850" xr:uid="{00000000-0005-0000-0000-000066180000}"/>
    <cellStyle name="หัวเรื่อง 4 2 8" xfId="862" xr:uid="{00000000-0005-0000-0000-000067180000}"/>
    <cellStyle name="หัวเรื่อง 4 2 9" xfId="1731" xr:uid="{00000000-0005-0000-0000-000068180000}"/>
    <cellStyle name="หัวเรื่อง 4 20" xfId="3118" xr:uid="{00000000-0005-0000-0000-000069180000}"/>
    <cellStyle name="หัวเรื่อง 4 3" xfId="4459" xr:uid="{00000000-0005-0000-0000-00006A180000}"/>
    <cellStyle name="หัวเรื่อง 4 3 2" xfId="6261" xr:uid="{00000000-0005-0000-0000-00006B180000}"/>
    <cellStyle name="หัวเรื่อง 4 3 3" xfId="301" xr:uid="{00000000-0005-0000-0000-00006C180000}"/>
    <cellStyle name="หัวเรื่อง 4 4" xfId="4462" xr:uid="{00000000-0005-0000-0000-00006D180000}"/>
    <cellStyle name="หัวเรื่อง 4 4 2" xfId="6262" xr:uid="{00000000-0005-0000-0000-00006E180000}"/>
    <cellStyle name="หัวเรื่อง 4 4 3" xfId="1508" xr:uid="{00000000-0005-0000-0000-00006F180000}"/>
    <cellStyle name="หัวเรื่อง 4 5" xfId="3064" xr:uid="{00000000-0005-0000-0000-000070180000}"/>
    <cellStyle name="หัวเรื่อง 4 5 2" xfId="1733" xr:uid="{00000000-0005-0000-0000-000071180000}"/>
    <cellStyle name="หัวเรื่อง 4 5 3" xfId="290" xr:uid="{00000000-0005-0000-0000-000072180000}"/>
    <cellStyle name="หัวเรื่อง 4 6" xfId="2624" xr:uid="{00000000-0005-0000-0000-000073180000}"/>
    <cellStyle name="หัวเรื่อง 4 6 2" xfId="6263" xr:uid="{00000000-0005-0000-0000-000074180000}"/>
    <cellStyle name="หัวเรื่อง 4 6 3" xfId="780" xr:uid="{00000000-0005-0000-0000-000075180000}"/>
    <cellStyle name="หัวเรื่อง 4 7" xfId="3067" xr:uid="{00000000-0005-0000-0000-000076180000}"/>
    <cellStyle name="หัวเรื่อง 4 8" xfId="6264" xr:uid="{00000000-0005-0000-0000-000077180000}"/>
    <cellStyle name="หัวเรื่อง 4 9" xfId="6265" xr:uid="{00000000-0005-0000-0000-000078180000}"/>
    <cellStyle name="一般_Book1" xfId="6266" xr:uid="{00000000-0005-0000-0000-000079180000}"/>
    <cellStyle name="常规_TAPS - COA Mapping" xfId="2986" xr:uid="{00000000-0005-0000-0000-00007A18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onesamay%20phomsouva\AppData\Local\Aura\4.0\Files\76\AF\84257f5d-c11e-49b3-966d-e2408e327b3c000000000000000001033031\2ff8119c-21e0-4346-9697-66cc41e83fc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FF_21_a_"/>
      <sheetName val="Expense Summary"/>
      <sheetName val="TBA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TRIAL Balance &amp; %"/>
      <sheetName val="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Trial Balance"/>
      <sheetName val="SOPSG"/>
      <sheetName val="OP_STD"/>
      <sheetName val="GS_STD"/>
      <sheetName val="AOP Summary-2"/>
      <sheetName val="HRU by Geo"/>
      <sheetName val="9100-po"/>
      <sheetName val="2007 P&amp;L"/>
      <sheetName val="(O3) CA Sheet"/>
      <sheetName val="BUILD9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FORMC94"/>
      <sheetName val="Vat7% ภายในเดือน_Junต้นฉบับ"/>
      <sheetName val="M_Maincomp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เงินกู้ร鴰歩䌞⌀汛䭡_x0000__x0000__x0000_ࠀ䌟"/>
      <sheetName val="เงินกู้ร鴰歩䌞⌀汛䭡_x0000__x0000__x"/>
      <sheetName val="เงินกู้ร鴰歩䌞⌀汛䭡_x0000__x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CA Sheet"/>
      <sheetName val="TB Worksheet"/>
      <sheetName val="part-import"/>
      <sheetName val="part-local"/>
      <sheetName val="currency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New Item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N123"/>
  <sheetViews>
    <sheetView tabSelected="1" view="pageBreakPreview" topLeftCell="A89" zoomScaleNormal="70" zoomScaleSheetLayoutView="100" workbookViewId="0">
      <selection activeCell="L99" sqref="L99"/>
    </sheetView>
  </sheetViews>
  <sheetFormatPr defaultColWidth="9" defaultRowHeight="19.8"/>
  <cols>
    <col min="1" max="1" width="40.44140625" style="307" customWidth="1"/>
    <col min="2" max="2" width="5.88671875" style="306" customWidth="1"/>
    <col min="3" max="3" width="0.88671875" style="307" customWidth="1"/>
    <col min="4" max="4" width="8.44140625" style="308" customWidth="1"/>
    <col min="5" max="5" width="0.88671875" style="308" customWidth="1"/>
    <col min="6" max="6" width="8.44140625" style="308" customWidth="1"/>
    <col min="7" max="7" width="0.88671875" style="308" customWidth="1"/>
    <col min="8" max="8" width="8.44140625" style="308" customWidth="1"/>
    <col min="9" max="9" width="0.88671875" style="308" customWidth="1"/>
    <col min="10" max="10" width="8.44140625" style="308" customWidth="1"/>
    <col min="11" max="41" width="9" style="309" customWidth="1"/>
    <col min="42" max="16384" width="9" style="309"/>
  </cols>
  <sheetData>
    <row r="1" spans="1:13" ht="21.9" customHeight="1">
      <c r="A1" s="309"/>
      <c r="B1" s="309"/>
      <c r="C1" s="309"/>
      <c r="D1" s="309"/>
      <c r="E1" s="309"/>
      <c r="F1" s="309"/>
      <c r="G1" s="309"/>
      <c r="H1" s="309"/>
      <c r="I1" s="309"/>
      <c r="J1" s="324" t="s">
        <v>269</v>
      </c>
    </row>
    <row r="2" spans="1:13" ht="21.9" customHeight="1">
      <c r="A2" s="451"/>
      <c r="B2" s="451"/>
      <c r="C2" s="451"/>
      <c r="D2" s="451"/>
      <c r="E2" s="451"/>
      <c r="F2" s="451"/>
      <c r="G2" s="451"/>
      <c r="H2" s="451"/>
      <c r="I2" s="451"/>
      <c r="J2" s="324" t="s">
        <v>268</v>
      </c>
    </row>
    <row r="3" spans="1:13" ht="21.9" customHeight="1">
      <c r="A3" s="541" t="s">
        <v>270</v>
      </c>
      <c r="B3" s="542"/>
      <c r="C3" s="542"/>
      <c r="D3" s="542"/>
      <c r="E3" s="542"/>
      <c r="F3" s="542"/>
      <c r="G3" s="542"/>
      <c r="H3" s="542"/>
      <c r="I3" s="542"/>
      <c r="J3" s="542"/>
    </row>
    <row r="4" spans="1:13" ht="21.9" customHeight="1">
      <c r="A4" s="542" t="s">
        <v>0</v>
      </c>
      <c r="B4" s="542"/>
      <c r="C4" s="542"/>
      <c r="D4" s="542"/>
      <c r="E4" s="542"/>
      <c r="F4" s="542"/>
      <c r="G4" s="542"/>
      <c r="H4" s="542"/>
      <c r="I4" s="542"/>
      <c r="J4" s="542"/>
    </row>
    <row r="5" spans="1:13" ht="21.9" customHeight="1">
      <c r="A5" s="542" t="s">
        <v>1</v>
      </c>
      <c r="B5" s="542"/>
      <c r="C5" s="542"/>
      <c r="D5" s="542"/>
      <c r="E5" s="542"/>
      <c r="F5" s="542"/>
      <c r="G5" s="542"/>
      <c r="H5" s="542"/>
      <c r="I5" s="542"/>
      <c r="J5" s="542"/>
    </row>
    <row r="6" spans="1:13" ht="21.9" customHeight="1">
      <c r="A6" s="542" t="s">
        <v>277</v>
      </c>
      <c r="B6" s="542"/>
      <c r="C6" s="542"/>
      <c r="D6" s="542"/>
      <c r="E6" s="542"/>
      <c r="F6" s="542"/>
      <c r="G6" s="542"/>
      <c r="H6" s="542"/>
      <c r="I6" s="542"/>
      <c r="J6" s="542"/>
    </row>
    <row r="7" spans="1:13" ht="6" customHeight="1">
      <c r="A7" s="452"/>
      <c r="B7" s="452"/>
      <c r="C7" s="452"/>
      <c r="D7" s="452"/>
      <c r="E7" s="452"/>
      <c r="F7" s="452"/>
      <c r="G7" s="452"/>
      <c r="H7" s="452"/>
      <c r="I7" s="452"/>
      <c r="J7" s="452"/>
    </row>
    <row r="8" spans="1:13" s="297" customFormat="1" ht="17.399999999999999" customHeight="1">
      <c r="B8" s="370"/>
      <c r="C8" s="453"/>
      <c r="D8" s="454"/>
      <c r="E8" s="454"/>
      <c r="F8" s="454"/>
      <c r="G8" s="454"/>
      <c r="H8" s="454"/>
      <c r="I8" s="454"/>
      <c r="J8" s="455" t="s">
        <v>2</v>
      </c>
    </row>
    <row r="9" spans="1:13" s="297" customFormat="1" ht="17.399999999999999" customHeight="1">
      <c r="A9" s="295"/>
      <c r="B9" s="370"/>
      <c r="C9" s="456"/>
      <c r="D9" s="543" t="s">
        <v>4</v>
      </c>
      <c r="E9" s="543"/>
      <c r="F9" s="543"/>
      <c r="G9" s="457"/>
      <c r="H9" s="543" t="s">
        <v>5</v>
      </c>
      <c r="I9" s="543"/>
      <c r="J9" s="543"/>
    </row>
    <row r="10" spans="1:13" s="297" customFormat="1" ht="17.399999999999999" customHeight="1">
      <c r="B10" s="458"/>
      <c r="C10" s="456"/>
      <c r="D10" s="459" t="s">
        <v>6</v>
      </c>
      <c r="E10" s="459"/>
      <c r="F10" s="459" t="s">
        <v>6</v>
      </c>
      <c r="G10" s="459"/>
      <c r="H10" s="459" t="s">
        <v>6</v>
      </c>
      <c r="I10" s="459"/>
      <c r="J10" s="459" t="s">
        <v>6</v>
      </c>
    </row>
    <row r="11" spans="1:13" s="297" customFormat="1" ht="17.399999999999999" customHeight="1">
      <c r="B11" s="370"/>
      <c r="C11" s="456"/>
      <c r="D11" s="460" t="s">
        <v>278</v>
      </c>
      <c r="E11" s="459"/>
      <c r="F11" s="459" t="s">
        <v>7</v>
      </c>
      <c r="G11" s="459"/>
      <c r="H11" s="460" t="s">
        <v>278</v>
      </c>
      <c r="I11" s="459"/>
      <c r="J11" s="459" t="s">
        <v>7</v>
      </c>
    </row>
    <row r="12" spans="1:13" s="297" customFormat="1" ht="17.399999999999999" customHeight="1">
      <c r="A12" s="461"/>
      <c r="B12" s="369" t="s">
        <v>3</v>
      </c>
      <c r="C12" s="456"/>
      <c r="D12" s="462" t="s">
        <v>259</v>
      </c>
      <c r="E12" s="463"/>
      <c r="F12" s="464" t="s">
        <v>8</v>
      </c>
      <c r="G12" s="463"/>
      <c r="H12" s="462" t="s">
        <v>259</v>
      </c>
      <c r="I12" s="463"/>
      <c r="J12" s="464" t="s">
        <v>8</v>
      </c>
    </row>
    <row r="13" spans="1:13" s="297" customFormat="1" ht="17.399999999999999" customHeight="1">
      <c r="A13" s="370" t="s">
        <v>10</v>
      </c>
      <c r="B13" s="465"/>
      <c r="C13" s="456"/>
      <c r="D13" s="370"/>
      <c r="E13" s="459"/>
      <c r="F13" s="459"/>
      <c r="G13" s="459"/>
      <c r="H13" s="370"/>
      <c r="I13" s="459"/>
      <c r="J13" s="459"/>
    </row>
    <row r="14" spans="1:13" s="299" customFormat="1" ht="17.399999999999999" customHeight="1">
      <c r="A14" s="453" t="s">
        <v>11</v>
      </c>
      <c r="B14" s="466"/>
      <c r="C14" s="467"/>
      <c r="D14" s="468"/>
      <c r="E14" s="468"/>
      <c r="F14" s="468"/>
      <c r="G14" s="468"/>
      <c r="H14" s="468"/>
      <c r="I14" s="468"/>
      <c r="J14" s="468"/>
    </row>
    <row r="15" spans="1:13" s="299" customFormat="1" ht="17.399999999999999" customHeight="1">
      <c r="A15" s="469" t="s">
        <v>12</v>
      </c>
      <c r="B15" s="466">
        <v>6</v>
      </c>
      <c r="C15" s="467"/>
      <c r="D15" s="470">
        <v>78109</v>
      </c>
      <c r="E15" s="470"/>
      <c r="F15" s="470">
        <v>82448</v>
      </c>
      <c r="G15" s="470"/>
      <c r="H15" s="470">
        <v>67093</v>
      </c>
      <c r="I15" s="468"/>
      <c r="J15" s="470">
        <v>64507</v>
      </c>
      <c r="M15" s="505"/>
    </row>
    <row r="16" spans="1:13" s="299" customFormat="1" ht="17.399999999999999" customHeight="1">
      <c r="A16" s="469" t="s">
        <v>13</v>
      </c>
      <c r="B16" s="471">
        <v>7.1</v>
      </c>
      <c r="C16" s="467"/>
      <c r="D16" s="470">
        <v>715073</v>
      </c>
      <c r="E16" s="470"/>
      <c r="F16" s="470">
        <v>795706</v>
      </c>
      <c r="G16" s="470"/>
      <c r="H16" s="470">
        <v>660440</v>
      </c>
      <c r="I16" s="468"/>
      <c r="J16" s="470">
        <v>752824</v>
      </c>
      <c r="M16" s="505"/>
    </row>
    <row r="17" spans="1:13" s="299" customFormat="1" ht="17.399999999999999" customHeight="1">
      <c r="A17" s="469" t="s">
        <v>14</v>
      </c>
      <c r="B17" s="466">
        <v>8</v>
      </c>
      <c r="C17" s="467"/>
      <c r="D17" s="470">
        <v>583734</v>
      </c>
      <c r="E17" s="470"/>
      <c r="F17" s="470">
        <v>652996</v>
      </c>
      <c r="G17" s="470"/>
      <c r="H17" s="470">
        <v>586181</v>
      </c>
      <c r="I17" s="468"/>
      <c r="J17" s="470">
        <v>651270</v>
      </c>
      <c r="M17" s="505"/>
    </row>
    <row r="18" spans="1:13" s="299" customFormat="1" ht="17.399999999999999" customHeight="1">
      <c r="A18" s="469" t="s">
        <v>15</v>
      </c>
      <c r="B18" s="466">
        <v>9</v>
      </c>
      <c r="C18" s="467"/>
      <c r="D18" s="470">
        <v>7380</v>
      </c>
      <c r="E18" s="470"/>
      <c r="F18" s="470">
        <v>6220</v>
      </c>
      <c r="G18" s="470"/>
      <c r="H18" s="470">
        <v>7380</v>
      </c>
      <c r="I18" s="468"/>
      <c r="J18" s="470">
        <v>6220</v>
      </c>
      <c r="M18" s="505"/>
    </row>
    <row r="19" spans="1:13" s="299" customFormat="1" ht="17.399999999999999" customHeight="1">
      <c r="A19" s="469" t="s">
        <v>16</v>
      </c>
      <c r="B19" s="466">
        <v>10</v>
      </c>
      <c r="C19" s="467"/>
      <c r="D19" s="470">
        <v>341892</v>
      </c>
      <c r="E19" s="470"/>
      <c r="F19" s="470">
        <v>279165</v>
      </c>
      <c r="G19" s="470"/>
      <c r="H19" s="470">
        <v>192932</v>
      </c>
      <c r="I19" s="468"/>
      <c r="J19" s="470">
        <v>149780</v>
      </c>
      <c r="M19" s="505"/>
    </row>
    <row r="20" spans="1:13" s="299" customFormat="1" ht="17.399999999999999" customHeight="1">
      <c r="A20" s="469" t="s">
        <v>17</v>
      </c>
      <c r="B20" s="466">
        <v>11</v>
      </c>
      <c r="C20" s="467"/>
      <c r="D20" s="470">
        <v>86170</v>
      </c>
      <c r="E20" s="470"/>
      <c r="F20" s="470">
        <v>62349</v>
      </c>
      <c r="G20" s="470"/>
      <c r="H20" s="470">
        <v>85117</v>
      </c>
      <c r="I20" s="468"/>
      <c r="J20" s="470">
        <v>56932</v>
      </c>
      <c r="M20" s="505"/>
    </row>
    <row r="21" spans="1:13" s="478" customFormat="1" ht="17.399999999999999" customHeight="1">
      <c r="A21" s="472" t="s">
        <v>18</v>
      </c>
      <c r="B21" s="473"/>
      <c r="C21" s="474"/>
      <c r="D21" s="475">
        <v>1812358</v>
      </c>
      <c r="E21" s="476"/>
      <c r="F21" s="477">
        <v>1878884</v>
      </c>
      <c r="G21" s="476"/>
      <c r="H21" s="475">
        <v>1599143</v>
      </c>
      <c r="I21" s="476"/>
      <c r="J21" s="477">
        <v>1681533</v>
      </c>
      <c r="M21" s="505"/>
    </row>
    <row r="22" spans="1:13" s="299" customFormat="1" ht="17.399999999999999" customHeight="1">
      <c r="A22" s="453" t="s">
        <v>19</v>
      </c>
      <c r="B22" s="466"/>
      <c r="C22" s="467"/>
      <c r="D22" s="468"/>
      <c r="E22" s="468"/>
      <c r="F22" s="468"/>
      <c r="G22" s="468"/>
      <c r="H22" s="468"/>
      <c r="I22" s="468"/>
      <c r="J22" s="468"/>
    </row>
    <row r="23" spans="1:13" s="299" customFormat="1" ht="17.399999999999999" customHeight="1">
      <c r="A23" s="469" t="s">
        <v>20</v>
      </c>
      <c r="B23" s="466">
        <v>12</v>
      </c>
      <c r="D23" s="470">
        <v>11902</v>
      </c>
      <c r="E23" s="468"/>
      <c r="F23" s="470">
        <v>27692</v>
      </c>
      <c r="G23" s="468"/>
      <c r="H23" s="470">
        <v>8902</v>
      </c>
      <c r="I23" s="468"/>
      <c r="J23" s="470">
        <v>24692</v>
      </c>
      <c r="M23" s="505"/>
    </row>
    <row r="24" spans="1:13" s="299" customFormat="1" ht="17.399999999999999" customHeight="1">
      <c r="A24" s="469" t="s">
        <v>21</v>
      </c>
      <c r="B24" s="466">
        <v>13</v>
      </c>
      <c r="C24" s="467"/>
      <c r="D24" s="470">
        <v>2228488</v>
      </c>
      <c r="E24" s="468"/>
      <c r="F24" s="470">
        <v>2224996</v>
      </c>
      <c r="G24" s="468"/>
      <c r="H24" s="470">
        <v>2228488</v>
      </c>
      <c r="I24" s="468"/>
      <c r="J24" s="470">
        <v>2224996</v>
      </c>
      <c r="M24" s="505"/>
    </row>
    <row r="25" spans="1:13" s="299" customFormat="1" ht="17.399999999999999" customHeight="1">
      <c r="A25" s="469" t="s">
        <v>22</v>
      </c>
      <c r="B25" s="466">
        <v>14</v>
      </c>
      <c r="C25" s="467"/>
      <c r="D25" s="470">
        <v>1478018</v>
      </c>
      <c r="E25" s="468"/>
      <c r="F25" s="470">
        <v>1502666</v>
      </c>
      <c r="G25" s="468"/>
      <c r="H25" s="470">
        <v>1206849</v>
      </c>
      <c r="I25" s="468"/>
      <c r="J25" s="470">
        <v>1206849</v>
      </c>
      <c r="M25" s="505"/>
    </row>
    <row r="26" spans="1:13" s="299" customFormat="1" ht="17.399999999999999" customHeight="1">
      <c r="A26" s="469" t="s">
        <v>23</v>
      </c>
      <c r="B26" s="466">
        <v>15</v>
      </c>
      <c r="C26" s="467"/>
      <c r="D26" s="233">
        <v>0</v>
      </c>
      <c r="E26" s="479"/>
      <c r="F26" s="233">
        <v>0</v>
      </c>
      <c r="G26" s="468"/>
      <c r="H26" s="470">
        <v>951237</v>
      </c>
      <c r="I26" s="468"/>
      <c r="J26" s="470">
        <v>952005</v>
      </c>
      <c r="M26" s="505"/>
    </row>
    <row r="27" spans="1:13" s="299" customFormat="1" ht="17.399999999999999" customHeight="1">
      <c r="A27" s="469" t="s">
        <v>24</v>
      </c>
      <c r="B27" s="466">
        <v>16</v>
      </c>
      <c r="C27" s="467"/>
      <c r="D27" s="480">
        <v>117327</v>
      </c>
      <c r="E27" s="468"/>
      <c r="F27" s="480">
        <v>113128</v>
      </c>
      <c r="G27" s="468"/>
      <c r="H27" s="470">
        <v>60824</v>
      </c>
      <c r="I27" s="468"/>
      <c r="J27" s="470">
        <v>60824</v>
      </c>
      <c r="M27" s="505"/>
    </row>
    <row r="28" spans="1:13" s="299" customFormat="1" ht="17.399999999999999" customHeight="1">
      <c r="A28" s="469" t="s">
        <v>25</v>
      </c>
      <c r="B28" s="471">
        <v>7.2</v>
      </c>
      <c r="C28" s="467"/>
      <c r="D28" s="480">
        <v>30617</v>
      </c>
      <c r="E28" s="468"/>
      <c r="F28" s="480">
        <v>36844</v>
      </c>
      <c r="G28" s="468"/>
      <c r="H28" s="470">
        <v>25381</v>
      </c>
      <c r="I28" s="468"/>
      <c r="J28" s="470">
        <v>29595</v>
      </c>
      <c r="M28" s="505"/>
    </row>
    <row r="29" spans="1:13" s="299" customFormat="1" ht="17.399999999999999" customHeight="1">
      <c r="A29" s="469" t="s">
        <v>26</v>
      </c>
      <c r="B29" s="466">
        <v>17</v>
      </c>
      <c r="C29" s="467"/>
      <c r="D29" s="233">
        <v>0</v>
      </c>
      <c r="E29" s="479"/>
      <c r="F29" s="233">
        <v>0</v>
      </c>
      <c r="G29" s="468"/>
      <c r="H29" s="470">
        <v>275414</v>
      </c>
      <c r="I29" s="468"/>
      <c r="J29" s="470">
        <v>265731</v>
      </c>
      <c r="M29" s="505"/>
    </row>
    <row r="30" spans="1:13" s="299" customFormat="1" ht="17.399999999999999" customHeight="1">
      <c r="A30" s="469" t="s">
        <v>27</v>
      </c>
      <c r="B30" s="466">
        <v>18</v>
      </c>
      <c r="C30" s="467"/>
      <c r="D30" s="470">
        <v>7840</v>
      </c>
      <c r="E30" s="468"/>
      <c r="F30" s="470">
        <v>7840</v>
      </c>
      <c r="G30" s="468"/>
      <c r="H30" s="470">
        <v>7840</v>
      </c>
      <c r="I30" s="468"/>
      <c r="J30" s="470">
        <v>7840</v>
      </c>
      <c r="M30" s="505"/>
    </row>
    <row r="31" spans="1:13" s="299" customFormat="1" ht="17.399999999999999" customHeight="1">
      <c r="A31" s="469" t="s">
        <v>28</v>
      </c>
      <c r="B31" s="466">
        <v>19</v>
      </c>
      <c r="C31" s="467"/>
      <c r="D31" s="470">
        <v>350180</v>
      </c>
      <c r="E31" s="468"/>
      <c r="F31" s="470">
        <v>342935</v>
      </c>
      <c r="G31" s="468"/>
      <c r="H31" s="470">
        <v>240928</v>
      </c>
      <c r="I31" s="468"/>
      <c r="J31" s="470">
        <v>229504</v>
      </c>
      <c r="M31" s="505"/>
    </row>
    <row r="32" spans="1:13" s="299" customFormat="1" ht="17.399999999999999" customHeight="1">
      <c r="A32" s="469" t="s">
        <v>29</v>
      </c>
      <c r="B32" s="466">
        <v>20</v>
      </c>
      <c r="C32" s="467"/>
      <c r="D32" s="470">
        <v>40820</v>
      </c>
      <c r="E32" s="468"/>
      <c r="F32" s="470">
        <v>23966</v>
      </c>
      <c r="G32" s="468"/>
      <c r="H32" s="470">
        <v>19365</v>
      </c>
      <c r="I32" s="468"/>
      <c r="J32" s="470">
        <v>12041</v>
      </c>
      <c r="M32" s="505"/>
    </row>
    <row r="33" spans="1:14" s="299" customFormat="1" ht="17.399999999999999" customHeight="1">
      <c r="A33" s="469" t="s">
        <v>30</v>
      </c>
      <c r="B33" s="466">
        <v>21</v>
      </c>
      <c r="C33" s="467"/>
      <c r="D33" s="470">
        <v>726439</v>
      </c>
      <c r="E33" s="468"/>
      <c r="F33" s="470">
        <v>734234</v>
      </c>
      <c r="G33" s="468"/>
      <c r="H33" s="470">
        <v>23320</v>
      </c>
      <c r="I33" s="468"/>
      <c r="J33" s="470">
        <v>23751</v>
      </c>
      <c r="M33" s="505"/>
    </row>
    <row r="34" spans="1:14" s="299" customFormat="1" ht="17.399999999999999" customHeight="1">
      <c r="A34" s="469" t="s">
        <v>31</v>
      </c>
      <c r="B34" s="466"/>
      <c r="C34" s="467"/>
      <c r="D34" s="470">
        <v>7287</v>
      </c>
      <c r="E34" s="468"/>
      <c r="F34" s="470">
        <v>6760</v>
      </c>
      <c r="G34" s="468"/>
      <c r="H34" s="233">
        <v>0</v>
      </c>
      <c r="I34" s="479"/>
      <c r="J34" s="233">
        <v>0</v>
      </c>
      <c r="M34" s="505"/>
    </row>
    <row r="35" spans="1:14" s="299" customFormat="1" ht="17.399999999999999" customHeight="1">
      <c r="A35" s="469" t="s">
        <v>32</v>
      </c>
      <c r="B35" s="466"/>
      <c r="C35" s="467"/>
      <c r="D35" s="470">
        <v>67517</v>
      </c>
      <c r="E35" s="468"/>
      <c r="F35" s="470">
        <v>61885</v>
      </c>
      <c r="G35" s="468"/>
      <c r="H35" s="470">
        <v>13138</v>
      </c>
      <c r="I35" s="468"/>
      <c r="J35" s="470">
        <v>12595</v>
      </c>
      <c r="M35" s="505"/>
    </row>
    <row r="36" spans="1:14" s="478" customFormat="1" ht="17.399999999999999" customHeight="1">
      <c r="A36" s="472" t="s">
        <v>33</v>
      </c>
      <c r="B36" s="473"/>
      <c r="C36" s="474"/>
      <c r="D36" s="477">
        <v>5066435</v>
      </c>
      <c r="E36" s="476"/>
      <c r="F36" s="477">
        <v>5082946</v>
      </c>
      <c r="G36" s="476"/>
      <c r="H36" s="477">
        <v>5061686</v>
      </c>
      <c r="I36" s="476"/>
      <c r="J36" s="477">
        <v>5050423</v>
      </c>
      <c r="M36" s="505"/>
    </row>
    <row r="37" spans="1:14" s="478" customFormat="1" ht="17.399999999999999" customHeight="1" thickBot="1">
      <c r="A37" s="461" t="s">
        <v>34</v>
      </c>
      <c r="B37" s="473"/>
      <c r="C37" s="474"/>
      <c r="D37" s="481">
        <v>6878793</v>
      </c>
      <c r="E37" s="476"/>
      <c r="F37" s="482">
        <v>6961830</v>
      </c>
      <c r="G37" s="476"/>
      <c r="H37" s="482">
        <v>6660829</v>
      </c>
      <c r="I37" s="476"/>
      <c r="J37" s="482">
        <v>6731956</v>
      </c>
      <c r="M37" s="505"/>
      <c r="N37" s="483"/>
    </row>
    <row r="38" spans="1:14" s="478" customFormat="1" ht="17.399999999999999" customHeight="1" thickTop="1">
      <c r="A38" s="461"/>
      <c r="B38" s="473"/>
      <c r="C38" s="474"/>
      <c r="D38" s="483"/>
      <c r="E38" s="476"/>
      <c r="F38" s="483"/>
      <c r="G38" s="476"/>
      <c r="H38" s="483"/>
      <c r="I38" s="476"/>
      <c r="J38" s="483"/>
    </row>
    <row r="39" spans="1:14" s="478" customFormat="1" ht="11.4" customHeight="1">
      <c r="A39" s="461"/>
      <c r="B39" s="473"/>
      <c r="C39" s="474"/>
      <c r="D39" s="483"/>
      <c r="E39" s="476"/>
      <c r="F39" s="483"/>
      <c r="G39" s="476"/>
      <c r="H39" s="483"/>
      <c r="I39" s="476"/>
      <c r="J39" s="483"/>
    </row>
    <row r="40" spans="1:14" s="488" customFormat="1" ht="23.4">
      <c r="A40" s="300"/>
      <c r="B40" s="484"/>
      <c r="C40" s="485"/>
      <c r="D40" s="486"/>
      <c r="E40" s="487"/>
      <c r="F40" s="486"/>
      <c r="G40" s="487"/>
      <c r="H40" s="487"/>
      <c r="I40" s="487"/>
      <c r="J40" s="487"/>
    </row>
    <row r="41" spans="1:14" ht="21.9" customHeight="1">
      <c r="A41" s="309"/>
      <c r="B41" s="309"/>
      <c r="C41" s="309"/>
      <c r="D41" s="309"/>
      <c r="E41" s="309"/>
      <c r="F41" s="309"/>
      <c r="G41" s="309"/>
      <c r="H41" s="309"/>
      <c r="I41" s="309"/>
      <c r="J41" s="324" t="s">
        <v>269</v>
      </c>
    </row>
    <row r="42" spans="1:14" ht="21.9" customHeight="1">
      <c r="A42" s="451"/>
      <c r="B42" s="451"/>
      <c r="C42" s="451"/>
      <c r="D42" s="451"/>
      <c r="E42" s="451"/>
      <c r="F42" s="451"/>
      <c r="G42" s="451"/>
      <c r="H42" s="451"/>
      <c r="I42" s="451"/>
      <c r="J42" s="324" t="s">
        <v>268</v>
      </c>
    </row>
    <row r="43" spans="1:14" ht="21.9" customHeight="1">
      <c r="A43" s="541" t="s">
        <v>271</v>
      </c>
      <c r="B43" s="542"/>
      <c r="C43" s="542"/>
      <c r="D43" s="542"/>
      <c r="E43" s="542"/>
      <c r="F43" s="542"/>
      <c r="G43" s="542"/>
      <c r="H43" s="542"/>
      <c r="I43" s="542"/>
      <c r="J43" s="542"/>
    </row>
    <row r="44" spans="1:14" ht="21.9" customHeight="1">
      <c r="A44" s="542" t="s">
        <v>0</v>
      </c>
      <c r="B44" s="542"/>
      <c r="C44" s="542"/>
      <c r="D44" s="542"/>
      <c r="E44" s="542"/>
      <c r="F44" s="542"/>
      <c r="G44" s="542"/>
      <c r="H44" s="542"/>
      <c r="I44" s="542"/>
      <c r="J44" s="542"/>
    </row>
    <row r="45" spans="1:14" ht="21.9" customHeight="1">
      <c r="A45" s="542" t="s">
        <v>36</v>
      </c>
      <c r="B45" s="542"/>
      <c r="C45" s="542"/>
      <c r="D45" s="542"/>
      <c r="E45" s="542"/>
      <c r="F45" s="542"/>
      <c r="G45" s="542"/>
      <c r="H45" s="542"/>
      <c r="I45" s="542"/>
      <c r="J45" s="542"/>
    </row>
    <row r="46" spans="1:14" ht="21.9" customHeight="1">
      <c r="A46" s="542" t="s">
        <v>277</v>
      </c>
      <c r="B46" s="542"/>
      <c r="C46" s="542"/>
      <c r="D46" s="542"/>
      <c r="E46" s="542"/>
      <c r="F46" s="542"/>
      <c r="G46" s="542"/>
      <c r="H46" s="542"/>
      <c r="I46" s="542"/>
      <c r="J46" s="542"/>
    </row>
    <row r="47" spans="1:14" s="297" customFormat="1" ht="17.399999999999999" customHeight="1">
      <c r="A47" s="453"/>
      <c r="B47" s="453"/>
      <c r="C47" s="453"/>
      <c r="D47" s="453"/>
      <c r="E47" s="453"/>
      <c r="F47" s="453"/>
      <c r="G47" s="453"/>
      <c r="H47" s="453"/>
      <c r="I47" s="453"/>
      <c r="J47" s="453"/>
    </row>
    <row r="48" spans="1:14" s="297" customFormat="1" ht="17.399999999999999" customHeight="1">
      <c r="B48" s="370"/>
      <c r="C48" s="453"/>
      <c r="D48" s="454"/>
      <c r="E48" s="454"/>
      <c r="F48" s="454"/>
      <c r="G48" s="454"/>
      <c r="H48" s="454"/>
      <c r="I48" s="454"/>
      <c r="J48" s="455" t="s">
        <v>2</v>
      </c>
    </row>
    <row r="49" spans="1:10" s="297" customFormat="1" ht="17.399999999999999" customHeight="1">
      <c r="A49" s="295"/>
      <c r="B49" s="370"/>
      <c r="C49" s="456"/>
      <c r="D49" s="543" t="s">
        <v>4</v>
      </c>
      <c r="E49" s="543"/>
      <c r="F49" s="543"/>
      <c r="G49" s="457"/>
      <c r="H49" s="543" t="s">
        <v>5</v>
      </c>
      <c r="I49" s="543"/>
      <c r="J49" s="543"/>
    </row>
    <row r="50" spans="1:10" s="297" customFormat="1" ht="17.399999999999999" customHeight="1">
      <c r="B50" s="458"/>
      <c r="C50" s="456"/>
      <c r="D50" s="459" t="s">
        <v>6</v>
      </c>
      <c r="E50" s="459"/>
      <c r="F50" s="459" t="s">
        <v>6</v>
      </c>
      <c r="G50" s="459"/>
      <c r="H50" s="459" t="s">
        <v>6</v>
      </c>
      <c r="I50" s="459"/>
      <c r="J50" s="459" t="s">
        <v>6</v>
      </c>
    </row>
    <row r="51" spans="1:10" s="297" customFormat="1" ht="17.399999999999999" customHeight="1">
      <c r="B51" s="370"/>
      <c r="C51" s="456"/>
      <c r="D51" s="460" t="s">
        <v>278</v>
      </c>
      <c r="E51" s="459"/>
      <c r="F51" s="459" t="s">
        <v>7</v>
      </c>
      <c r="G51" s="459"/>
      <c r="H51" s="460" t="s">
        <v>278</v>
      </c>
      <c r="I51" s="459"/>
      <c r="J51" s="459" t="s">
        <v>7</v>
      </c>
    </row>
    <row r="52" spans="1:10" s="297" customFormat="1" ht="17.399999999999999" customHeight="1">
      <c r="A52" s="461"/>
      <c r="B52" s="369" t="s">
        <v>3</v>
      </c>
      <c r="C52" s="456"/>
      <c r="D52" s="462" t="s">
        <v>259</v>
      </c>
      <c r="E52" s="463"/>
      <c r="F52" s="464" t="s">
        <v>8</v>
      </c>
      <c r="G52" s="463"/>
      <c r="H52" s="462" t="s">
        <v>259</v>
      </c>
      <c r="I52" s="463"/>
      <c r="J52" s="464" t="s">
        <v>8</v>
      </c>
    </row>
    <row r="53" spans="1:10" s="297" customFormat="1" ht="17.399999999999999" customHeight="1">
      <c r="A53" s="370" t="s">
        <v>37</v>
      </c>
      <c r="B53" s="465"/>
      <c r="C53" s="456"/>
      <c r="D53" s="370"/>
      <c r="E53" s="459"/>
      <c r="F53" s="459"/>
      <c r="G53" s="459"/>
      <c r="H53" s="370"/>
      <c r="I53" s="459"/>
      <c r="J53" s="459"/>
    </row>
    <row r="54" spans="1:10" s="299" customFormat="1" ht="17.399999999999999" customHeight="1">
      <c r="A54" s="453" t="s">
        <v>38</v>
      </c>
      <c r="B54" s="466"/>
      <c r="C54" s="467"/>
      <c r="D54" s="370"/>
      <c r="E54" s="468"/>
      <c r="F54" s="468"/>
      <c r="G54" s="468"/>
      <c r="H54" s="468"/>
      <c r="I54" s="468"/>
      <c r="J54" s="468"/>
    </row>
    <row r="55" spans="1:10" s="299" customFormat="1" ht="17.399999999999999" customHeight="1">
      <c r="A55" s="469" t="s">
        <v>39</v>
      </c>
      <c r="B55" s="466">
        <v>22</v>
      </c>
      <c r="C55" s="467"/>
      <c r="D55" s="470">
        <v>1355861</v>
      </c>
      <c r="E55" s="470"/>
      <c r="F55" s="470">
        <v>1574824</v>
      </c>
      <c r="G55" s="470"/>
      <c r="H55" s="470">
        <v>1317861</v>
      </c>
      <c r="I55" s="468"/>
      <c r="J55" s="470">
        <v>1554824</v>
      </c>
    </row>
    <row r="56" spans="1:10" s="299" customFormat="1" ht="17.399999999999999" customHeight="1">
      <c r="A56" s="469" t="s">
        <v>40</v>
      </c>
      <c r="B56" s="466">
        <v>23</v>
      </c>
      <c r="C56" s="467"/>
      <c r="D56" s="470">
        <v>600454</v>
      </c>
      <c r="E56" s="470"/>
      <c r="F56" s="470">
        <v>709858</v>
      </c>
      <c r="G56" s="470"/>
      <c r="H56" s="470">
        <v>640307</v>
      </c>
      <c r="I56" s="468"/>
      <c r="J56" s="470">
        <v>772965</v>
      </c>
    </row>
    <row r="57" spans="1:10" s="299" customFormat="1" ht="17.399999999999999" customHeight="1">
      <c r="A57" s="469" t="s">
        <v>41</v>
      </c>
      <c r="B57" s="466">
        <v>24</v>
      </c>
      <c r="C57" s="467"/>
      <c r="D57" s="470">
        <v>319503</v>
      </c>
      <c r="E57" s="470"/>
      <c r="F57" s="470">
        <v>158392</v>
      </c>
      <c r="G57" s="470"/>
      <c r="H57" s="470">
        <v>319304</v>
      </c>
      <c r="I57" s="468"/>
      <c r="J57" s="470">
        <v>155957</v>
      </c>
    </row>
    <row r="58" spans="1:10" s="299" customFormat="1" ht="17.399999999999999" customHeight="1">
      <c r="A58" s="469" t="s">
        <v>260</v>
      </c>
      <c r="B58" s="466"/>
      <c r="C58" s="467"/>
      <c r="D58" s="233">
        <v>0</v>
      </c>
      <c r="E58" s="470"/>
      <c r="F58" s="233">
        <v>0</v>
      </c>
      <c r="G58" s="470"/>
      <c r="H58" s="470">
        <v>29000</v>
      </c>
      <c r="I58" s="468"/>
      <c r="J58" s="470">
        <v>42000</v>
      </c>
    </row>
    <row r="59" spans="1:10" s="299" customFormat="1" ht="17.399999999999999" customHeight="1">
      <c r="A59" s="469" t="s">
        <v>42</v>
      </c>
      <c r="B59" s="466">
        <v>26</v>
      </c>
      <c r="C59" s="467"/>
      <c r="D59" s="470">
        <v>15834</v>
      </c>
      <c r="E59" s="470"/>
      <c r="F59" s="470">
        <v>25883</v>
      </c>
      <c r="G59" s="470"/>
      <c r="H59" s="470">
        <v>5448</v>
      </c>
      <c r="I59" s="468"/>
      <c r="J59" s="470">
        <v>12527</v>
      </c>
    </row>
    <row r="60" spans="1:10" s="299" customFormat="1" ht="17.399999999999999" customHeight="1">
      <c r="A60" s="469" t="s">
        <v>43</v>
      </c>
      <c r="B60" s="466">
        <v>27</v>
      </c>
      <c r="C60" s="467"/>
      <c r="D60" s="470">
        <v>8858</v>
      </c>
      <c r="E60" s="470"/>
      <c r="F60" s="470">
        <v>5329</v>
      </c>
      <c r="G60" s="470"/>
      <c r="H60" s="470">
        <v>6872</v>
      </c>
      <c r="I60" s="468"/>
      <c r="J60" s="470">
        <v>5290</v>
      </c>
    </row>
    <row r="61" spans="1:10" s="299" customFormat="1" ht="17.399999999999999" customHeight="1">
      <c r="A61" s="489" t="s">
        <v>44</v>
      </c>
      <c r="B61" s="466"/>
      <c r="C61" s="467"/>
      <c r="D61" s="470">
        <v>22349</v>
      </c>
      <c r="E61" s="470"/>
      <c r="F61" s="470">
        <v>21241</v>
      </c>
      <c r="G61" s="470"/>
      <c r="H61" s="470">
        <v>22349</v>
      </c>
      <c r="I61" s="468"/>
      <c r="J61" s="470">
        <v>21241</v>
      </c>
    </row>
    <row r="62" spans="1:10" s="478" customFormat="1" ht="17.399999999999999" customHeight="1">
      <c r="A62" s="469" t="s">
        <v>45</v>
      </c>
      <c r="B62" s="466">
        <v>25</v>
      </c>
      <c r="C62" s="467"/>
      <c r="D62" s="470">
        <v>44839</v>
      </c>
      <c r="E62" s="470"/>
      <c r="F62" s="470">
        <v>32666</v>
      </c>
      <c r="G62" s="470"/>
      <c r="H62" s="470">
        <v>39944</v>
      </c>
      <c r="I62" s="468"/>
      <c r="J62" s="470">
        <v>27774</v>
      </c>
    </row>
    <row r="63" spans="1:10" s="478" customFormat="1" ht="17.399999999999999" customHeight="1">
      <c r="A63" s="472" t="s">
        <v>46</v>
      </c>
      <c r="B63" s="473"/>
      <c r="C63" s="474"/>
      <c r="D63" s="477">
        <v>2367698</v>
      </c>
      <c r="E63" s="476"/>
      <c r="F63" s="477">
        <v>2528193</v>
      </c>
      <c r="G63" s="476"/>
      <c r="H63" s="477">
        <v>2381085</v>
      </c>
      <c r="I63" s="476"/>
      <c r="J63" s="477">
        <v>2592578</v>
      </c>
    </row>
    <row r="64" spans="1:10" s="299" customFormat="1" ht="17.399999999999999" customHeight="1">
      <c r="A64" s="453" t="s">
        <v>47</v>
      </c>
      <c r="B64" s="466"/>
      <c r="C64" s="467"/>
      <c r="D64" s="468"/>
      <c r="E64" s="468"/>
      <c r="F64" s="468"/>
      <c r="G64" s="468"/>
      <c r="H64" s="490"/>
      <c r="I64" s="468"/>
      <c r="J64" s="468"/>
    </row>
    <row r="65" spans="1:14" s="299" customFormat="1" ht="17.399999999999999" customHeight="1">
      <c r="A65" s="469" t="s">
        <v>48</v>
      </c>
      <c r="B65" s="466">
        <v>26</v>
      </c>
      <c r="C65" s="467"/>
      <c r="D65" s="470">
        <v>98669</v>
      </c>
      <c r="E65" s="470"/>
      <c r="F65" s="470">
        <v>54817</v>
      </c>
      <c r="G65" s="470"/>
      <c r="H65" s="470">
        <v>88658</v>
      </c>
      <c r="I65" s="468"/>
      <c r="J65" s="470">
        <v>31439</v>
      </c>
    </row>
    <row r="66" spans="1:14" s="299" customFormat="1" ht="17.399999999999999" customHeight="1">
      <c r="A66" s="469" t="s">
        <v>49</v>
      </c>
      <c r="B66" s="466">
        <v>27</v>
      </c>
      <c r="C66" s="467"/>
      <c r="D66" s="470">
        <v>19332</v>
      </c>
      <c r="E66" s="470"/>
      <c r="F66" s="470">
        <v>4547</v>
      </c>
      <c r="G66" s="470"/>
      <c r="H66" s="470">
        <v>10985</v>
      </c>
      <c r="I66" s="468"/>
      <c r="J66" s="470">
        <v>4354</v>
      </c>
    </row>
    <row r="67" spans="1:14" s="299" customFormat="1" ht="17.399999999999999" customHeight="1">
      <c r="A67" s="469" t="s">
        <v>50</v>
      </c>
      <c r="B67" s="466"/>
      <c r="C67" s="467"/>
      <c r="D67" s="470">
        <v>186671</v>
      </c>
      <c r="E67" s="470"/>
      <c r="F67" s="470">
        <v>209582</v>
      </c>
      <c r="G67" s="470"/>
      <c r="H67" s="470">
        <v>162691</v>
      </c>
      <c r="I67" s="468"/>
      <c r="J67" s="470">
        <v>163319</v>
      </c>
    </row>
    <row r="68" spans="1:14" s="299" customFormat="1" ht="17.399999999999999" customHeight="1">
      <c r="A68" s="469" t="s">
        <v>51</v>
      </c>
      <c r="B68" s="466">
        <v>28</v>
      </c>
      <c r="C68" s="467"/>
      <c r="D68" s="470">
        <v>88004</v>
      </c>
      <c r="E68" s="470"/>
      <c r="F68" s="470">
        <v>82289</v>
      </c>
      <c r="G68" s="470"/>
      <c r="H68" s="470">
        <v>64344</v>
      </c>
      <c r="I68" s="468"/>
      <c r="J68" s="470">
        <v>60234</v>
      </c>
    </row>
    <row r="69" spans="1:14" s="299" customFormat="1" ht="17.399999999999999" customHeight="1">
      <c r="A69" s="469" t="s">
        <v>52</v>
      </c>
      <c r="B69" s="466"/>
      <c r="C69" s="467"/>
      <c r="D69" s="470">
        <v>214</v>
      </c>
      <c r="E69" s="468"/>
      <c r="F69" s="470">
        <v>340</v>
      </c>
      <c r="G69" s="468"/>
      <c r="H69" s="233">
        <v>0</v>
      </c>
      <c r="I69" s="479"/>
      <c r="J69" s="233">
        <v>0</v>
      </c>
    </row>
    <row r="70" spans="1:14" s="478" customFormat="1" ht="17.399999999999999" customHeight="1">
      <c r="A70" s="472" t="s">
        <v>53</v>
      </c>
      <c r="B70" s="473"/>
      <c r="C70" s="474"/>
      <c r="D70" s="477">
        <v>392890</v>
      </c>
      <c r="E70" s="476"/>
      <c r="F70" s="477">
        <v>351575</v>
      </c>
      <c r="G70" s="476"/>
      <c r="H70" s="477">
        <v>326678</v>
      </c>
      <c r="I70" s="476"/>
      <c r="J70" s="477">
        <v>259346</v>
      </c>
    </row>
    <row r="71" spans="1:14" s="478" customFormat="1" ht="17.399999999999999" customHeight="1">
      <c r="A71" s="491" t="s">
        <v>54</v>
      </c>
      <c r="B71" s="473"/>
      <c r="C71" s="474"/>
      <c r="D71" s="492">
        <v>2760588</v>
      </c>
      <c r="E71" s="476"/>
      <c r="F71" s="492">
        <v>2879768</v>
      </c>
      <c r="G71" s="476"/>
      <c r="H71" s="492">
        <v>2707763</v>
      </c>
      <c r="I71" s="476"/>
      <c r="J71" s="492">
        <v>2851924</v>
      </c>
      <c r="N71" s="483"/>
    </row>
    <row r="72" spans="1:14" s="478" customFormat="1" ht="17.399999999999999" customHeight="1">
      <c r="A72" s="491"/>
      <c r="B72" s="466"/>
      <c r="C72" s="467"/>
      <c r="D72" s="493"/>
      <c r="E72" s="468"/>
      <c r="F72" s="493"/>
      <c r="G72" s="468"/>
      <c r="H72" s="493"/>
      <c r="I72" s="468"/>
      <c r="J72" s="493"/>
    </row>
    <row r="73" spans="1:14" s="478" customFormat="1" ht="17.399999999999999" customHeight="1">
      <c r="A73" s="491"/>
      <c r="B73" s="466"/>
      <c r="C73" s="467"/>
      <c r="D73" s="493"/>
      <c r="E73" s="468"/>
      <c r="F73" s="493"/>
      <c r="G73" s="468"/>
      <c r="H73" s="493"/>
      <c r="I73" s="468"/>
      <c r="J73" s="493"/>
    </row>
    <row r="74" spans="1:14" s="478" customFormat="1" ht="17.399999999999999" customHeight="1">
      <c r="A74" s="491"/>
      <c r="B74" s="466"/>
      <c r="C74" s="467"/>
      <c r="D74" s="493"/>
      <c r="E74" s="468"/>
      <c r="F74" s="493"/>
      <c r="G74" s="468"/>
      <c r="H74" s="493"/>
      <c r="I74" s="468"/>
      <c r="J74" s="493"/>
    </row>
    <row r="75" spans="1:14" s="478" customFormat="1" ht="17.399999999999999">
      <c r="A75" s="491"/>
      <c r="B75" s="466"/>
      <c r="C75" s="467"/>
      <c r="D75" s="493"/>
      <c r="E75" s="468"/>
      <c r="F75" s="493"/>
      <c r="G75" s="468"/>
      <c r="H75" s="493"/>
      <c r="I75" s="468"/>
      <c r="J75" s="493"/>
    </row>
    <row r="76" spans="1:14" s="478" customFormat="1" ht="17.399999999999999">
      <c r="A76" s="491"/>
      <c r="B76" s="466"/>
      <c r="C76" s="467"/>
      <c r="D76" s="493"/>
      <c r="E76" s="468"/>
      <c r="F76" s="493"/>
      <c r="G76" s="468"/>
      <c r="H76" s="493"/>
      <c r="I76" s="468"/>
      <c r="J76" s="493"/>
    </row>
    <row r="77" spans="1:14" s="478" customFormat="1" ht="17.399999999999999" customHeight="1">
      <c r="A77" s="491"/>
      <c r="B77" s="466"/>
      <c r="C77" s="467"/>
      <c r="D77" s="493"/>
      <c r="E77" s="468"/>
      <c r="F77" s="493"/>
      <c r="G77" s="468"/>
      <c r="H77" s="493"/>
      <c r="I77" s="468"/>
      <c r="J77" s="493"/>
    </row>
    <row r="78" spans="1:14" s="496" customFormat="1" ht="17.399999999999999" customHeight="1">
      <c r="A78" s="494"/>
      <c r="B78" s="484"/>
      <c r="C78" s="485"/>
      <c r="D78" s="495"/>
      <c r="E78" s="487"/>
      <c r="F78" s="495"/>
      <c r="G78" s="487"/>
      <c r="H78" s="495"/>
      <c r="I78" s="487"/>
      <c r="J78" s="495"/>
    </row>
    <row r="79" spans="1:14" s="501" customFormat="1" ht="23.4">
      <c r="A79" s="497"/>
      <c r="B79" s="498"/>
      <c r="C79" s="499"/>
      <c r="D79" s="500"/>
      <c r="E79" s="500"/>
      <c r="F79" s="500"/>
      <c r="G79" s="500"/>
      <c r="H79" s="500"/>
      <c r="I79" s="500"/>
      <c r="J79" s="500"/>
    </row>
    <row r="80" spans="1:14" ht="21.9" customHeight="1">
      <c r="A80" s="309"/>
      <c r="B80" s="309"/>
      <c r="C80" s="309"/>
      <c r="D80" s="309"/>
      <c r="E80" s="309"/>
      <c r="F80" s="309"/>
      <c r="G80" s="309"/>
      <c r="H80" s="309"/>
      <c r="I80" s="309"/>
      <c r="J80" s="324" t="s">
        <v>269</v>
      </c>
    </row>
    <row r="81" spans="1:10" ht="21.9" customHeight="1">
      <c r="A81" s="451"/>
      <c r="B81" s="451"/>
      <c r="C81" s="451"/>
      <c r="D81" s="451"/>
      <c r="E81" s="451"/>
      <c r="F81" s="451"/>
      <c r="G81" s="451"/>
      <c r="H81" s="451"/>
      <c r="I81" s="451"/>
      <c r="J81" s="324" t="s">
        <v>268</v>
      </c>
    </row>
    <row r="82" spans="1:10" ht="21.9" customHeight="1">
      <c r="A82" s="541" t="s">
        <v>35</v>
      </c>
      <c r="B82" s="542"/>
      <c r="C82" s="542"/>
      <c r="D82" s="542"/>
      <c r="E82" s="542"/>
      <c r="F82" s="542"/>
      <c r="G82" s="542"/>
      <c r="H82" s="542"/>
      <c r="I82" s="542"/>
      <c r="J82" s="542"/>
    </row>
    <row r="83" spans="1:10" ht="21.9" customHeight="1">
      <c r="A83" s="542" t="s">
        <v>0</v>
      </c>
      <c r="B83" s="542"/>
      <c r="C83" s="542"/>
      <c r="D83" s="542"/>
      <c r="E83" s="542"/>
      <c r="F83" s="542"/>
      <c r="G83" s="542"/>
      <c r="H83" s="542"/>
      <c r="I83" s="542"/>
      <c r="J83" s="542"/>
    </row>
    <row r="84" spans="1:10" ht="21.9" customHeight="1">
      <c r="A84" s="542" t="s">
        <v>36</v>
      </c>
      <c r="B84" s="542"/>
      <c r="C84" s="542"/>
      <c r="D84" s="542"/>
      <c r="E84" s="542"/>
      <c r="F84" s="542"/>
      <c r="G84" s="542"/>
      <c r="H84" s="542"/>
      <c r="I84" s="542"/>
      <c r="J84" s="542"/>
    </row>
    <row r="85" spans="1:10" ht="21.9" customHeight="1">
      <c r="A85" s="542" t="s">
        <v>277</v>
      </c>
      <c r="B85" s="542"/>
      <c r="C85" s="542"/>
      <c r="D85" s="542"/>
      <c r="E85" s="542"/>
      <c r="F85" s="542"/>
      <c r="G85" s="542"/>
      <c r="H85" s="542"/>
      <c r="I85" s="542"/>
      <c r="J85" s="542"/>
    </row>
    <row r="86" spans="1:10" ht="18.899999999999999" customHeight="1">
      <c r="A86" s="502"/>
      <c r="B86" s="502"/>
      <c r="C86" s="502"/>
      <c r="D86" s="502"/>
      <c r="E86" s="502"/>
      <c r="F86" s="502"/>
      <c r="G86" s="502"/>
      <c r="H86" s="502"/>
      <c r="I86" s="502"/>
      <c r="J86" s="502"/>
    </row>
    <row r="87" spans="1:10" s="297" customFormat="1" ht="17.399999999999999" customHeight="1">
      <c r="B87" s="370"/>
      <c r="C87" s="453"/>
      <c r="D87" s="454"/>
      <c r="E87" s="454"/>
      <c r="F87" s="454"/>
      <c r="G87" s="454"/>
      <c r="H87" s="454"/>
      <c r="I87" s="454"/>
      <c r="J87" s="455" t="s">
        <v>2</v>
      </c>
    </row>
    <row r="88" spans="1:10" s="297" customFormat="1" ht="17.399999999999999" customHeight="1">
      <c r="A88" s="295"/>
      <c r="B88" s="370"/>
      <c r="C88" s="456"/>
      <c r="D88" s="543" t="s">
        <v>4</v>
      </c>
      <c r="E88" s="543"/>
      <c r="F88" s="543"/>
      <c r="G88" s="457"/>
      <c r="H88" s="543" t="s">
        <v>5</v>
      </c>
      <c r="I88" s="543"/>
      <c r="J88" s="543"/>
    </row>
    <row r="89" spans="1:10" s="297" customFormat="1" ht="17.399999999999999" customHeight="1">
      <c r="B89" s="458"/>
      <c r="C89" s="456"/>
      <c r="D89" s="459" t="s">
        <v>6</v>
      </c>
      <c r="E89" s="459"/>
      <c r="F89" s="459" t="s">
        <v>6</v>
      </c>
      <c r="G89" s="459"/>
      <c r="H89" s="459" t="s">
        <v>6</v>
      </c>
      <c r="I89" s="459"/>
      <c r="J89" s="459" t="s">
        <v>6</v>
      </c>
    </row>
    <row r="90" spans="1:10" s="297" customFormat="1" ht="17.399999999999999" customHeight="1">
      <c r="B90" s="370"/>
      <c r="C90" s="456"/>
      <c r="D90" s="460" t="s">
        <v>278</v>
      </c>
      <c r="E90" s="459"/>
      <c r="F90" s="459" t="s">
        <v>7</v>
      </c>
      <c r="G90" s="459"/>
      <c r="H90" s="460" t="s">
        <v>278</v>
      </c>
      <c r="I90" s="459"/>
      <c r="J90" s="459" t="s">
        <v>7</v>
      </c>
    </row>
    <row r="91" spans="1:10" s="297" customFormat="1" ht="17.399999999999999" customHeight="1">
      <c r="A91" s="461"/>
      <c r="B91" s="369" t="s">
        <v>3</v>
      </c>
      <c r="C91" s="456"/>
      <c r="D91" s="462" t="s">
        <v>259</v>
      </c>
      <c r="E91" s="463"/>
      <c r="F91" s="464" t="s">
        <v>8</v>
      </c>
      <c r="G91" s="463"/>
      <c r="H91" s="462" t="s">
        <v>259</v>
      </c>
      <c r="I91" s="463"/>
      <c r="J91" s="464" t="s">
        <v>8</v>
      </c>
    </row>
    <row r="92" spans="1:10" s="297" customFormat="1" ht="17.399999999999999" customHeight="1">
      <c r="A92" s="370" t="s">
        <v>55</v>
      </c>
      <c r="B92" s="465"/>
      <c r="C92" s="456"/>
      <c r="D92" s="296"/>
      <c r="E92" s="296"/>
      <c r="F92" s="296"/>
      <c r="G92" s="296"/>
      <c r="H92" s="296"/>
      <c r="I92" s="296"/>
      <c r="J92" s="296"/>
    </row>
    <row r="93" spans="1:10" s="299" customFormat="1" ht="17.399999999999999" customHeight="1">
      <c r="A93" s="503" t="s">
        <v>56</v>
      </c>
      <c r="B93" s="466"/>
      <c r="C93" s="467"/>
      <c r="D93" s="468"/>
      <c r="E93" s="468"/>
      <c r="F93" s="468"/>
      <c r="G93" s="468"/>
      <c r="H93" s="468"/>
      <c r="I93" s="468"/>
      <c r="J93" s="468"/>
    </row>
    <row r="94" spans="1:10" s="299" customFormat="1" ht="17.399999999999999" customHeight="1">
      <c r="A94" s="504" t="s">
        <v>57</v>
      </c>
      <c r="B94" s="466">
        <v>29</v>
      </c>
      <c r="C94" s="467"/>
      <c r="D94" s="505"/>
      <c r="E94" s="468"/>
      <c r="F94" s="505"/>
      <c r="G94" s="468"/>
      <c r="H94" s="505"/>
      <c r="I94" s="468"/>
      <c r="J94" s="505"/>
    </row>
    <row r="95" spans="1:10" s="299" customFormat="1" ht="17.399999999999999" customHeight="1">
      <c r="A95" s="469" t="s">
        <v>58</v>
      </c>
      <c r="C95" s="467"/>
      <c r="D95" s="505"/>
      <c r="E95" s="468"/>
      <c r="F95" s="505"/>
      <c r="G95" s="468"/>
      <c r="H95" s="505"/>
      <c r="I95" s="468"/>
      <c r="J95" s="505"/>
    </row>
    <row r="96" spans="1:10" s="299" customFormat="1" ht="17.399999999999999" customHeight="1" thickBot="1">
      <c r="A96" s="506" t="s">
        <v>286</v>
      </c>
      <c r="C96" s="467"/>
      <c r="D96" s="507">
        <v>876413</v>
      </c>
      <c r="E96" s="468"/>
      <c r="F96" s="505"/>
      <c r="G96" s="468"/>
      <c r="H96" s="507">
        <v>876413</v>
      </c>
      <c r="I96" s="468"/>
      <c r="J96" s="505"/>
    </row>
    <row r="97" spans="1:10" s="299" customFormat="1" ht="17.399999999999999" customHeight="1" thickTop="1" thickBot="1">
      <c r="A97" s="506" t="s">
        <v>59</v>
      </c>
      <c r="C97" s="467"/>
      <c r="D97" s="508"/>
      <c r="E97" s="468"/>
      <c r="F97" s="509">
        <v>822684</v>
      </c>
      <c r="G97" s="468"/>
      <c r="H97" s="508"/>
      <c r="I97" s="468"/>
      <c r="J97" s="509">
        <v>822684</v>
      </c>
    </row>
    <row r="98" spans="1:10" s="299" customFormat="1" ht="17.399999999999999" customHeight="1" thickTop="1">
      <c r="A98" s="469" t="s">
        <v>60</v>
      </c>
      <c r="B98" s="466"/>
      <c r="C98" s="467"/>
      <c r="E98" s="468"/>
      <c r="J98" s="510"/>
    </row>
    <row r="99" spans="1:10" s="299" customFormat="1" ht="17.399999999999999" customHeight="1">
      <c r="A99" s="506" t="s">
        <v>61</v>
      </c>
      <c r="B99" s="466"/>
      <c r="C99" s="467"/>
      <c r="D99" s="470">
        <v>730344</v>
      </c>
      <c r="E99" s="468"/>
      <c r="F99" s="470">
        <v>730344</v>
      </c>
      <c r="G99" s="468"/>
      <c r="H99" s="470">
        <v>730344</v>
      </c>
      <c r="I99" s="468"/>
      <c r="J99" s="470">
        <v>730344</v>
      </c>
    </row>
    <row r="100" spans="1:10" s="478" customFormat="1" ht="17.399999999999999" customHeight="1">
      <c r="A100" s="295" t="s">
        <v>62</v>
      </c>
      <c r="B100" s="466"/>
      <c r="C100" s="467"/>
      <c r="D100" s="470">
        <v>1916040</v>
      </c>
      <c r="E100" s="468"/>
      <c r="F100" s="470">
        <v>1916040</v>
      </c>
      <c r="G100" s="468"/>
      <c r="H100" s="470">
        <v>1916040</v>
      </c>
      <c r="I100" s="468"/>
      <c r="J100" s="470">
        <v>1916040</v>
      </c>
    </row>
    <row r="101" spans="1:10" s="478" customFormat="1" ht="17.399999999999999" customHeight="1">
      <c r="A101" s="295" t="s">
        <v>63</v>
      </c>
      <c r="B101" s="466"/>
      <c r="C101" s="467"/>
      <c r="D101" s="470">
        <v>151947</v>
      </c>
      <c r="E101" s="468"/>
      <c r="F101" s="470">
        <v>151947</v>
      </c>
      <c r="G101" s="468"/>
      <c r="H101" s="470">
        <v>151947</v>
      </c>
      <c r="I101" s="468"/>
      <c r="J101" s="470">
        <v>151947</v>
      </c>
    </row>
    <row r="102" spans="1:10" s="478" customFormat="1" ht="17.399999999999999" customHeight="1">
      <c r="A102" s="295" t="s">
        <v>64</v>
      </c>
      <c r="B102" s="466"/>
      <c r="C102" s="467"/>
      <c r="D102" s="470">
        <v>16361</v>
      </c>
      <c r="E102" s="468"/>
      <c r="F102" s="470">
        <v>16361</v>
      </c>
      <c r="G102" s="468"/>
      <c r="H102" s="470">
        <v>16361</v>
      </c>
      <c r="I102" s="468"/>
      <c r="J102" s="470">
        <v>16361</v>
      </c>
    </row>
    <row r="103" spans="1:10" s="478" customFormat="1" ht="17.399999999999999" customHeight="1">
      <c r="A103" s="295" t="s">
        <v>65</v>
      </c>
      <c r="B103" s="466"/>
      <c r="C103" s="467"/>
      <c r="D103" s="470">
        <v>-4000</v>
      </c>
      <c r="E103" s="468"/>
      <c r="F103" s="470">
        <v>-4000</v>
      </c>
      <c r="G103" s="468"/>
      <c r="H103" s="233">
        <v>0</v>
      </c>
      <c r="I103" s="479"/>
      <c r="J103" s="233">
        <v>0</v>
      </c>
    </row>
    <row r="104" spans="1:10" s="299" customFormat="1" ht="17.399999999999999" customHeight="1">
      <c r="A104" s="295" t="s">
        <v>118</v>
      </c>
      <c r="B104" s="466"/>
      <c r="C104" s="467"/>
      <c r="D104" s="233"/>
      <c r="E104" s="479"/>
      <c r="F104" s="233"/>
      <c r="G104" s="468"/>
      <c r="H104" s="233"/>
      <c r="I104" s="479"/>
      <c r="J104" s="233"/>
    </row>
    <row r="105" spans="1:10" s="299" customFormat="1" ht="17.399999999999999" customHeight="1">
      <c r="A105" s="469" t="s">
        <v>66</v>
      </c>
      <c r="B105" s="466"/>
      <c r="C105" s="467"/>
      <c r="D105" s="233"/>
      <c r="E105" s="479"/>
      <c r="F105" s="233"/>
      <c r="G105" s="468"/>
      <c r="H105" s="233"/>
      <c r="I105" s="479"/>
      <c r="J105" s="233"/>
    </row>
    <row r="106" spans="1:10" s="299" customFormat="1" ht="17.399999999999999" customHeight="1">
      <c r="A106" s="506" t="s">
        <v>67</v>
      </c>
      <c r="B106" s="466"/>
      <c r="C106" s="467"/>
      <c r="D106" s="470">
        <v>82268</v>
      </c>
      <c r="E106" s="468"/>
      <c r="F106" s="470">
        <v>82268</v>
      </c>
      <c r="G106" s="468"/>
      <c r="H106" s="470">
        <v>82268</v>
      </c>
      <c r="I106" s="468"/>
      <c r="J106" s="470">
        <v>82268</v>
      </c>
    </row>
    <row r="107" spans="1:10" s="297" customFormat="1" ht="17.399999999999999" customHeight="1">
      <c r="A107" s="511" t="s">
        <v>68</v>
      </c>
      <c r="B107" s="466"/>
      <c r="C107" s="467"/>
      <c r="D107" s="470">
        <v>324357</v>
      </c>
      <c r="E107" s="468"/>
      <c r="F107" s="470">
        <v>291713</v>
      </c>
      <c r="G107" s="468"/>
      <c r="H107" s="470">
        <v>156216</v>
      </c>
      <c r="I107" s="468"/>
      <c r="J107" s="470">
        <v>85651</v>
      </c>
    </row>
    <row r="108" spans="1:10" s="297" customFormat="1" ht="17.399999999999999" customHeight="1">
      <c r="A108" s="512" t="s">
        <v>69</v>
      </c>
      <c r="B108" s="466"/>
      <c r="C108" s="467"/>
      <c r="D108" s="470">
        <v>900363</v>
      </c>
      <c r="E108" s="468"/>
      <c r="F108" s="470">
        <v>896863</v>
      </c>
      <c r="G108" s="468"/>
      <c r="H108" s="470">
        <v>899890</v>
      </c>
      <c r="I108" s="468"/>
      <c r="J108" s="470">
        <v>897421</v>
      </c>
    </row>
    <row r="109" spans="1:10" s="453" customFormat="1" ht="17.399999999999999" customHeight="1">
      <c r="A109" s="491" t="s">
        <v>70</v>
      </c>
      <c r="B109" s="473"/>
      <c r="C109" s="474"/>
      <c r="D109" s="513">
        <v>4117680</v>
      </c>
      <c r="E109" s="476"/>
      <c r="F109" s="513">
        <v>4081536</v>
      </c>
      <c r="G109" s="476"/>
      <c r="H109" s="513">
        <v>3953066</v>
      </c>
      <c r="I109" s="476"/>
      <c r="J109" s="513">
        <v>3880032</v>
      </c>
    </row>
    <row r="110" spans="1:10" s="453" customFormat="1" ht="17.399999999999999" customHeight="1">
      <c r="A110" s="512" t="s">
        <v>71</v>
      </c>
      <c r="B110" s="466"/>
      <c r="C110" s="474"/>
      <c r="D110" s="470">
        <v>525</v>
      </c>
      <c r="E110" s="514"/>
      <c r="F110" s="470">
        <v>526</v>
      </c>
      <c r="G110" s="514"/>
      <c r="H110" s="233">
        <v>0</v>
      </c>
      <c r="I110" s="514"/>
      <c r="J110" s="233">
        <v>0</v>
      </c>
    </row>
    <row r="111" spans="1:10" s="453" customFormat="1" ht="17.399999999999999" customHeight="1">
      <c r="A111" s="491" t="s">
        <v>72</v>
      </c>
      <c r="B111" s="473"/>
      <c r="C111" s="474"/>
      <c r="D111" s="477">
        <v>4118205</v>
      </c>
      <c r="E111" s="476"/>
      <c r="F111" s="477">
        <v>4082062</v>
      </c>
      <c r="G111" s="476"/>
      <c r="H111" s="477">
        <v>3953066</v>
      </c>
      <c r="I111" s="476"/>
      <c r="J111" s="477">
        <v>3880032</v>
      </c>
    </row>
    <row r="112" spans="1:10" s="453" customFormat="1" ht="17.399999999999999" customHeight="1" thickBot="1">
      <c r="A112" s="453" t="s">
        <v>73</v>
      </c>
      <c r="B112" s="473"/>
      <c r="C112" s="474"/>
      <c r="D112" s="482">
        <v>6878793</v>
      </c>
      <c r="E112" s="476"/>
      <c r="F112" s="482">
        <v>6961830</v>
      </c>
      <c r="G112" s="476"/>
      <c r="H112" s="482">
        <v>6660829</v>
      </c>
      <c r="I112" s="476"/>
      <c r="J112" s="482">
        <v>6731956</v>
      </c>
    </row>
    <row r="113" spans="1:10" s="453" customFormat="1" ht="17.399999999999999" customHeight="1" thickTop="1">
      <c r="B113" s="473"/>
      <c r="C113" s="474"/>
      <c r="D113" s="483"/>
      <c r="E113" s="476"/>
      <c r="F113" s="483"/>
      <c r="G113" s="476"/>
      <c r="H113" s="483"/>
      <c r="I113" s="476"/>
      <c r="J113" s="483"/>
    </row>
    <row r="114" spans="1:10" s="453" customFormat="1" ht="17.399999999999999" customHeight="1">
      <c r="B114" s="473"/>
      <c r="C114" s="474"/>
      <c r="D114" s="483"/>
      <c r="E114" s="476"/>
      <c r="F114" s="483"/>
      <c r="G114" s="476"/>
      <c r="H114" s="483"/>
      <c r="I114" s="476"/>
      <c r="J114" s="483"/>
    </row>
    <row r="115" spans="1:10" s="453" customFormat="1" ht="17.399999999999999" customHeight="1">
      <c r="B115" s="473"/>
      <c r="C115" s="474"/>
      <c r="D115" s="483"/>
      <c r="E115" s="476"/>
      <c r="F115" s="483"/>
      <c r="G115" s="476"/>
      <c r="H115" s="483"/>
      <c r="I115" s="476"/>
      <c r="J115" s="483"/>
    </row>
    <row r="116" spans="1:10" s="453" customFormat="1" ht="17.399999999999999" customHeight="1">
      <c r="B116" s="473"/>
      <c r="C116" s="474"/>
      <c r="D116" s="483"/>
      <c r="E116" s="476"/>
      <c r="F116" s="483"/>
      <c r="G116" s="476"/>
      <c r="H116" s="483"/>
      <c r="I116" s="476"/>
      <c r="J116" s="483"/>
    </row>
    <row r="117" spans="1:10" s="453" customFormat="1" ht="17.399999999999999" customHeight="1">
      <c r="B117" s="473"/>
      <c r="C117" s="474"/>
      <c r="D117" s="483"/>
      <c r="E117" s="476"/>
      <c r="F117" s="483"/>
      <c r="G117" s="476"/>
      <c r="H117" s="483"/>
      <c r="I117" s="476"/>
      <c r="J117" s="483"/>
    </row>
    <row r="118" spans="1:10" s="453" customFormat="1" ht="8.4" customHeight="1">
      <c r="B118" s="473"/>
      <c r="C118" s="474"/>
      <c r="D118" s="483"/>
      <c r="E118" s="476"/>
      <c r="F118" s="483"/>
      <c r="G118" s="476"/>
      <c r="H118" s="483"/>
      <c r="I118" s="476"/>
      <c r="J118" s="483"/>
    </row>
    <row r="119" spans="1:10" s="453" customFormat="1" ht="17.399999999999999" customHeight="1">
      <c r="B119" s="473"/>
      <c r="C119" s="474"/>
      <c r="D119" s="483"/>
      <c r="E119" s="476"/>
      <c r="F119" s="483"/>
      <c r="G119" s="476"/>
      <c r="H119" s="483"/>
      <c r="I119" s="476"/>
      <c r="J119" s="483"/>
    </row>
    <row r="120" spans="1:10" s="518" customFormat="1" ht="16.649999999999999" customHeight="1">
      <c r="A120" s="300"/>
      <c r="B120" s="498"/>
      <c r="C120" s="515"/>
      <c r="D120" s="516"/>
      <c r="E120" s="517"/>
      <c r="F120" s="516"/>
      <c r="G120" s="500"/>
      <c r="H120" s="516"/>
      <c r="I120" s="500"/>
      <c r="J120" s="516"/>
    </row>
    <row r="123" spans="1:10">
      <c r="D123" s="308">
        <v>0</v>
      </c>
      <c r="F123" s="308">
        <v>0</v>
      </c>
      <c r="H123" s="308">
        <v>0</v>
      </c>
      <c r="J123" s="308">
        <v>0</v>
      </c>
    </row>
  </sheetData>
  <mergeCells count="18">
    <mergeCell ref="A3:J3"/>
    <mergeCell ref="A4:J4"/>
    <mergeCell ref="A5:J5"/>
    <mergeCell ref="A6:J6"/>
    <mergeCell ref="D9:F9"/>
    <mergeCell ref="H9:J9"/>
    <mergeCell ref="A43:J43"/>
    <mergeCell ref="A44:J44"/>
    <mergeCell ref="A45:J45"/>
    <mergeCell ref="A46:J46"/>
    <mergeCell ref="D49:F49"/>
    <mergeCell ref="H49:J49"/>
    <mergeCell ref="A82:J82"/>
    <mergeCell ref="A83:J83"/>
    <mergeCell ref="A84:J84"/>
    <mergeCell ref="A85:J85"/>
    <mergeCell ref="D88:F88"/>
    <mergeCell ref="H88:J88"/>
  </mergeCells>
  <printOptions horizontalCentered="1"/>
  <pageMargins left="0.78740157480314965" right="0.39370078740157483" top="0.51181102362204722" bottom="0.78740157480314965" header="0.51181102362204722" footer="0.78740157480314965"/>
  <pageSetup paperSize="9" scale="97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88"/>
  <sheetViews>
    <sheetView view="pageBreakPreview" topLeftCell="B1" zoomScale="85" zoomScaleNormal="90" zoomScaleSheetLayoutView="85" workbookViewId="0">
      <selection activeCell="V16" sqref="V16"/>
    </sheetView>
  </sheetViews>
  <sheetFormatPr defaultColWidth="10.88671875" defaultRowHeight="19.8"/>
  <cols>
    <col min="1" max="1" width="24.88671875" style="349" customWidth="1"/>
    <col min="2" max="2" width="4" style="403" customWidth="1"/>
    <col min="3" max="3" width="0.44140625" style="350" customWidth="1"/>
    <col min="4" max="4" width="7.44140625" style="350" customWidth="1"/>
    <col min="5" max="5" width="0.44140625" style="350" customWidth="1"/>
    <col min="6" max="6" width="7.88671875" style="351" customWidth="1"/>
    <col min="7" max="7" width="0.44140625" style="351" customWidth="1"/>
    <col min="8" max="8" width="7.44140625" style="351" customWidth="1"/>
    <col min="9" max="9" width="0.109375" style="351" customWidth="1"/>
    <col min="10" max="10" width="8.88671875" style="351" customWidth="1"/>
    <col min="11" max="11" width="0.109375" style="351" customWidth="1"/>
    <col min="12" max="12" width="9.88671875" style="351" customWidth="1"/>
    <col min="13" max="13" width="0.44140625" style="351" customWidth="1"/>
    <col min="14" max="14" width="8.109375" style="351" customWidth="1"/>
    <col min="15" max="15" width="0.109375" style="351" customWidth="1"/>
    <col min="16" max="16" width="7.88671875" style="351" customWidth="1"/>
    <col min="17" max="17" width="0.44140625" style="351" customWidth="1"/>
    <col min="18" max="18" width="8.88671875" style="402" customWidth="1"/>
    <col min="19" max="19" width="0.44140625" style="351" customWidth="1"/>
    <col min="20" max="20" width="8.88671875" style="351" customWidth="1"/>
    <col min="21" max="21" width="0.109375" style="351" customWidth="1"/>
    <col min="22" max="22" width="7.109375" style="351" customWidth="1"/>
    <col min="23" max="23" width="0.44140625" style="351" customWidth="1"/>
    <col min="24" max="24" width="7.109375" style="351" customWidth="1"/>
    <col min="25" max="25" width="0.44140625" style="351" customWidth="1"/>
    <col min="26" max="26" width="6.88671875" style="352" customWidth="1"/>
    <col min="27" max="27" width="0.44140625" style="352" customWidth="1"/>
    <col min="28" max="28" width="7.109375" style="352" customWidth="1"/>
    <col min="29" max="29" width="11.88671875" style="352" customWidth="1"/>
    <col min="30" max="261" width="10.88671875" style="349"/>
    <col min="262" max="262" width="24.88671875" style="349" customWidth="1"/>
    <col min="263" max="263" width="8" style="349" customWidth="1"/>
    <col min="264" max="264" width="1.88671875" style="349" customWidth="1"/>
    <col min="265" max="265" width="11.109375" style="349" customWidth="1"/>
    <col min="266" max="266" width="1.88671875" style="349" customWidth="1"/>
    <col min="267" max="267" width="12.109375" style="349" customWidth="1"/>
    <col min="268" max="268" width="1.88671875" style="349" customWidth="1"/>
    <col min="269" max="269" width="11.109375" style="349" customWidth="1"/>
    <col min="270" max="270" width="1.88671875" style="349" customWidth="1"/>
    <col min="271" max="271" width="11.109375" style="349" customWidth="1"/>
    <col min="272" max="272" width="1.88671875" style="349" customWidth="1"/>
    <col min="273" max="273" width="13.88671875" style="349" customWidth="1"/>
    <col min="274" max="274" width="1.88671875" style="349" customWidth="1"/>
    <col min="275" max="275" width="10.109375" style="349" customWidth="1"/>
    <col min="276" max="276" width="1.88671875" style="349" customWidth="1"/>
    <col min="277" max="277" width="11.88671875" style="349" customWidth="1"/>
    <col min="278" max="278" width="1.88671875" style="349" customWidth="1"/>
    <col min="279" max="279" width="13" style="349" customWidth="1"/>
    <col min="280" max="280" width="1.88671875" style="349" customWidth="1"/>
    <col min="281" max="281" width="10.88671875" style="349" customWidth="1"/>
    <col min="282" max="282" width="1.88671875" style="349" customWidth="1"/>
    <col min="283" max="283" width="12.88671875" style="349" customWidth="1"/>
    <col min="284" max="284" width="0.88671875" style="349" customWidth="1"/>
    <col min="285" max="517" width="10.88671875" style="349"/>
    <col min="518" max="518" width="24.88671875" style="349" customWidth="1"/>
    <col min="519" max="519" width="8" style="349" customWidth="1"/>
    <col min="520" max="520" width="1.88671875" style="349" customWidth="1"/>
    <col min="521" max="521" width="11.109375" style="349" customWidth="1"/>
    <col min="522" max="522" width="1.88671875" style="349" customWidth="1"/>
    <col min="523" max="523" width="12.109375" style="349" customWidth="1"/>
    <col min="524" max="524" width="1.88671875" style="349" customWidth="1"/>
    <col min="525" max="525" width="11.109375" style="349" customWidth="1"/>
    <col min="526" max="526" width="1.88671875" style="349" customWidth="1"/>
    <col min="527" max="527" width="11.109375" style="349" customWidth="1"/>
    <col min="528" max="528" width="1.88671875" style="349" customWidth="1"/>
    <col min="529" max="529" width="13.88671875" style="349" customWidth="1"/>
    <col min="530" max="530" width="1.88671875" style="349" customWidth="1"/>
    <col min="531" max="531" width="10.109375" style="349" customWidth="1"/>
    <col min="532" max="532" width="1.88671875" style="349" customWidth="1"/>
    <col min="533" max="533" width="11.88671875" style="349" customWidth="1"/>
    <col min="534" max="534" width="1.88671875" style="349" customWidth="1"/>
    <col min="535" max="535" width="13" style="349" customWidth="1"/>
    <col min="536" max="536" width="1.88671875" style="349" customWidth="1"/>
    <col min="537" max="537" width="10.88671875" style="349" customWidth="1"/>
    <col min="538" max="538" width="1.88671875" style="349" customWidth="1"/>
    <col min="539" max="539" width="12.88671875" style="349" customWidth="1"/>
    <col min="540" max="540" width="0.88671875" style="349" customWidth="1"/>
    <col min="541" max="773" width="10.88671875" style="349"/>
    <col min="774" max="774" width="24.88671875" style="349" customWidth="1"/>
    <col min="775" max="775" width="8" style="349" customWidth="1"/>
    <col min="776" max="776" width="1.88671875" style="349" customWidth="1"/>
    <col min="777" max="777" width="11.109375" style="349" customWidth="1"/>
    <col min="778" max="778" width="1.88671875" style="349" customWidth="1"/>
    <col min="779" max="779" width="12.109375" style="349" customWidth="1"/>
    <col min="780" max="780" width="1.88671875" style="349" customWidth="1"/>
    <col min="781" max="781" width="11.109375" style="349" customWidth="1"/>
    <col min="782" max="782" width="1.88671875" style="349" customWidth="1"/>
    <col min="783" max="783" width="11.109375" style="349" customWidth="1"/>
    <col min="784" max="784" width="1.88671875" style="349" customWidth="1"/>
    <col min="785" max="785" width="13.88671875" style="349" customWidth="1"/>
    <col min="786" max="786" width="1.88671875" style="349" customWidth="1"/>
    <col min="787" max="787" width="10.109375" style="349" customWidth="1"/>
    <col min="788" max="788" width="1.88671875" style="349" customWidth="1"/>
    <col min="789" max="789" width="11.88671875" style="349" customWidth="1"/>
    <col min="790" max="790" width="1.88671875" style="349" customWidth="1"/>
    <col min="791" max="791" width="13" style="349" customWidth="1"/>
    <col min="792" max="792" width="1.88671875" style="349" customWidth="1"/>
    <col min="793" max="793" width="10.88671875" style="349" customWidth="1"/>
    <col min="794" max="794" width="1.88671875" style="349" customWidth="1"/>
    <col min="795" max="795" width="12.88671875" style="349" customWidth="1"/>
    <col min="796" max="796" width="0.88671875" style="349" customWidth="1"/>
    <col min="797" max="1029" width="10.88671875" style="349"/>
    <col min="1030" max="1030" width="24.88671875" style="349" customWidth="1"/>
    <col min="1031" max="1031" width="8" style="349" customWidth="1"/>
    <col min="1032" max="1032" width="1.88671875" style="349" customWidth="1"/>
    <col min="1033" max="1033" width="11.109375" style="349" customWidth="1"/>
    <col min="1034" max="1034" width="1.88671875" style="349" customWidth="1"/>
    <col min="1035" max="1035" width="12.109375" style="349" customWidth="1"/>
    <col min="1036" max="1036" width="1.88671875" style="349" customWidth="1"/>
    <col min="1037" max="1037" width="11.109375" style="349" customWidth="1"/>
    <col min="1038" max="1038" width="1.88671875" style="349" customWidth="1"/>
    <col min="1039" max="1039" width="11.109375" style="349" customWidth="1"/>
    <col min="1040" max="1040" width="1.88671875" style="349" customWidth="1"/>
    <col min="1041" max="1041" width="13.88671875" style="349" customWidth="1"/>
    <col min="1042" max="1042" width="1.88671875" style="349" customWidth="1"/>
    <col min="1043" max="1043" width="10.109375" style="349" customWidth="1"/>
    <col min="1044" max="1044" width="1.88671875" style="349" customWidth="1"/>
    <col min="1045" max="1045" width="11.88671875" style="349" customWidth="1"/>
    <col min="1046" max="1046" width="1.88671875" style="349" customWidth="1"/>
    <col min="1047" max="1047" width="13" style="349" customWidth="1"/>
    <col min="1048" max="1048" width="1.88671875" style="349" customWidth="1"/>
    <col min="1049" max="1049" width="10.88671875" style="349" customWidth="1"/>
    <col min="1050" max="1050" width="1.88671875" style="349" customWidth="1"/>
    <col min="1051" max="1051" width="12.88671875" style="349" customWidth="1"/>
    <col min="1052" max="1052" width="0.88671875" style="349" customWidth="1"/>
    <col min="1053" max="1285" width="10.88671875" style="349"/>
    <col min="1286" max="1286" width="24.88671875" style="349" customWidth="1"/>
    <col min="1287" max="1287" width="8" style="349" customWidth="1"/>
    <col min="1288" max="1288" width="1.88671875" style="349" customWidth="1"/>
    <col min="1289" max="1289" width="11.109375" style="349" customWidth="1"/>
    <col min="1290" max="1290" width="1.88671875" style="349" customWidth="1"/>
    <col min="1291" max="1291" width="12.109375" style="349" customWidth="1"/>
    <col min="1292" max="1292" width="1.88671875" style="349" customWidth="1"/>
    <col min="1293" max="1293" width="11.109375" style="349" customWidth="1"/>
    <col min="1294" max="1294" width="1.88671875" style="349" customWidth="1"/>
    <col min="1295" max="1295" width="11.109375" style="349" customWidth="1"/>
    <col min="1296" max="1296" width="1.88671875" style="349" customWidth="1"/>
    <col min="1297" max="1297" width="13.88671875" style="349" customWidth="1"/>
    <col min="1298" max="1298" width="1.88671875" style="349" customWidth="1"/>
    <col min="1299" max="1299" width="10.109375" style="349" customWidth="1"/>
    <col min="1300" max="1300" width="1.88671875" style="349" customWidth="1"/>
    <col min="1301" max="1301" width="11.88671875" style="349" customWidth="1"/>
    <col min="1302" max="1302" width="1.88671875" style="349" customWidth="1"/>
    <col min="1303" max="1303" width="13" style="349" customWidth="1"/>
    <col min="1304" max="1304" width="1.88671875" style="349" customWidth="1"/>
    <col min="1305" max="1305" width="10.88671875" style="349" customWidth="1"/>
    <col min="1306" max="1306" width="1.88671875" style="349" customWidth="1"/>
    <col min="1307" max="1307" width="12.88671875" style="349" customWidth="1"/>
    <col min="1308" max="1308" width="0.88671875" style="349" customWidth="1"/>
    <col min="1309" max="1541" width="10.88671875" style="349"/>
    <col min="1542" max="1542" width="24.88671875" style="349" customWidth="1"/>
    <col min="1543" max="1543" width="8" style="349" customWidth="1"/>
    <col min="1544" max="1544" width="1.88671875" style="349" customWidth="1"/>
    <col min="1545" max="1545" width="11.109375" style="349" customWidth="1"/>
    <col min="1546" max="1546" width="1.88671875" style="349" customWidth="1"/>
    <col min="1547" max="1547" width="12.109375" style="349" customWidth="1"/>
    <col min="1548" max="1548" width="1.88671875" style="349" customWidth="1"/>
    <col min="1549" max="1549" width="11.109375" style="349" customWidth="1"/>
    <col min="1550" max="1550" width="1.88671875" style="349" customWidth="1"/>
    <col min="1551" max="1551" width="11.109375" style="349" customWidth="1"/>
    <col min="1552" max="1552" width="1.88671875" style="349" customWidth="1"/>
    <col min="1553" max="1553" width="13.88671875" style="349" customWidth="1"/>
    <col min="1554" max="1554" width="1.88671875" style="349" customWidth="1"/>
    <col min="1555" max="1555" width="10.109375" style="349" customWidth="1"/>
    <col min="1556" max="1556" width="1.88671875" style="349" customWidth="1"/>
    <col min="1557" max="1557" width="11.88671875" style="349" customWidth="1"/>
    <col min="1558" max="1558" width="1.88671875" style="349" customWidth="1"/>
    <col min="1559" max="1559" width="13" style="349" customWidth="1"/>
    <col min="1560" max="1560" width="1.88671875" style="349" customWidth="1"/>
    <col min="1561" max="1561" width="10.88671875" style="349" customWidth="1"/>
    <col min="1562" max="1562" width="1.88671875" style="349" customWidth="1"/>
    <col min="1563" max="1563" width="12.88671875" style="349" customWidth="1"/>
    <col min="1564" max="1564" width="0.88671875" style="349" customWidth="1"/>
    <col min="1565" max="1797" width="10.88671875" style="349"/>
    <col min="1798" max="1798" width="24.88671875" style="349" customWidth="1"/>
    <col min="1799" max="1799" width="8" style="349" customWidth="1"/>
    <col min="1800" max="1800" width="1.88671875" style="349" customWidth="1"/>
    <col min="1801" max="1801" width="11.109375" style="349" customWidth="1"/>
    <col min="1802" max="1802" width="1.88671875" style="349" customWidth="1"/>
    <col min="1803" max="1803" width="12.109375" style="349" customWidth="1"/>
    <col min="1804" max="1804" width="1.88671875" style="349" customWidth="1"/>
    <col min="1805" max="1805" width="11.109375" style="349" customWidth="1"/>
    <col min="1806" max="1806" width="1.88671875" style="349" customWidth="1"/>
    <col min="1807" max="1807" width="11.109375" style="349" customWidth="1"/>
    <col min="1808" max="1808" width="1.88671875" style="349" customWidth="1"/>
    <col min="1809" max="1809" width="13.88671875" style="349" customWidth="1"/>
    <col min="1810" max="1810" width="1.88671875" style="349" customWidth="1"/>
    <col min="1811" max="1811" width="10.109375" style="349" customWidth="1"/>
    <col min="1812" max="1812" width="1.88671875" style="349" customWidth="1"/>
    <col min="1813" max="1813" width="11.88671875" style="349" customWidth="1"/>
    <col min="1814" max="1814" width="1.88671875" style="349" customWidth="1"/>
    <col min="1815" max="1815" width="13" style="349" customWidth="1"/>
    <col min="1816" max="1816" width="1.88671875" style="349" customWidth="1"/>
    <col min="1817" max="1817" width="10.88671875" style="349" customWidth="1"/>
    <col min="1818" max="1818" width="1.88671875" style="349" customWidth="1"/>
    <col min="1819" max="1819" width="12.88671875" style="349" customWidth="1"/>
    <col min="1820" max="1820" width="0.88671875" style="349" customWidth="1"/>
    <col min="1821" max="2053" width="10.88671875" style="349"/>
    <col min="2054" max="2054" width="24.88671875" style="349" customWidth="1"/>
    <col min="2055" max="2055" width="8" style="349" customWidth="1"/>
    <col min="2056" max="2056" width="1.88671875" style="349" customWidth="1"/>
    <col min="2057" max="2057" width="11.109375" style="349" customWidth="1"/>
    <col min="2058" max="2058" width="1.88671875" style="349" customWidth="1"/>
    <col min="2059" max="2059" width="12.109375" style="349" customWidth="1"/>
    <col min="2060" max="2060" width="1.88671875" style="349" customWidth="1"/>
    <col min="2061" max="2061" width="11.109375" style="349" customWidth="1"/>
    <col min="2062" max="2062" width="1.88671875" style="349" customWidth="1"/>
    <col min="2063" max="2063" width="11.109375" style="349" customWidth="1"/>
    <col min="2064" max="2064" width="1.88671875" style="349" customWidth="1"/>
    <col min="2065" max="2065" width="13.88671875" style="349" customWidth="1"/>
    <col min="2066" max="2066" width="1.88671875" style="349" customWidth="1"/>
    <col min="2067" max="2067" width="10.109375" style="349" customWidth="1"/>
    <col min="2068" max="2068" width="1.88671875" style="349" customWidth="1"/>
    <col min="2069" max="2069" width="11.88671875" style="349" customWidth="1"/>
    <col min="2070" max="2070" width="1.88671875" style="349" customWidth="1"/>
    <col min="2071" max="2071" width="13" style="349" customWidth="1"/>
    <col min="2072" max="2072" width="1.88671875" style="349" customWidth="1"/>
    <col min="2073" max="2073" width="10.88671875" style="349" customWidth="1"/>
    <col min="2074" max="2074" width="1.88671875" style="349" customWidth="1"/>
    <col min="2075" max="2075" width="12.88671875" style="349" customWidth="1"/>
    <col min="2076" max="2076" width="0.88671875" style="349" customWidth="1"/>
    <col min="2077" max="2309" width="10.88671875" style="349"/>
    <col min="2310" max="2310" width="24.88671875" style="349" customWidth="1"/>
    <col min="2311" max="2311" width="8" style="349" customWidth="1"/>
    <col min="2312" max="2312" width="1.88671875" style="349" customWidth="1"/>
    <col min="2313" max="2313" width="11.109375" style="349" customWidth="1"/>
    <col min="2314" max="2314" width="1.88671875" style="349" customWidth="1"/>
    <col min="2315" max="2315" width="12.109375" style="349" customWidth="1"/>
    <col min="2316" max="2316" width="1.88671875" style="349" customWidth="1"/>
    <col min="2317" max="2317" width="11.109375" style="349" customWidth="1"/>
    <col min="2318" max="2318" width="1.88671875" style="349" customWidth="1"/>
    <col min="2319" max="2319" width="11.109375" style="349" customWidth="1"/>
    <col min="2320" max="2320" width="1.88671875" style="349" customWidth="1"/>
    <col min="2321" max="2321" width="13.88671875" style="349" customWidth="1"/>
    <col min="2322" max="2322" width="1.88671875" style="349" customWidth="1"/>
    <col min="2323" max="2323" width="10.109375" style="349" customWidth="1"/>
    <col min="2324" max="2324" width="1.88671875" style="349" customWidth="1"/>
    <col min="2325" max="2325" width="11.88671875" style="349" customWidth="1"/>
    <col min="2326" max="2326" width="1.88671875" style="349" customWidth="1"/>
    <col min="2327" max="2327" width="13" style="349" customWidth="1"/>
    <col min="2328" max="2328" width="1.88671875" style="349" customWidth="1"/>
    <col min="2329" max="2329" width="10.88671875" style="349" customWidth="1"/>
    <col min="2330" max="2330" width="1.88671875" style="349" customWidth="1"/>
    <col min="2331" max="2331" width="12.88671875" style="349" customWidth="1"/>
    <col min="2332" max="2332" width="0.88671875" style="349" customWidth="1"/>
    <col min="2333" max="2565" width="10.88671875" style="349"/>
    <col min="2566" max="2566" width="24.88671875" style="349" customWidth="1"/>
    <col min="2567" max="2567" width="8" style="349" customWidth="1"/>
    <col min="2568" max="2568" width="1.88671875" style="349" customWidth="1"/>
    <col min="2569" max="2569" width="11.109375" style="349" customWidth="1"/>
    <col min="2570" max="2570" width="1.88671875" style="349" customWidth="1"/>
    <col min="2571" max="2571" width="12.109375" style="349" customWidth="1"/>
    <col min="2572" max="2572" width="1.88671875" style="349" customWidth="1"/>
    <col min="2573" max="2573" width="11.109375" style="349" customWidth="1"/>
    <col min="2574" max="2574" width="1.88671875" style="349" customWidth="1"/>
    <col min="2575" max="2575" width="11.109375" style="349" customWidth="1"/>
    <col min="2576" max="2576" width="1.88671875" style="349" customWidth="1"/>
    <col min="2577" max="2577" width="13.88671875" style="349" customWidth="1"/>
    <col min="2578" max="2578" width="1.88671875" style="349" customWidth="1"/>
    <col min="2579" max="2579" width="10.109375" style="349" customWidth="1"/>
    <col min="2580" max="2580" width="1.88671875" style="349" customWidth="1"/>
    <col min="2581" max="2581" width="11.88671875" style="349" customWidth="1"/>
    <col min="2582" max="2582" width="1.88671875" style="349" customWidth="1"/>
    <col min="2583" max="2583" width="13" style="349" customWidth="1"/>
    <col min="2584" max="2584" width="1.88671875" style="349" customWidth="1"/>
    <col min="2585" max="2585" width="10.88671875" style="349" customWidth="1"/>
    <col min="2586" max="2586" width="1.88671875" style="349" customWidth="1"/>
    <col min="2587" max="2587" width="12.88671875" style="349" customWidth="1"/>
    <col min="2588" max="2588" width="0.88671875" style="349" customWidth="1"/>
    <col min="2589" max="2821" width="10.88671875" style="349"/>
    <col min="2822" max="2822" width="24.88671875" style="349" customWidth="1"/>
    <col min="2823" max="2823" width="8" style="349" customWidth="1"/>
    <col min="2824" max="2824" width="1.88671875" style="349" customWidth="1"/>
    <col min="2825" max="2825" width="11.109375" style="349" customWidth="1"/>
    <col min="2826" max="2826" width="1.88671875" style="349" customWidth="1"/>
    <col min="2827" max="2827" width="12.109375" style="349" customWidth="1"/>
    <col min="2828" max="2828" width="1.88671875" style="349" customWidth="1"/>
    <col min="2829" max="2829" width="11.109375" style="349" customWidth="1"/>
    <col min="2830" max="2830" width="1.88671875" style="349" customWidth="1"/>
    <col min="2831" max="2831" width="11.109375" style="349" customWidth="1"/>
    <col min="2832" max="2832" width="1.88671875" style="349" customWidth="1"/>
    <col min="2833" max="2833" width="13.88671875" style="349" customWidth="1"/>
    <col min="2834" max="2834" width="1.88671875" style="349" customWidth="1"/>
    <col min="2835" max="2835" width="10.109375" style="349" customWidth="1"/>
    <col min="2836" max="2836" width="1.88671875" style="349" customWidth="1"/>
    <col min="2837" max="2837" width="11.88671875" style="349" customWidth="1"/>
    <col min="2838" max="2838" width="1.88671875" style="349" customWidth="1"/>
    <col min="2839" max="2839" width="13" style="349" customWidth="1"/>
    <col min="2840" max="2840" width="1.88671875" style="349" customWidth="1"/>
    <col min="2841" max="2841" width="10.88671875" style="349" customWidth="1"/>
    <col min="2842" max="2842" width="1.88671875" style="349" customWidth="1"/>
    <col min="2843" max="2843" width="12.88671875" style="349" customWidth="1"/>
    <col min="2844" max="2844" width="0.88671875" style="349" customWidth="1"/>
    <col min="2845" max="3077" width="10.88671875" style="349"/>
    <col min="3078" max="3078" width="24.88671875" style="349" customWidth="1"/>
    <col min="3079" max="3079" width="8" style="349" customWidth="1"/>
    <col min="3080" max="3080" width="1.88671875" style="349" customWidth="1"/>
    <col min="3081" max="3081" width="11.109375" style="349" customWidth="1"/>
    <col min="3082" max="3082" width="1.88671875" style="349" customWidth="1"/>
    <col min="3083" max="3083" width="12.109375" style="349" customWidth="1"/>
    <col min="3084" max="3084" width="1.88671875" style="349" customWidth="1"/>
    <col min="3085" max="3085" width="11.109375" style="349" customWidth="1"/>
    <col min="3086" max="3086" width="1.88671875" style="349" customWidth="1"/>
    <col min="3087" max="3087" width="11.109375" style="349" customWidth="1"/>
    <col min="3088" max="3088" width="1.88671875" style="349" customWidth="1"/>
    <col min="3089" max="3089" width="13.88671875" style="349" customWidth="1"/>
    <col min="3090" max="3090" width="1.88671875" style="349" customWidth="1"/>
    <col min="3091" max="3091" width="10.109375" style="349" customWidth="1"/>
    <col min="3092" max="3092" width="1.88671875" style="349" customWidth="1"/>
    <col min="3093" max="3093" width="11.88671875" style="349" customWidth="1"/>
    <col min="3094" max="3094" width="1.88671875" style="349" customWidth="1"/>
    <col min="3095" max="3095" width="13" style="349" customWidth="1"/>
    <col min="3096" max="3096" width="1.88671875" style="349" customWidth="1"/>
    <col min="3097" max="3097" width="10.88671875" style="349" customWidth="1"/>
    <col min="3098" max="3098" width="1.88671875" style="349" customWidth="1"/>
    <col min="3099" max="3099" width="12.88671875" style="349" customWidth="1"/>
    <col min="3100" max="3100" width="0.88671875" style="349" customWidth="1"/>
    <col min="3101" max="3333" width="10.88671875" style="349"/>
    <col min="3334" max="3334" width="24.88671875" style="349" customWidth="1"/>
    <col min="3335" max="3335" width="8" style="349" customWidth="1"/>
    <col min="3336" max="3336" width="1.88671875" style="349" customWidth="1"/>
    <col min="3337" max="3337" width="11.109375" style="349" customWidth="1"/>
    <col min="3338" max="3338" width="1.88671875" style="349" customWidth="1"/>
    <col min="3339" max="3339" width="12.109375" style="349" customWidth="1"/>
    <col min="3340" max="3340" width="1.88671875" style="349" customWidth="1"/>
    <col min="3341" max="3341" width="11.109375" style="349" customWidth="1"/>
    <col min="3342" max="3342" width="1.88671875" style="349" customWidth="1"/>
    <col min="3343" max="3343" width="11.109375" style="349" customWidth="1"/>
    <col min="3344" max="3344" width="1.88671875" style="349" customWidth="1"/>
    <col min="3345" max="3345" width="13.88671875" style="349" customWidth="1"/>
    <col min="3346" max="3346" width="1.88671875" style="349" customWidth="1"/>
    <col min="3347" max="3347" width="10.109375" style="349" customWidth="1"/>
    <col min="3348" max="3348" width="1.88671875" style="349" customWidth="1"/>
    <col min="3349" max="3349" width="11.88671875" style="349" customWidth="1"/>
    <col min="3350" max="3350" width="1.88671875" style="349" customWidth="1"/>
    <col min="3351" max="3351" width="13" style="349" customWidth="1"/>
    <col min="3352" max="3352" width="1.88671875" style="349" customWidth="1"/>
    <col min="3353" max="3353" width="10.88671875" style="349" customWidth="1"/>
    <col min="3354" max="3354" width="1.88671875" style="349" customWidth="1"/>
    <col min="3355" max="3355" width="12.88671875" style="349" customWidth="1"/>
    <col min="3356" max="3356" width="0.88671875" style="349" customWidth="1"/>
    <col min="3357" max="3589" width="10.88671875" style="349"/>
    <col min="3590" max="3590" width="24.88671875" style="349" customWidth="1"/>
    <col min="3591" max="3591" width="8" style="349" customWidth="1"/>
    <col min="3592" max="3592" width="1.88671875" style="349" customWidth="1"/>
    <col min="3593" max="3593" width="11.109375" style="349" customWidth="1"/>
    <col min="3594" max="3594" width="1.88671875" style="349" customWidth="1"/>
    <col min="3595" max="3595" width="12.109375" style="349" customWidth="1"/>
    <col min="3596" max="3596" width="1.88671875" style="349" customWidth="1"/>
    <col min="3597" max="3597" width="11.109375" style="349" customWidth="1"/>
    <col min="3598" max="3598" width="1.88671875" style="349" customWidth="1"/>
    <col min="3599" max="3599" width="11.109375" style="349" customWidth="1"/>
    <col min="3600" max="3600" width="1.88671875" style="349" customWidth="1"/>
    <col min="3601" max="3601" width="13.88671875" style="349" customWidth="1"/>
    <col min="3602" max="3602" width="1.88671875" style="349" customWidth="1"/>
    <col min="3603" max="3603" width="10.109375" style="349" customWidth="1"/>
    <col min="3604" max="3604" width="1.88671875" style="349" customWidth="1"/>
    <col min="3605" max="3605" width="11.88671875" style="349" customWidth="1"/>
    <col min="3606" max="3606" width="1.88671875" style="349" customWidth="1"/>
    <col min="3607" max="3607" width="13" style="349" customWidth="1"/>
    <col min="3608" max="3608" width="1.88671875" style="349" customWidth="1"/>
    <col min="3609" max="3609" width="10.88671875" style="349" customWidth="1"/>
    <col min="3610" max="3610" width="1.88671875" style="349" customWidth="1"/>
    <col min="3611" max="3611" width="12.88671875" style="349" customWidth="1"/>
    <col min="3612" max="3612" width="0.88671875" style="349" customWidth="1"/>
    <col min="3613" max="3845" width="10.88671875" style="349"/>
    <col min="3846" max="3846" width="24.88671875" style="349" customWidth="1"/>
    <col min="3847" max="3847" width="8" style="349" customWidth="1"/>
    <col min="3848" max="3848" width="1.88671875" style="349" customWidth="1"/>
    <col min="3849" max="3849" width="11.109375" style="349" customWidth="1"/>
    <col min="3850" max="3850" width="1.88671875" style="349" customWidth="1"/>
    <col min="3851" max="3851" width="12.109375" style="349" customWidth="1"/>
    <col min="3852" max="3852" width="1.88671875" style="349" customWidth="1"/>
    <col min="3853" max="3853" width="11.109375" style="349" customWidth="1"/>
    <col min="3854" max="3854" width="1.88671875" style="349" customWidth="1"/>
    <col min="3855" max="3855" width="11.109375" style="349" customWidth="1"/>
    <col min="3856" max="3856" width="1.88671875" style="349" customWidth="1"/>
    <col min="3857" max="3857" width="13.88671875" style="349" customWidth="1"/>
    <col min="3858" max="3858" width="1.88671875" style="349" customWidth="1"/>
    <col min="3859" max="3859" width="10.109375" style="349" customWidth="1"/>
    <col min="3860" max="3860" width="1.88671875" style="349" customWidth="1"/>
    <col min="3861" max="3861" width="11.88671875" style="349" customWidth="1"/>
    <col min="3862" max="3862" width="1.88671875" style="349" customWidth="1"/>
    <col min="3863" max="3863" width="13" style="349" customWidth="1"/>
    <col min="3864" max="3864" width="1.88671875" style="349" customWidth="1"/>
    <col min="3865" max="3865" width="10.88671875" style="349" customWidth="1"/>
    <col min="3866" max="3866" width="1.88671875" style="349" customWidth="1"/>
    <col min="3867" max="3867" width="12.88671875" style="349" customWidth="1"/>
    <col min="3868" max="3868" width="0.88671875" style="349" customWidth="1"/>
    <col min="3869" max="4101" width="10.88671875" style="349"/>
    <col min="4102" max="4102" width="24.88671875" style="349" customWidth="1"/>
    <col min="4103" max="4103" width="8" style="349" customWidth="1"/>
    <col min="4104" max="4104" width="1.88671875" style="349" customWidth="1"/>
    <col min="4105" max="4105" width="11.109375" style="349" customWidth="1"/>
    <col min="4106" max="4106" width="1.88671875" style="349" customWidth="1"/>
    <col min="4107" max="4107" width="12.109375" style="349" customWidth="1"/>
    <col min="4108" max="4108" width="1.88671875" style="349" customWidth="1"/>
    <col min="4109" max="4109" width="11.109375" style="349" customWidth="1"/>
    <col min="4110" max="4110" width="1.88671875" style="349" customWidth="1"/>
    <col min="4111" max="4111" width="11.109375" style="349" customWidth="1"/>
    <col min="4112" max="4112" width="1.88671875" style="349" customWidth="1"/>
    <col min="4113" max="4113" width="13.88671875" style="349" customWidth="1"/>
    <col min="4114" max="4114" width="1.88671875" style="349" customWidth="1"/>
    <col min="4115" max="4115" width="10.109375" style="349" customWidth="1"/>
    <col min="4116" max="4116" width="1.88671875" style="349" customWidth="1"/>
    <col min="4117" max="4117" width="11.88671875" style="349" customWidth="1"/>
    <col min="4118" max="4118" width="1.88671875" style="349" customWidth="1"/>
    <col min="4119" max="4119" width="13" style="349" customWidth="1"/>
    <col min="4120" max="4120" width="1.88671875" style="349" customWidth="1"/>
    <col min="4121" max="4121" width="10.88671875" style="349" customWidth="1"/>
    <col min="4122" max="4122" width="1.88671875" style="349" customWidth="1"/>
    <col min="4123" max="4123" width="12.88671875" style="349" customWidth="1"/>
    <col min="4124" max="4124" width="0.88671875" style="349" customWidth="1"/>
    <col min="4125" max="4357" width="10.88671875" style="349"/>
    <col min="4358" max="4358" width="24.88671875" style="349" customWidth="1"/>
    <col min="4359" max="4359" width="8" style="349" customWidth="1"/>
    <col min="4360" max="4360" width="1.88671875" style="349" customWidth="1"/>
    <col min="4361" max="4361" width="11.109375" style="349" customWidth="1"/>
    <col min="4362" max="4362" width="1.88671875" style="349" customWidth="1"/>
    <col min="4363" max="4363" width="12.109375" style="349" customWidth="1"/>
    <col min="4364" max="4364" width="1.88671875" style="349" customWidth="1"/>
    <col min="4365" max="4365" width="11.109375" style="349" customWidth="1"/>
    <col min="4366" max="4366" width="1.88671875" style="349" customWidth="1"/>
    <col min="4367" max="4367" width="11.109375" style="349" customWidth="1"/>
    <col min="4368" max="4368" width="1.88671875" style="349" customWidth="1"/>
    <col min="4369" max="4369" width="13.88671875" style="349" customWidth="1"/>
    <col min="4370" max="4370" width="1.88671875" style="349" customWidth="1"/>
    <col min="4371" max="4371" width="10.109375" style="349" customWidth="1"/>
    <col min="4372" max="4372" width="1.88671875" style="349" customWidth="1"/>
    <col min="4373" max="4373" width="11.88671875" style="349" customWidth="1"/>
    <col min="4374" max="4374" width="1.88671875" style="349" customWidth="1"/>
    <col min="4375" max="4375" width="13" style="349" customWidth="1"/>
    <col min="4376" max="4376" width="1.88671875" style="349" customWidth="1"/>
    <col min="4377" max="4377" width="10.88671875" style="349" customWidth="1"/>
    <col min="4378" max="4378" width="1.88671875" style="349" customWidth="1"/>
    <col min="4379" max="4379" width="12.88671875" style="349" customWidth="1"/>
    <col min="4380" max="4380" width="0.88671875" style="349" customWidth="1"/>
    <col min="4381" max="4613" width="10.88671875" style="349"/>
    <col min="4614" max="4614" width="24.88671875" style="349" customWidth="1"/>
    <col min="4615" max="4615" width="8" style="349" customWidth="1"/>
    <col min="4616" max="4616" width="1.88671875" style="349" customWidth="1"/>
    <col min="4617" max="4617" width="11.109375" style="349" customWidth="1"/>
    <col min="4618" max="4618" width="1.88671875" style="349" customWidth="1"/>
    <col min="4619" max="4619" width="12.109375" style="349" customWidth="1"/>
    <col min="4620" max="4620" width="1.88671875" style="349" customWidth="1"/>
    <col min="4621" max="4621" width="11.109375" style="349" customWidth="1"/>
    <col min="4622" max="4622" width="1.88671875" style="349" customWidth="1"/>
    <col min="4623" max="4623" width="11.109375" style="349" customWidth="1"/>
    <col min="4624" max="4624" width="1.88671875" style="349" customWidth="1"/>
    <col min="4625" max="4625" width="13.88671875" style="349" customWidth="1"/>
    <col min="4626" max="4626" width="1.88671875" style="349" customWidth="1"/>
    <col min="4627" max="4627" width="10.109375" style="349" customWidth="1"/>
    <col min="4628" max="4628" width="1.88671875" style="349" customWidth="1"/>
    <col min="4629" max="4629" width="11.88671875" style="349" customWidth="1"/>
    <col min="4630" max="4630" width="1.88671875" style="349" customWidth="1"/>
    <col min="4631" max="4631" width="13" style="349" customWidth="1"/>
    <col min="4632" max="4632" width="1.88671875" style="349" customWidth="1"/>
    <col min="4633" max="4633" width="10.88671875" style="349" customWidth="1"/>
    <col min="4634" max="4634" width="1.88671875" style="349" customWidth="1"/>
    <col min="4635" max="4635" width="12.88671875" style="349" customWidth="1"/>
    <col min="4636" max="4636" width="0.88671875" style="349" customWidth="1"/>
    <col min="4637" max="4869" width="10.88671875" style="349"/>
    <col min="4870" max="4870" width="24.88671875" style="349" customWidth="1"/>
    <col min="4871" max="4871" width="8" style="349" customWidth="1"/>
    <col min="4872" max="4872" width="1.88671875" style="349" customWidth="1"/>
    <col min="4873" max="4873" width="11.109375" style="349" customWidth="1"/>
    <col min="4874" max="4874" width="1.88671875" style="349" customWidth="1"/>
    <col min="4875" max="4875" width="12.109375" style="349" customWidth="1"/>
    <col min="4876" max="4876" width="1.88671875" style="349" customWidth="1"/>
    <col min="4877" max="4877" width="11.109375" style="349" customWidth="1"/>
    <col min="4878" max="4878" width="1.88671875" style="349" customWidth="1"/>
    <col min="4879" max="4879" width="11.109375" style="349" customWidth="1"/>
    <col min="4880" max="4880" width="1.88671875" style="349" customWidth="1"/>
    <col min="4881" max="4881" width="13.88671875" style="349" customWidth="1"/>
    <col min="4882" max="4882" width="1.88671875" style="349" customWidth="1"/>
    <col min="4883" max="4883" width="10.109375" style="349" customWidth="1"/>
    <col min="4884" max="4884" width="1.88671875" style="349" customWidth="1"/>
    <col min="4885" max="4885" width="11.88671875" style="349" customWidth="1"/>
    <col min="4886" max="4886" width="1.88671875" style="349" customWidth="1"/>
    <col min="4887" max="4887" width="13" style="349" customWidth="1"/>
    <col min="4888" max="4888" width="1.88671875" style="349" customWidth="1"/>
    <col min="4889" max="4889" width="10.88671875" style="349" customWidth="1"/>
    <col min="4890" max="4890" width="1.88671875" style="349" customWidth="1"/>
    <col min="4891" max="4891" width="12.88671875" style="349" customWidth="1"/>
    <col min="4892" max="4892" width="0.88671875" style="349" customWidth="1"/>
    <col min="4893" max="5125" width="10.88671875" style="349"/>
    <col min="5126" max="5126" width="24.88671875" style="349" customWidth="1"/>
    <col min="5127" max="5127" width="8" style="349" customWidth="1"/>
    <col min="5128" max="5128" width="1.88671875" style="349" customWidth="1"/>
    <col min="5129" max="5129" width="11.109375" style="349" customWidth="1"/>
    <col min="5130" max="5130" width="1.88671875" style="349" customWidth="1"/>
    <col min="5131" max="5131" width="12.109375" style="349" customWidth="1"/>
    <col min="5132" max="5132" width="1.88671875" style="349" customWidth="1"/>
    <col min="5133" max="5133" width="11.109375" style="349" customWidth="1"/>
    <col min="5134" max="5134" width="1.88671875" style="349" customWidth="1"/>
    <col min="5135" max="5135" width="11.109375" style="349" customWidth="1"/>
    <col min="5136" max="5136" width="1.88671875" style="349" customWidth="1"/>
    <col min="5137" max="5137" width="13.88671875" style="349" customWidth="1"/>
    <col min="5138" max="5138" width="1.88671875" style="349" customWidth="1"/>
    <col min="5139" max="5139" width="10.109375" style="349" customWidth="1"/>
    <col min="5140" max="5140" width="1.88671875" style="349" customWidth="1"/>
    <col min="5141" max="5141" width="11.88671875" style="349" customWidth="1"/>
    <col min="5142" max="5142" width="1.88671875" style="349" customWidth="1"/>
    <col min="5143" max="5143" width="13" style="349" customWidth="1"/>
    <col min="5144" max="5144" width="1.88671875" style="349" customWidth="1"/>
    <col min="5145" max="5145" width="10.88671875" style="349" customWidth="1"/>
    <col min="5146" max="5146" width="1.88671875" style="349" customWidth="1"/>
    <col min="5147" max="5147" width="12.88671875" style="349" customWidth="1"/>
    <col min="5148" max="5148" width="0.88671875" style="349" customWidth="1"/>
    <col min="5149" max="5381" width="10.88671875" style="349"/>
    <col min="5382" max="5382" width="24.88671875" style="349" customWidth="1"/>
    <col min="5383" max="5383" width="8" style="349" customWidth="1"/>
    <col min="5384" max="5384" width="1.88671875" style="349" customWidth="1"/>
    <col min="5385" max="5385" width="11.109375" style="349" customWidth="1"/>
    <col min="5386" max="5386" width="1.88671875" style="349" customWidth="1"/>
    <col min="5387" max="5387" width="12.109375" style="349" customWidth="1"/>
    <col min="5388" max="5388" width="1.88671875" style="349" customWidth="1"/>
    <col min="5389" max="5389" width="11.109375" style="349" customWidth="1"/>
    <col min="5390" max="5390" width="1.88671875" style="349" customWidth="1"/>
    <col min="5391" max="5391" width="11.109375" style="349" customWidth="1"/>
    <col min="5392" max="5392" width="1.88671875" style="349" customWidth="1"/>
    <col min="5393" max="5393" width="13.88671875" style="349" customWidth="1"/>
    <col min="5394" max="5394" width="1.88671875" style="349" customWidth="1"/>
    <col min="5395" max="5395" width="10.109375" style="349" customWidth="1"/>
    <col min="5396" max="5396" width="1.88671875" style="349" customWidth="1"/>
    <col min="5397" max="5397" width="11.88671875" style="349" customWidth="1"/>
    <col min="5398" max="5398" width="1.88671875" style="349" customWidth="1"/>
    <col min="5399" max="5399" width="13" style="349" customWidth="1"/>
    <col min="5400" max="5400" width="1.88671875" style="349" customWidth="1"/>
    <col min="5401" max="5401" width="10.88671875" style="349" customWidth="1"/>
    <col min="5402" max="5402" width="1.88671875" style="349" customWidth="1"/>
    <col min="5403" max="5403" width="12.88671875" style="349" customWidth="1"/>
    <col min="5404" max="5404" width="0.88671875" style="349" customWidth="1"/>
    <col min="5405" max="5637" width="10.88671875" style="349"/>
    <col min="5638" max="5638" width="24.88671875" style="349" customWidth="1"/>
    <col min="5639" max="5639" width="8" style="349" customWidth="1"/>
    <col min="5640" max="5640" width="1.88671875" style="349" customWidth="1"/>
    <col min="5641" max="5641" width="11.109375" style="349" customWidth="1"/>
    <col min="5642" max="5642" width="1.88671875" style="349" customWidth="1"/>
    <col min="5643" max="5643" width="12.109375" style="349" customWidth="1"/>
    <col min="5644" max="5644" width="1.88671875" style="349" customWidth="1"/>
    <col min="5645" max="5645" width="11.109375" style="349" customWidth="1"/>
    <col min="5646" max="5646" width="1.88671875" style="349" customWidth="1"/>
    <col min="5647" max="5647" width="11.109375" style="349" customWidth="1"/>
    <col min="5648" max="5648" width="1.88671875" style="349" customWidth="1"/>
    <col min="5649" max="5649" width="13.88671875" style="349" customWidth="1"/>
    <col min="5650" max="5650" width="1.88671875" style="349" customWidth="1"/>
    <col min="5651" max="5651" width="10.109375" style="349" customWidth="1"/>
    <col min="5652" max="5652" width="1.88671875" style="349" customWidth="1"/>
    <col min="5653" max="5653" width="11.88671875" style="349" customWidth="1"/>
    <col min="5654" max="5654" width="1.88671875" style="349" customWidth="1"/>
    <col min="5655" max="5655" width="13" style="349" customWidth="1"/>
    <col min="5656" max="5656" width="1.88671875" style="349" customWidth="1"/>
    <col min="5657" max="5657" width="10.88671875" style="349" customWidth="1"/>
    <col min="5658" max="5658" width="1.88671875" style="349" customWidth="1"/>
    <col min="5659" max="5659" width="12.88671875" style="349" customWidth="1"/>
    <col min="5660" max="5660" width="0.88671875" style="349" customWidth="1"/>
    <col min="5661" max="5893" width="10.88671875" style="349"/>
    <col min="5894" max="5894" width="24.88671875" style="349" customWidth="1"/>
    <col min="5895" max="5895" width="8" style="349" customWidth="1"/>
    <col min="5896" max="5896" width="1.88671875" style="349" customWidth="1"/>
    <col min="5897" max="5897" width="11.109375" style="349" customWidth="1"/>
    <col min="5898" max="5898" width="1.88671875" style="349" customWidth="1"/>
    <col min="5899" max="5899" width="12.109375" style="349" customWidth="1"/>
    <col min="5900" max="5900" width="1.88671875" style="349" customWidth="1"/>
    <col min="5901" max="5901" width="11.109375" style="349" customWidth="1"/>
    <col min="5902" max="5902" width="1.88671875" style="349" customWidth="1"/>
    <col min="5903" max="5903" width="11.109375" style="349" customWidth="1"/>
    <col min="5904" max="5904" width="1.88671875" style="349" customWidth="1"/>
    <col min="5905" max="5905" width="13.88671875" style="349" customWidth="1"/>
    <col min="5906" max="5906" width="1.88671875" style="349" customWidth="1"/>
    <col min="5907" max="5907" width="10.109375" style="349" customWidth="1"/>
    <col min="5908" max="5908" width="1.88671875" style="349" customWidth="1"/>
    <col min="5909" max="5909" width="11.88671875" style="349" customWidth="1"/>
    <col min="5910" max="5910" width="1.88671875" style="349" customWidth="1"/>
    <col min="5911" max="5911" width="13" style="349" customWidth="1"/>
    <col min="5912" max="5912" width="1.88671875" style="349" customWidth="1"/>
    <col min="5913" max="5913" width="10.88671875" style="349" customWidth="1"/>
    <col min="5914" max="5914" width="1.88671875" style="349" customWidth="1"/>
    <col min="5915" max="5915" width="12.88671875" style="349" customWidth="1"/>
    <col min="5916" max="5916" width="0.88671875" style="349" customWidth="1"/>
    <col min="5917" max="6149" width="10.88671875" style="349"/>
    <col min="6150" max="6150" width="24.88671875" style="349" customWidth="1"/>
    <col min="6151" max="6151" width="8" style="349" customWidth="1"/>
    <col min="6152" max="6152" width="1.88671875" style="349" customWidth="1"/>
    <col min="6153" max="6153" width="11.109375" style="349" customWidth="1"/>
    <col min="6154" max="6154" width="1.88671875" style="349" customWidth="1"/>
    <col min="6155" max="6155" width="12.109375" style="349" customWidth="1"/>
    <col min="6156" max="6156" width="1.88671875" style="349" customWidth="1"/>
    <col min="6157" max="6157" width="11.109375" style="349" customWidth="1"/>
    <col min="6158" max="6158" width="1.88671875" style="349" customWidth="1"/>
    <col min="6159" max="6159" width="11.109375" style="349" customWidth="1"/>
    <col min="6160" max="6160" width="1.88671875" style="349" customWidth="1"/>
    <col min="6161" max="6161" width="13.88671875" style="349" customWidth="1"/>
    <col min="6162" max="6162" width="1.88671875" style="349" customWidth="1"/>
    <col min="6163" max="6163" width="10.109375" style="349" customWidth="1"/>
    <col min="6164" max="6164" width="1.88671875" style="349" customWidth="1"/>
    <col min="6165" max="6165" width="11.88671875" style="349" customWidth="1"/>
    <col min="6166" max="6166" width="1.88671875" style="349" customWidth="1"/>
    <col min="6167" max="6167" width="13" style="349" customWidth="1"/>
    <col min="6168" max="6168" width="1.88671875" style="349" customWidth="1"/>
    <col min="6169" max="6169" width="10.88671875" style="349" customWidth="1"/>
    <col min="6170" max="6170" width="1.88671875" style="349" customWidth="1"/>
    <col min="6171" max="6171" width="12.88671875" style="349" customWidth="1"/>
    <col min="6172" max="6172" width="0.88671875" style="349" customWidth="1"/>
    <col min="6173" max="6405" width="10.88671875" style="349"/>
    <col min="6406" max="6406" width="24.88671875" style="349" customWidth="1"/>
    <col min="6407" max="6407" width="8" style="349" customWidth="1"/>
    <col min="6408" max="6408" width="1.88671875" style="349" customWidth="1"/>
    <col min="6409" max="6409" width="11.109375" style="349" customWidth="1"/>
    <col min="6410" max="6410" width="1.88671875" style="349" customWidth="1"/>
    <col min="6411" max="6411" width="12.109375" style="349" customWidth="1"/>
    <col min="6412" max="6412" width="1.88671875" style="349" customWidth="1"/>
    <col min="6413" max="6413" width="11.109375" style="349" customWidth="1"/>
    <col min="6414" max="6414" width="1.88671875" style="349" customWidth="1"/>
    <col min="6415" max="6415" width="11.109375" style="349" customWidth="1"/>
    <col min="6416" max="6416" width="1.88671875" style="349" customWidth="1"/>
    <col min="6417" max="6417" width="13.88671875" style="349" customWidth="1"/>
    <col min="6418" max="6418" width="1.88671875" style="349" customWidth="1"/>
    <col min="6419" max="6419" width="10.109375" style="349" customWidth="1"/>
    <col min="6420" max="6420" width="1.88671875" style="349" customWidth="1"/>
    <col min="6421" max="6421" width="11.88671875" style="349" customWidth="1"/>
    <col min="6422" max="6422" width="1.88671875" style="349" customWidth="1"/>
    <col min="6423" max="6423" width="13" style="349" customWidth="1"/>
    <col min="6424" max="6424" width="1.88671875" style="349" customWidth="1"/>
    <col min="6425" max="6425" width="10.88671875" style="349" customWidth="1"/>
    <col min="6426" max="6426" width="1.88671875" style="349" customWidth="1"/>
    <col min="6427" max="6427" width="12.88671875" style="349" customWidth="1"/>
    <col min="6428" max="6428" width="0.88671875" style="349" customWidth="1"/>
    <col min="6429" max="6661" width="10.88671875" style="349"/>
    <col min="6662" max="6662" width="24.88671875" style="349" customWidth="1"/>
    <col min="6663" max="6663" width="8" style="349" customWidth="1"/>
    <col min="6664" max="6664" width="1.88671875" style="349" customWidth="1"/>
    <col min="6665" max="6665" width="11.109375" style="349" customWidth="1"/>
    <col min="6666" max="6666" width="1.88671875" style="349" customWidth="1"/>
    <col min="6667" max="6667" width="12.109375" style="349" customWidth="1"/>
    <col min="6668" max="6668" width="1.88671875" style="349" customWidth="1"/>
    <col min="6669" max="6669" width="11.109375" style="349" customWidth="1"/>
    <col min="6670" max="6670" width="1.88671875" style="349" customWidth="1"/>
    <col min="6671" max="6671" width="11.109375" style="349" customWidth="1"/>
    <col min="6672" max="6672" width="1.88671875" style="349" customWidth="1"/>
    <col min="6673" max="6673" width="13.88671875" style="349" customWidth="1"/>
    <col min="6674" max="6674" width="1.88671875" style="349" customWidth="1"/>
    <col min="6675" max="6675" width="10.109375" style="349" customWidth="1"/>
    <col min="6676" max="6676" width="1.88671875" style="349" customWidth="1"/>
    <col min="6677" max="6677" width="11.88671875" style="349" customWidth="1"/>
    <col min="6678" max="6678" width="1.88671875" style="349" customWidth="1"/>
    <col min="6679" max="6679" width="13" style="349" customWidth="1"/>
    <col min="6680" max="6680" width="1.88671875" style="349" customWidth="1"/>
    <col min="6681" max="6681" width="10.88671875" style="349" customWidth="1"/>
    <col min="6682" max="6682" width="1.88671875" style="349" customWidth="1"/>
    <col min="6683" max="6683" width="12.88671875" style="349" customWidth="1"/>
    <col min="6684" max="6684" width="0.88671875" style="349" customWidth="1"/>
    <col min="6685" max="6917" width="10.88671875" style="349"/>
    <col min="6918" max="6918" width="24.88671875" style="349" customWidth="1"/>
    <col min="6919" max="6919" width="8" style="349" customWidth="1"/>
    <col min="6920" max="6920" width="1.88671875" style="349" customWidth="1"/>
    <col min="6921" max="6921" width="11.109375" style="349" customWidth="1"/>
    <col min="6922" max="6922" width="1.88671875" style="349" customWidth="1"/>
    <col min="6923" max="6923" width="12.109375" style="349" customWidth="1"/>
    <col min="6924" max="6924" width="1.88671875" style="349" customWidth="1"/>
    <col min="6925" max="6925" width="11.109375" style="349" customWidth="1"/>
    <col min="6926" max="6926" width="1.88671875" style="349" customWidth="1"/>
    <col min="6927" max="6927" width="11.109375" style="349" customWidth="1"/>
    <col min="6928" max="6928" width="1.88671875" style="349" customWidth="1"/>
    <col min="6929" max="6929" width="13.88671875" style="349" customWidth="1"/>
    <col min="6930" max="6930" width="1.88671875" style="349" customWidth="1"/>
    <col min="6931" max="6931" width="10.109375" style="349" customWidth="1"/>
    <col min="6932" max="6932" width="1.88671875" style="349" customWidth="1"/>
    <col min="6933" max="6933" width="11.88671875" style="349" customWidth="1"/>
    <col min="6934" max="6934" width="1.88671875" style="349" customWidth="1"/>
    <col min="6935" max="6935" width="13" style="349" customWidth="1"/>
    <col min="6936" max="6936" width="1.88671875" style="349" customWidth="1"/>
    <col min="6937" max="6937" width="10.88671875" style="349" customWidth="1"/>
    <col min="6938" max="6938" width="1.88671875" style="349" customWidth="1"/>
    <col min="6939" max="6939" width="12.88671875" style="349" customWidth="1"/>
    <col min="6940" max="6940" width="0.88671875" style="349" customWidth="1"/>
    <col min="6941" max="7173" width="10.88671875" style="349"/>
    <col min="7174" max="7174" width="24.88671875" style="349" customWidth="1"/>
    <col min="7175" max="7175" width="8" style="349" customWidth="1"/>
    <col min="7176" max="7176" width="1.88671875" style="349" customWidth="1"/>
    <col min="7177" max="7177" width="11.109375" style="349" customWidth="1"/>
    <col min="7178" max="7178" width="1.88671875" style="349" customWidth="1"/>
    <col min="7179" max="7179" width="12.109375" style="349" customWidth="1"/>
    <col min="7180" max="7180" width="1.88671875" style="349" customWidth="1"/>
    <col min="7181" max="7181" width="11.109375" style="349" customWidth="1"/>
    <col min="7182" max="7182" width="1.88671875" style="349" customWidth="1"/>
    <col min="7183" max="7183" width="11.109375" style="349" customWidth="1"/>
    <col min="7184" max="7184" width="1.88671875" style="349" customWidth="1"/>
    <col min="7185" max="7185" width="13.88671875" style="349" customWidth="1"/>
    <col min="7186" max="7186" width="1.88671875" style="349" customWidth="1"/>
    <col min="7187" max="7187" width="10.109375" style="349" customWidth="1"/>
    <col min="7188" max="7188" width="1.88671875" style="349" customWidth="1"/>
    <col min="7189" max="7189" width="11.88671875" style="349" customWidth="1"/>
    <col min="7190" max="7190" width="1.88671875" style="349" customWidth="1"/>
    <col min="7191" max="7191" width="13" style="349" customWidth="1"/>
    <col min="7192" max="7192" width="1.88671875" style="349" customWidth="1"/>
    <col min="7193" max="7193" width="10.88671875" style="349" customWidth="1"/>
    <col min="7194" max="7194" width="1.88671875" style="349" customWidth="1"/>
    <col min="7195" max="7195" width="12.88671875" style="349" customWidth="1"/>
    <col min="7196" max="7196" width="0.88671875" style="349" customWidth="1"/>
    <col min="7197" max="7429" width="10.88671875" style="349"/>
    <col min="7430" max="7430" width="24.88671875" style="349" customWidth="1"/>
    <col min="7431" max="7431" width="8" style="349" customWidth="1"/>
    <col min="7432" max="7432" width="1.88671875" style="349" customWidth="1"/>
    <col min="7433" max="7433" width="11.109375" style="349" customWidth="1"/>
    <col min="7434" max="7434" width="1.88671875" style="349" customWidth="1"/>
    <col min="7435" max="7435" width="12.109375" style="349" customWidth="1"/>
    <col min="7436" max="7436" width="1.88671875" style="349" customWidth="1"/>
    <col min="7437" max="7437" width="11.109375" style="349" customWidth="1"/>
    <col min="7438" max="7438" width="1.88671875" style="349" customWidth="1"/>
    <col min="7439" max="7439" width="11.109375" style="349" customWidth="1"/>
    <col min="7440" max="7440" width="1.88671875" style="349" customWidth="1"/>
    <col min="7441" max="7441" width="13.88671875" style="349" customWidth="1"/>
    <col min="7442" max="7442" width="1.88671875" style="349" customWidth="1"/>
    <col min="7443" max="7443" width="10.109375" style="349" customWidth="1"/>
    <col min="7444" max="7444" width="1.88671875" style="349" customWidth="1"/>
    <col min="7445" max="7445" width="11.88671875" style="349" customWidth="1"/>
    <col min="7446" max="7446" width="1.88671875" style="349" customWidth="1"/>
    <col min="7447" max="7447" width="13" style="349" customWidth="1"/>
    <col min="7448" max="7448" width="1.88671875" style="349" customWidth="1"/>
    <col min="7449" max="7449" width="10.88671875" style="349" customWidth="1"/>
    <col min="7450" max="7450" width="1.88671875" style="349" customWidth="1"/>
    <col min="7451" max="7451" width="12.88671875" style="349" customWidth="1"/>
    <col min="7452" max="7452" width="0.88671875" style="349" customWidth="1"/>
    <col min="7453" max="7685" width="10.88671875" style="349"/>
    <col min="7686" max="7686" width="24.88671875" style="349" customWidth="1"/>
    <col min="7687" max="7687" width="8" style="349" customWidth="1"/>
    <col min="7688" max="7688" width="1.88671875" style="349" customWidth="1"/>
    <col min="7689" max="7689" width="11.109375" style="349" customWidth="1"/>
    <col min="7690" max="7690" width="1.88671875" style="349" customWidth="1"/>
    <col min="7691" max="7691" width="12.109375" style="349" customWidth="1"/>
    <col min="7692" max="7692" width="1.88671875" style="349" customWidth="1"/>
    <col min="7693" max="7693" width="11.109375" style="349" customWidth="1"/>
    <col min="7694" max="7694" width="1.88671875" style="349" customWidth="1"/>
    <col min="7695" max="7695" width="11.109375" style="349" customWidth="1"/>
    <col min="7696" max="7696" width="1.88671875" style="349" customWidth="1"/>
    <col min="7697" max="7697" width="13.88671875" style="349" customWidth="1"/>
    <col min="7698" max="7698" width="1.88671875" style="349" customWidth="1"/>
    <col min="7699" max="7699" width="10.109375" style="349" customWidth="1"/>
    <col min="7700" max="7700" width="1.88671875" style="349" customWidth="1"/>
    <col min="7701" max="7701" width="11.88671875" style="349" customWidth="1"/>
    <col min="7702" max="7702" width="1.88671875" style="349" customWidth="1"/>
    <col min="7703" max="7703" width="13" style="349" customWidth="1"/>
    <col min="7704" max="7704" width="1.88671875" style="349" customWidth="1"/>
    <col min="7705" max="7705" width="10.88671875" style="349" customWidth="1"/>
    <col min="7706" max="7706" width="1.88671875" style="349" customWidth="1"/>
    <col min="7707" max="7707" width="12.88671875" style="349" customWidth="1"/>
    <col min="7708" max="7708" width="0.88671875" style="349" customWidth="1"/>
    <col min="7709" max="7941" width="10.88671875" style="349"/>
    <col min="7942" max="7942" width="24.88671875" style="349" customWidth="1"/>
    <col min="7943" max="7943" width="8" style="349" customWidth="1"/>
    <col min="7944" max="7944" width="1.88671875" style="349" customWidth="1"/>
    <col min="7945" max="7945" width="11.109375" style="349" customWidth="1"/>
    <col min="7946" max="7946" width="1.88671875" style="349" customWidth="1"/>
    <col min="7947" max="7947" width="12.109375" style="349" customWidth="1"/>
    <col min="7948" max="7948" width="1.88671875" style="349" customWidth="1"/>
    <col min="7949" max="7949" width="11.109375" style="349" customWidth="1"/>
    <col min="7950" max="7950" width="1.88671875" style="349" customWidth="1"/>
    <col min="7951" max="7951" width="11.109375" style="349" customWidth="1"/>
    <col min="7952" max="7952" width="1.88671875" style="349" customWidth="1"/>
    <col min="7953" max="7953" width="13.88671875" style="349" customWidth="1"/>
    <col min="7954" max="7954" width="1.88671875" style="349" customWidth="1"/>
    <col min="7955" max="7955" width="10.109375" style="349" customWidth="1"/>
    <col min="7956" max="7956" width="1.88671875" style="349" customWidth="1"/>
    <col min="7957" max="7957" width="11.88671875" style="349" customWidth="1"/>
    <col min="7958" max="7958" width="1.88671875" style="349" customWidth="1"/>
    <col min="7959" max="7959" width="13" style="349" customWidth="1"/>
    <col min="7960" max="7960" width="1.88671875" style="349" customWidth="1"/>
    <col min="7961" max="7961" width="10.88671875" style="349" customWidth="1"/>
    <col min="7962" max="7962" width="1.88671875" style="349" customWidth="1"/>
    <col min="7963" max="7963" width="12.88671875" style="349" customWidth="1"/>
    <col min="7964" max="7964" width="0.88671875" style="349" customWidth="1"/>
    <col min="7965" max="8197" width="10.88671875" style="349"/>
    <col min="8198" max="8198" width="24.88671875" style="349" customWidth="1"/>
    <col min="8199" max="8199" width="8" style="349" customWidth="1"/>
    <col min="8200" max="8200" width="1.88671875" style="349" customWidth="1"/>
    <col min="8201" max="8201" width="11.109375" style="349" customWidth="1"/>
    <col min="8202" max="8202" width="1.88671875" style="349" customWidth="1"/>
    <col min="8203" max="8203" width="12.109375" style="349" customWidth="1"/>
    <col min="8204" max="8204" width="1.88671875" style="349" customWidth="1"/>
    <col min="8205" max="8205" width="11.109375" style="349" customWidth="1"/>
    <col min="8206" max="8206" width="1.88671875" style="349" customWidth="1"/>
    <col min="8207" max="8207" width="11.109375" style="349" customWidth="1"/>
    <col min="8208" max="8208" width="1.88671875" style="349" customWidth="1"/>
    <col min="8209" max="8209" width="13.88671875" style="349" customWidth="1"/>
    <col min="8210" max="8210" width="1.88671875" style="349" customWidth="1"/>
    <col min="8211" max="8211" width="10.109375" style="349" customWidth="1"/>
    <col min="8212" max="8212" width="1.88671875" style="349" customWidth="1"/>
    <col min="8213" max="8213" width="11.88671875" style="349" customWidth="1"/>
    <col min="8214" max="8214" width="1.88671875" style="349" customWidth="1"/>
    <col min="8215" max="8215" width="13" style="349" customWidth="1"/>
    <col min="8216" max="8216" width="1.88671875" style="349" customWidth="1"/>
    <col min="8217" max="8217" width="10.88671875" style="349" customWidth="1"/>
    <col min="8218" max="8218" width="1.88671875" style="349" customWidth="1"/>
    <col min="8219" max="8219" width="12.88671875" style="349" customWidth="1"/>
    <col min="8220" max="8220" width="0.88671875" style="349" customWidth="1"/>
    <col min="8221" max="8453" width="10.88671875" style="349"/>
    <col min="8454" max="8454" width="24.88671875" style="349" customWidth="1"/>
    <col min="8455" max="8455" width="8" style="349" customWidth="1"/>
    <col min="8456" max="8456" width="1.88671875" style="349" customWidth="1"/>
    <col min="8457" max="8457" width="11.109375" style="349" customWidth="1"/>
    <col min="8458" max="8458" width="1.88671875" style="349" customWidth="1"/>
    <col min="8459" max="8459" width="12.109375" style="349" customWidth="1"/>
    <col min="8460" max="8460" width="1.88671875" style="349" customWidth="1"/>
    <col min="8461" max="8461" width="11.109375" style="349" customWidth="1"/>
    <col min="8462" max="8462" width="1.88671875" style="349" customWidth="1"/>
    <col min="8463" max="8463" width="11.109375" style="349" customWidth="1"/>
    <col min="8464" max="8464" width="1.88671875" style="349" customWidth="1"/>
    <col min="8465" max="8465" width="13.88671875" style="349" customWidth="1"/>
    <col min="8466" max="8466" width="1.88671875" style="349" customWidth="1"/>
    <col min="8467" max="8467" width="10.109375" style="349" customWidth="1"/>
    <col min="8468" max="8468" width="1.88671875" style="349" customWidth="1"/>
    <col min="8469" max="8469" width="11.88671875" style="349" customWidth="1"/>
    <col min="8470" max="8470" width="1.88671875" style="349" customWidth="1"/>
    <col min="8471" max="8471" width="13" style="349" customWidth="1"/>
    <col min="8472" max="8472" width="1.88671875" style="349" customWidth="1"/>
    <col min="8473" max="8473" width="10.88671875" style="349" customWidth="1"/>
    <col min="8474" max="8474" width="1.88671875" style="349" customWidth="1"/>
    <col min="8475" max="8475" width="12.88671875" style="349" customWidth="1"/>
    <col min="8476" max="8476" width="0.88671875" style="349" customWidth="1"/>
    <col min="8477" max="8709" width="10.88671875" style="349"/>
    <col min="8710" max="8710" width="24.88671875" style="349" customWidth="1"/>
    <col min="8711" max="8711" width="8" style="349" customWidth="1"/>
    <col min="8712" max="8712" width="1.88671875" style="349" customWidth="1"/>
    <col min="8713" max="8713" width="11.109375" style="349" customWidth="1"/>
    <col min="8714" max="8714" width="1.88671875" style="349" customWidth="1"/>
    <col min="8715" max="8715" width="12.109375" style="349" customWidth="1"/>
    <col min="8716" max="8716" width="1.88671875" style="349" customWidth="1"/>
    <col min="8717" max="8717" width="11.109375" style="349" customWidth="1"/>
    <col min="8718" max="8718" width="1.88671875" style="349" customWidth="1"/>
    <col min="8719" max="8719" width="11.109375" style="349" customWidth="1"/>
    <col min="8720" max="8720" width="1.88671875" style="349" customWidth="1"/>
    <col min="8721" max="8721" width="13.88671875" style="349" customWidth="1"/>
    <col min="8722" max="8722" width="1.88671875" style="349" customWidth="1"/>
    <col min="8723" max="8723" width="10.109375" style="349" customWidth="1"/>
    <col min="8724" max="8724" width="1.88671875" style="349" customWidth="1"/>
    <col min="8725" max="8725" width="11.88671875" style="349" customWidth="1"/>
    <col min="8726" max="8726" width="1.88671875" style="349" customWidth="1"/>
    <col min="8727" max="8727" width="13" style="349" customWidth="1"/>
    <col min="8728" max="8728" width="1.88671875" style="349" customWidth="1"/>
    <col min="8729" max="8729" width="10.88671875" style="349" customWidth="1"/>
    <col min="8730" max="8730" width="1.88671875" style="349" customWidth="1"/>
    <col min="8731" max="8731" width="12.88671875" style="349" customWidth="1"/>
    <col min="8732" max="8732" width="0.88671875" style="349" customWidth="1"/>
    <col min="8733" max="8965" width="10.88671875" style="349"/>
    <col min="8966" max="8966" width="24.88671875" style="349" customWidth="1"/>
    <col min="8967" max="8967" width="8" style="349" customWidth="1"/>
    <col min="8968" max="8968" width="1.88671875" style="349" customWidth="1"/>
    <col min="8969" max="8969" width="11.109375" style="349" customWidth="1"/>
    <col min="8970" max="8970" width="1.88671875" style="349" customWidth="1"/>
    <col min="8971" max="8971" width="12.109375" style="349" customWidth="1"/>
    <col min="8972" max="8972" width="1.88671875" style="349" customWidth="1"/>
    <col min="8973" max="8973" width="11.109375" style="349" customWidth="1"/>
    <col min="8974" max="8974" width="1.88671875" style="349" customWidth="1"/>
    <col min="8975" max="8975" width="11.109375" style="349" customWidth="1"/>
    <col min="8976" max="8976" width="1.88671875" style="349" customWidth="1"/>
    <col min="8977" max="8977" width="13.88671875" style="349" customWidth="1"/>
    <col min="8978" max="8978" width="1.88671875" style="349" customWidth="1"/>
    <col min="8979" max="8979" width="10.109375" style="349" customWidth="1"/>
    <col min="8980" max="8980" width="1.88671875" style="349" customWidth="1"/>
    <col min="8981" max="8981" width="11.88671875" style="349" customWidth="1"/>
    <col min="8982" max="8982" width="1.88671875" style="349" customWidth="1"/>
    <col min="8983" max="8983" width="13" style="349" customWidth="1"/>
    <col min="8984" max="8984" width="1.88671875" style="349" customWidth="1"/>
    <col min="8985" max="8985" width="10.88671875" style="349" customWidth="1"/>
    <col min="8986" max="8986" width="1.88671875" style="349" customWidth="1"/>
    <col min="8987" max="8987" width="12.88671875" style="349" customWidth="1"/>
    <col min="8988" max="8988" width="0.88671875" style="349" customWidth="1"/>
    <col min="8989" max="9221" width="10.88671875" style="349"/>
    <col min="9222" max="9222" width="24.88671875" style="349" customWidth="1"/>
    <col min="9223" max="9223" width="8" style="349" customWidth="1"/>
    <col min="9224" max="9224" width="1.88671875" style="349" customWidth="1"/>
    <col min="9225" max="9225" width="11.109375" style="349" customWidth="1"/>
    <col min="9226" max="9226" width="1.88671875" style="349" customWidth="1"/>
    <col min="9227" max="9227" width="12.109375" style="349" customWidth="1"/>
    <col min="9228" max="9228" width="1.88671875" style="349" customWidth="1"/>
    <col min="9229" max="9229" width="11.109375" style="349" customWidth="1"/>
    <col min="9230" max="9230" width="1.88671875" style="349" customWidth="1"/>
    <col min="9231" max="9231" width="11.109375" style="349" customWidth="1"/>
    <col min="9232" max="9232" width="1.88671875" style="349" customWidth="1"/>
    <col min="9233" max="9233" width="13.88671875" style="349" customWidth="1"/>
    <col min="9234" max="9234" width="1.88671875" style="349" customWidth="1"/>
    <col min="9235" max="9235" width="10.109375" style="349" customWidth="1"/>
    <col min="9236" max="9236" width="1.88671875" style="349" customWidth="1"/>
    <col min="9237" max="9237" width="11.88671875" style="349" customWidth="1"/>
    <col min="9238" max="9238" width="1.88671875" style="349" customWidth="1"/>
    <col min="9239" max="9239" width="13" style="349" customWidth="1"/>
    <col min="9240" max="9240" width="1.88671875" style="349" customWidth="1"/>
    <col min="9241" max="9241" width="10.88671875" style="349" customWidth="1"/>
    <col min="9242" max="9242" width="1.88671875" style="349" customWidth="1"/>
    <col min="9243" max="9243" width="12.88671875" style="349" customWidth="1"/>
    <col min="9244" max="9244" width="0.88671875" style="349" customWidth="1"/>
    <col min="9245" max="9477" width="10.88671875" style="349"/>
    <col min="9478" max="9478" width="24.88671875" style="349" customWidth="1"/>
    <col min="9479" max="9479" width="8" style="349" customWidth="1"/>
    <col min="9480" max="9480" width="1.88671875" style="349" customWidth="1"/>
    <col min="9481" max="9481" width="11.109375" style="349" customWidth="1"/>
    <col min="9482" max="9482" width="1.88671875" style="349" customWidth="1"/>
    <col min="9483" max="9483" width="12.109375" style="349" customWidth="1"/>
    <col min="9484" max="9484" width="1.88671875" style="349" customWidth="1"/>
    <col min="9485" max="9485" width="11.109375" style="349" customWidth="1"/>
    <col min="9486" max="9486" width="1.88671875" style="349" customWidth="1"/>
    <col min="9487" max="9487" width="11.109375" style="349" customWidth="1"/>
    <col min="9488" max="9488" width="1.88671875" style="349" customWidth="1"/>
    <col min="9489" max="9489" width="13.88671875" style="349" customWidth="1"/>
    <col min="9490" max="9490" width="1.88671875" style="349" customWidth="1"/>
    <col min="9491" max="9491" width="10.109375" style="349" customWidth="1"/>
    <col min="9492" max="9492" width="1.88671875" style="349" customWidth="1"/>
    <col min="9493" max="9493" width="11.88671875" style="349" customWidth="1"/>
    <col min="9494" max="9494" width="1.88671875" style="349" customWidth="1"/>
    <col min="9495" max="9495" width="13" style="349" customWidth="1"/>
    <col min="9496" max="9496" width="1.88671875" style="349" customWidth="1"/>
    <col min="9497" max="9497" width="10.88671875" style="349" customWidth="1"/>
    <col min="9498" max="9498" width="1.88671875" style="349" customWidth="1"/>
    <col min="9499" max="9499" width="12.88671875" style="349" customWidth="1"/>
    <col min="9500" max="9500" width="0.88671875" style="349" customWidth="1"/>
    <col min="9501" max="9733" width="10.88671875" style="349"/>
    <col min="9734" max="9734" width="24.88671875" style="349" customWidth="1"/>
    <col min="9735" max="9735" width="8" style="349" customWidth="1"/>
    <col min="9736" max="9736" width="1.88671875" style="349" customWidth="1"/>
    <col min="9737" max="9737" width="11.109375" style="349" customWidth="1"/>
    <col min="9738" max="9738" width="1.88671875" style="349" customWidth="1"/>
    <col min="9739" max="9739" width="12.109375" style="349" customWidth="1"/>
    <col min="9740" max="9740" width="1.88671875" style="349" customWidth="1"/>
    <col min="9741" max="9741" width="11.109375" style="349" customWidth="1"/>
    <col min="9742" max="9742" width="1.88671875" style="349" customWidth="1"/>
    <col min="9743" max="9743" width="11.109375" style="349" customWidth="1"/>
    <col min="9744" max="9744" width="1.88671875" style="349" customWidth="1"/>
    <col min="9745" max="9745" width="13.88671875" style="349" customWidth="1"/>
    <col min="9746" max="9746" width="1.88671875" style="349" customWidth="1"/>
    <col min="9747" max="9747" width="10.109375" style="349" customWidth="1"/>
    <col min="9748" max="9748" width="1.88671875" style="349" customWidth="1"/>
    <col min="9749" max="9749" width="11.88671875" style="349" customWidth="1"/>
    <col min="9750" max="9750" width="1.88671875" style="349" customWidth="1"/>
    <col min="9751" max="9751" width="13" style="349" customWidth="1"/>
    <col min="9752" max="9752" width="1.88671875" style="349" customWidth="1"/>
    <col min="9753" max="9753" width="10.88671875" style="349" customWidth="1"/>
    <col min="9754" max="9754" width="1.88671875" style="349" customWidth="1"/>
    <col min="9755" max="9755" width="12.88671875" style="349" customWidth="1"/>
    <col min="9756" max="9756" width="0.88671875" style="349" customWidth="1"/>
    <col min="9757" max="9989" width="10.88671875" style="349"/>
    <col min="9990" max="9990" width="24.88671875" style="349" customWidth="1"/>
    <col min="9991" max="9991" width="8" style="349" customWidth="1"/>
    <col min="9992" max="9992" width="1.88671875" style="349" customWidth="1"/>
    <col min="9993" max="9993" width="11.109375" style="349" customWidth="1"/>
    <col min="9994" max="9994" width="1.88671875" style="349" customWidth="1"/>
    <col min="9995" max="9995" width="12.109375" style="349" customWidth="1"/>
    <col min="9996" max="9996" width="1.88671875" style="349" customWidth="1"/>
    <col min="9997" max="9997" width="11.109375" style="349" customWidth="1"/>
    <col min="9998" max="9998" width="1.88671875" style="349" customWidth="1"/>
    <col min="9999" max="9999" width="11.109375" style="349" customWidth="1"/>
    <col min="10000" max="10000" width="1.88671875" style="349" customWidth="1"/>
    <col min="10001" max="10001" width="13.88671875" style="349" customWidth="1"/>
    <col min="10002" max="10002" width="1.88671875" style="349" customWidth="1"/>
    <col min="10003" max="10003" width="10.109375" style="349" customWidth="1"/>
    <col min="10004" max="10004" width="1.88671875" style="349" customWidth="1"/>
    <col min="10005" max="10005" width="11.88671875" style="349" customWidth="1"/>
    <col min="10006" max="10006" width="1.88671875" style="349" customWidth="1"/>
    <col min="10007" max="10007" width="13" style="349" customWidth="1"/>
    <col min="10008" max="10008" width="1.88671875" style="349" customWidth="1"/>
    <col min="10009" max="10009" width="10.88671875" style="349" customWidth="1"/>
    <col min="10010" max="10010" width="1.88671875" style="349" customWidth="1"/>
    <col min="10011" max="10011" width="12.88671875" style="349" customWidth="1"/>
    <col min="10012" max="10012" width="0.88671875" style="349" customWidth="1"/>
    <col min="10013" max="10245" width="10.88671875" style="349"/>
    <col min="10246" max="10246" width="24.88671875" style="349" customWidth="1"/>
    <col min="10247" max="10247" width="8" style="349" customWidth="1"/>
    <col min="10248" max="10248" width="1.88671875" style="349" customWidth="1"/>
    <col min="10249" max="10249" width="11.109375" style="349" customWidth="1"/>
    <col min="10250" max="10250" width="1.88671875" style="349" customWidth="1"/>
    <col min="10251" max="10251" width="12.109375" style="349" customWidth="1"/>
    <col min="10252" max="10252" width="1.88671875" style="349" customWidth="1"/>
    <col min="10253" max="10253" width="11.109375" style="349" customWidth="1"/>
    <col min="10254" max="10254" width="1.88671875" style="349" customWidth="1"/>
    <col min="10255" max="10255" width="11.109375" style="349" customWidth="1"/>
    <col min="10256" max="10256" width="1.88671875" style="349" customWidth="1"/>
    <col min="10257" max="10257" width="13.88671875" style="349" customWidth="1"/>
    <col min="10258" max="10258" width="1.88671875" style="349" customWidth="1"/>
    <col min="10259" max="10259" width="10.109375" style="349" customWidth="1"/>
    <col min="10260" max="10260" width="1.88671875" style="349" customWidth="1"/>
    <col min="10261" max="10261" width="11.88671875" style="349" customWidth="1"/>
    <col min="10262" max="10262" width="1.88671875" style="349" customWidth="1"/>
    <col min="10263" max="10263" width="13" style="349" customWidth="1"/>
    <col min="10264" max="10264" width="1.88671875" style="349" customWidth="1"/>
    <col min="10265" max="10265" width="10.88671875" style="349" customWidth="1"/>
    <col min="10266" max="10266" width="1.88671875" style="349" customWidth="1"/>
    <col min="10267" max="10267" width="12.88671875" style="349" customWidth="1"/>
    <col min="10268" max="10268" width="0.88671875" style="349" customWidth="1"/>
    <col min="10269" max="10501" width="10.88671875" style="349"/>
    <col min="10502" max="10502" width="24.88671875" style="349" customWidth="1"/>
    <col min="10503" max="10503" width="8" style="349" customWidth="1"/>
    <col min="10504" max="10504" width="1.88671875" style="349" customWidth="1"/>
    <col min="10505" max="10505" width="11.109375" style="349" customWidth="1"/>
    <col min="10506" max="10506" width="1.88671875" style="349" customWidth="1"/>
    <col min="10507" max="10507" width="12.109375" style="349" customWidth="1"/>
    <col min="10508" max="10508" width="1.88671875" style="349" customWidth="1"/>
    <col min="10509" max="10509" width="11.109375" style="349" customWidth="1"/>
    <col min="10510" max="10510" width="1.88671875" style="349" customWidth="1"/>
    <col min="10511" max="10511" width="11.109375" style="349" customWidth="1"/>
    <col min="10512" max="10512" width="1.88671875" style="349" customWidth="1"/>
    <col min="10513" max="10513" width="13.88671875" style="349" customWidth="1"/>
    <col min="10514" max="10514" width="1.88671875" style="349" customWidth="1"/>
    <col min="10515" max="10515" width="10.109375" style="349" customWidth="1"/>
    <col min="10516" max="10516" width="1.88671875" style="349" customWidth="1"/>
    <col min="10517" max="10517" width="11.88671875" style="349" customWidth="1"/>
    <col min="10518" max="10518" width="1.88671875" style="349" customWidth="1"/>
    <col min="10519" max="10519" width="13" style="349" customWidth="1"/>
    <col min="10520" max="10520" width="1.88671875" style="349" customWidth="1"/>
    <col min="10521" max="10521" width="10.88671875" style="349" customWidth="1"/>
    <col min="10522" max="10522" width="1.88671875" style="349" customWidth="1"/>
    <col min="10523" max="10523" width="12.88671875" style="349" customWidth="1"/>
    <col min="10524" max="10524" width="0.88671875" style="349" customWidth="1"/>
    <col min="10525" max="10757" width="10.88671875" style="349"/>
    <col min="10758" max="10758" width="24.88671875" style="349" customWidth="1"/>
    <col min="10759" max="10759" width="8" style="349" customWidth="1"/>
    <col min="10760" max="10760" width="1.88671875" style="349" customWidth="1"/>
    <col min="10761" max="10761" width="11.109375" style="349" customWidth="1"/>
    <col min="10762" max="10762" width="1.88671875" style="349" customWidth="1"/>
    <col min="10763" max="10763" width="12.109375" style="349" customWidth="1"/>
    <col min="10764" max="10764" width="1.88671875" style="349" customWidth="1"/>
    <col min="10765" max="10765" width="11.109375" style="349" customWidth="1"/>
    <col min="10766" max="10766" width="1.88671875" style="349" customWidth="1"/>
    <col min="10767" max="10767" width="11.109375" style="349" customWidth="1"/>
    <col min="10768" max="10768" width="1.88671875" style="349" customWidth="1"/>
    <col min="10769" max="10769" width="13.88671875" style="349" customWidth="1"/>
    <col min="10770" max="10770" width="1.88671875" style="349" customWidth="1"/>
    <col min="10771" max="10771" width="10.109375" style="349" customWidth="1"/>
    <col min="10772" max="10772" width="1.88671875" style="349" customWidth="1"/>
    <col min="10773" max="10773" width="11.88671875" style="349" customWidth="1"/>
    <col min="10774" max="10774" width="1.88671875" style="349" customWidth="1"/>
    <col min="10775" max="10775" width="13" style="349" customWidth="1"/>
    <col min="10776" max="10776" width="1.88671875" style="349" customWidth="1"/>
    <col min="10777" max="10777" width="10.88671875" style="349" customWidth="1"/>
    <col min="10778" max="10778" width="1.88671875" style="349" customWidth="1"/>
    <col min="10779" max="10779" width="12.88671875" style="349" customWidth="1"/>
    <col min="10780" max="10780" width="0.88671875" style="349" customWidth="1"/>
    <col min="10781" max="11013" width="10.88671875" style="349"/>
    <col min="11014" max="11014" width="24.88671875" style="349" customWidth="1"/>
    <col min="11015" max="11015" width="8" style="349" customWidth="1"/>
    <col min="11016" max="11016" width="1.88671875" style="349" customWidth="1"/>
    <col min="11017" max="11017" width="11.109375" style="349" customWidth="1"/>
    <col min="11018" max="11018" width="1.88671875" style="349" customWidth="1"/>
    <col min="11019" max="11019" width="12.109375" style="349" customWidth="1"/>
    <col min="11020" max="11020" width="1.88671875" style="349" customWidth="1"/>
    <col min="11021" max="11021" width="11.109375" style="349" customWidth="1"/>
    <col min="11022" max="11022" width="1.88671875" style="349" customWidth="1"/>
    <col min="11023" max="11023" width="11.109375" style="349" customWidth="1"/>
    <col min="11024" max="11024" width="1.88671875" style="349" customWidth="1"/>
    <col min="11025" max="11025" width="13.88671875" style="349" customWidth="1"/>
    <col min="11026" max="11026" width="1.88671875" style="349" customWidth="1"/>
    <col min="11027" max="11027" width="10.109375" style="349" customWidth="1"/>
    <col min="11028" max="11028" width="1.88671875" style="349" customWidth="1"/>
    <col min="11029" max="11029" width="11.88671875" style="349" customWidth="1"/>
    <col min="11030" max="11030" width="1.88671875" style="349" customWidth="1"/>
    <col min="11031" max="11031" width="13" style="349" customWidth="1"/>
    <col min="11032" max="11032" width="1.88671875" style="349" customWidth="1"/>
    <col min="11033" max="11033" width="10.88671875" style="349" customWidth="1"/>
    <col min="11034" max="11034" width="1.88671875" style="349" customWidth="1"/>
    <col min="11035" max="11035" width="12.88671875" style="349" customWidth="1"/>
    <col min="11036" max="11036" width="0.88671875" style="349" customWidth="1"/>
    <col min="11037" max="11269" width="10.88671875" style="349"/>
    <col min="11270" max="11270" width="24.88671875" style="349" customWidth="1"/>
    <col min="11271" max="11271" width="8" style="349" customWidth="1"/>
    <col min="11272" max="11272" width="1.88671875" style="349" customWidth="1"/>
    <col min="11273" max="11273" width="11.109375" style="349" customWidth="1"/>
    <col min="11274" max="11274" width="1.88671875" style="349" customWidth="1"/>
    <col min="11275" max="11275" width="12.109375" style="349" customWidth="1"/>
    <col min="11276" max="11276" width="1.88671875" style="349" customWidth="1"/>
    <col min="11277" max="11277" width="11.109375" style="349" customWidth="1"/>
    <col min="11278" max="11278" width="1.88671875" style="349" customWidth="1"/>
    <col min="11279" max="11279" width="11.109375" style="349" customWidth="1"/>
    <col min="11280" max="11280" width="1.88671875" style="349" customWidth="1"/>
    <col min="11281" max="11281" width="13.88671875" style="349" customWidth="1"/>
    <col min="11282" max="11282" width="1.88671875" style="349" customWidth="1"/>
    <col min="11283" max="11283" width="10.109375" style="349" customWidth="1"/>
    <col min="11284" max="11284" width="1.88671875" style="349" customWidth="1"/>
    <col min="11285" max="11285" width="11.88671875" style="349" customWidth="1"/>
    <col min="11286" max="11286" width="1.88671875" style="349" customWidth="1"/>
    <col min="11287" max="11287" width="13" style="349" customWidth="1"/>
    <col min="11288" max="11288" width="1.88671875" style="349" customWidth="1"/>
    <col min="11289" max="11289" width="10.88671875" style="349" customWidth="1"/>
    <col min="11290" max="11290" width="1.88671875" style="349" customWidth="1"/>
    <col min="11291" max="11291" width="12.88671875" style="349" customWidth="1"/>
    <col min="11292" max="11292" width="0.88671875" style="349" customWidth="1"/>
    <col min="11293" max="11525" width="10.88671875" style="349"/>
    <col min="11526" max="11526" width="24.88671875" style="349" customWidth="1"/>
    <col min="11527" max="11527" width="8" style="349" customWidth="1"/>
    <col min="11528" max="11528" width="1.88671875" style="349" customWidth="1"/>
    <col min="11529" max="11529" width="11.109375" style="349" customWidth="1"/>
    <col min="11530" max="11530" width="1.88671875" style="349" customWidth="1"/>
    <col min="11531" max="11531" width="12.109375" style="349" customWidth="1"/>
    <col min="11532" max="11532" width="1.88671875" style="349" customWidth="1"/>
    <col min="11533" max="11533" width="11.109375" style="349" customWidth="1"/>
    <col min="11534" max="11534" width="1.88671875" style="349" customWidth="1"/>
    <col min="11535" max="11535" width="11.109375" style="349" customWidth="1"/>
    <col min="11536" max="11536" width="1.88671875" style="349" customWidth="1"/>
    <col min="11537" max="11537" width="13.88671875" style="349" customWidth="1"/>
    <col min="11538" max="11538" width="1.88671875" style="349" customWidth="1"/>
    <col min="11539" max="11539" width="10.109375" style="349" customWidth="1"/>
    <col min="11540" max="11540" width="1.88671875" style="349" customWidth="1"/>
    <col min="11541" max="11541" width="11.88671875" style="349" customWidth="1"/>
    <col min="11542" max="11542" width="1.88671875" style="349" customWidth="1"/>
    <col min="11543" max="11543" width="13" style="349" customWidth="1"/>
    <col min="11544" max="11544" width="1.88671875" style="349" customWidth="1"/>
    <col min="11545" max="11545" width="10.88671875" style="349" customWidth="1"/>
    <col min="11546" max="11546" width="1.88671875" style="349" customWidth="1"/>
    <col min="11547" max="11547" width="12.88671875" style="349" customWidth="1"/>
    <col min="11548" max="11548" width="0.88671875" style="349" customWidth="1"/>
    <col min="11549" max="11781" width="10.88671875" style="349"/>
    <col min="11782" max="11782" width="24.88671875" style="349" customWidth="1"/>
    <col min="11783" max="11783" width="8" style="349" customWidth="1"/>
    <col min="11784" max="11784" width="1.88671875" style="349" customWidth="1"/>
    <col min="11785" max="11785" width="11.109375" style="349" customWidth="1"/>
    <col min="11786" max="11786" width="1.88671875" style="349" customWidth="1"/>
    <col min="11787" max="11787" width="12.109375" style="349" customWidth="1"/>
    <col min="11788" max="11788" width="1.88671875" style="349" customWidth="1"/>
    <col min="11789" max="11789" width="11.109375" style="349" customWidth="1"/>
    <col min="11790" max="11790" width="1.88671875" style="349" customWidth="1"/>
    <col min="11791" max="11791" width="11.109375" style="349" customWidth="1"/>
    <col min="11792" max="11792" width="1.88671875" style="349" customWidth="1"/>
    <col min="11793" max="11793" width="13.88671875" style="349" customWidth="1"/>
    <col min="11794" max="11794" width="1.88671875" style="349" customWidth="1"/>
    <col min="11795" max="11795" width="10.109375" style="349" customWidth="1"/>
    <col min="11796" max="11796" width="1.88671875" style="349" customWidth="1"/>
    <col min="11797" max="11797" width="11.88671875" style="349" customWidth="1"/>
    <col min="11798" max="11798" width="1.88671875" style="349" customWidth="1"/>
    <col min="11799" max="11799" width="13" style="349" customWidth="1"/>
    <col min="11800" max="11800" width="1.88671875" style="349" customWidth="1"/>
    <col min="11801" max="11801" width="10.88671875" style="349" customWidth="1"/>
    <col min="11802" max="11802" width="1.88671875" style="349" customWidth="1"/>
    <col min="11803" max="11803" width="12.88671875" style="349" customWidth="1"/>
    <col min="11804" max="11804" width="0.88671875" style="349" customWidth="1"/>
    <col min="11805" max="12037" width="10.88671875" style="349"/>
    <col min="12038" max="12038" width="24.88671875" style="349" customWidth="1"/>
    <col min="12039" max="12039" width="8" style="349" customWidth="1"/>
    <col min="12040" max="12040" width="1.88671875" style="349" customWidth="1"/>
    <col min="12041" max="12041" width="11.109375" style="349" customWidth="1"/>
    <col min="12042" max="12042" width="1.88671875" style="349" customWidth="1"/>
    <col min="12043" max="12043" width="12.109375" style="349" customWidth="1"/>
    <col min="12044" max="12044" width="1.88671875" style="349" customWidth="1"/>
    <col min="12045" max="12045" width="11.109375" style="349" customWidth="1"/>
    <col min="12046" max="12046" width="1.88671875" style="349" customWidth="1"/>
    <col min="12047" max="12047" width="11.109375" style="349" customWidth="1"/>
    <col min="12048" max="12048" width="1.88671875" style="349" customWidth="1"/>
    <col min="12049" max="12049" width="13.88671875" style="349" customWidth="1"/>
    <col min="12050" max="12050" width="1.88671875" style="349" customWidth="1"/>
    <col min="12051" max="12051" width="10.109375" style="349" customWidth="1"/>
    <col min="12052" max="12052" width="1.88671875" style="349" customWidth="1"/>
    <col min="12053" max="12053" width="11.88671875" style="349" customWidth="1"/>
    <col min="12054" max="12054" width="1.88671875" style="349" customWidth="1"/>
    <col min="12055" max="12055" width="13" style="349" customWidth="1"/>
    <col min="12056" max="12056" width="1.88671875" style="349" customWidth="1"/>
    <col min="12057" max="12057" width="10.88671875" style="349" customWidth="1"/>
    <col min="12058" max="12058" width="1.88671875" style="349" customWidth="1"/>
    <col min="12059" max="12059" width="12.88671875" style="349" customWidth="1"/>
    <col min="12060" max="12060" width="0.88671875" style="349" customWidth="1"/>
    <col min="12061" max="12293" width="10.88671875" style="349"/>
    <col min="12294" max="12294" width="24.88671875" style="349" customWidth="1"/>
    <col min="12295" max="12295" width="8" style="349" customWidth="1"/>
    <col min="12296" max="12296" width="1.88671875" style="349" customWidth="1"/>
    <col min="12297" max="12297" width="11.109375" style="349" customWidth="1"/>
    <col min="12298" max="12298" width="1.88671875" style="349" customWidth="1"/>
    <col min="12299" max="12299" width="12.109375" style="349" customWidth="1"/>
    <col min="12300" max="12300" width="1.88671875" style="349" customWidth="1"/>
    <col min="12301" max="12301" width="11.109375" style="349" customWidth="1"/>
    <col min="12302" max="12302" width="1.88671875" style="349" customWidth="1"/>
    <col min="12303" max="12303" width="11.109375" style="349" customWidth="1"/>
    <col min="12304" max="12304" width="1.88671875" style="349" customWidth="1"/>
    <col min="12305" max="12305" width="13.88671875" style="349" customWidth="1"/>
    <col min="12306" max="12306" width="1.88671875" style="349" customWidth="1"/>
    <col min="12307" max="12307" width="10.109375" style="349" customWidth="1"/>
    <col min="12308" max="12308" width="1.88671875" style="349" customWidth="1"/>
    <col min="12309" max="12309" width="11.88671875" style="349" customWidth="1"/>
    <col min="12310" max="12310" width="1.88671875" style="349" customWidth="1"/>
    <col min="12311" max="12311" width="13" style="349" customWidth="1"/>
    <col min="12312" max="12312" width="1.88671875" style="349" customWidth="1"/>
    <col min="12313" max="12313" width="10.88671875" style="349" customWidth="1"/>
    <col min="12314" max="12314" width="1.88671875" style="349" customWidth="1"/>
    <col min="12315" max="12315" width="12.88671875" style="349" customWidth="1"/>
    <col min="12316" max="12316" width="0.88671875" style="349" customWidth="1"/>
    <col min="12317" max="12549" width="10.88671875" style="349"/>
    <col min="12550" max="12550" width="24.88671875" style="349" customWidth="1"/>
    <col min="12551" max="12551" width="8" style="349" customWidth="1"/>
    <col min="12552" max="12552" width="1.88671875" style="349" customWidth="1"/>
    <col min="12553" max="12553" width="11.109375" style="349" customWidth="1"/>
    <col min="12554" max="12554" width="1.88671875" style="349" customWidth="1"/>
    <col min="12555" max="12555" width="12.109375" style="349" customWidth="1"/>
    <col min="12556" max="12556" width="1.88671875" style="349" customWidth="1"/>
    <col min="12557" max="12557" width="11.109375" style="349" customWidth="1"/>
    <col min="12558" max="12558" width="1.88671875" style="349" customWidth="1"/>
    <col min="12559" max="12559" width="11.109375" style="349" customWidth="1"/>
    <col min="12560" max="12560" width="1.88671875" style="349" customWidth="1"/>
    <col min="12561" max="12561" width="13.88671875" style="349" customWidth="1"/>
    <col min="12562" max="12562" width="1.88671875" style="349" customWidth="1"/>
    <col min="12563" max="12563" width="10.109375" style="349" customWidth="1"/>
    <col min="12564" max="12564" width="1.88671875" style="349" customWidth="1"/>
    <col min="12565" max="12565" width="11.88671875" style="349" customWidth="1"/>
    <col min="12566" max="12566" width="1.88671875" style="349" customWidth="1"/>
    <col min="12567" max="12567" width="13" style="349" customWidth="1"/>
    <col min="12568" max="12568" width="1.88671875" style="349" customWidth="1"/>
    <col min="12569" max="12569" width="10.88671875" style="349" customWidth="1"/>
    <col min="12570" max="12570" width="1.88671875" style="349" customWidth="1"/>
    <col min="12571" max="12571" width="12.88671875" style="349" customWidth="1"/>
    <col min="12572" max="12572" width="0.88671875" style="349" customWidth="1"/>
    <col min="12573" max="12805" width="10.88671875" style="349"/>
    <col min="12806" max="12806" width="24.88671875" style="349" customWidth="1"/>
    <col min="12807" max="12807" width="8" style="349" customWidth="1"/>
    <col min="12808" max="12808" width="1.88671875" style="349" customWidth="1"/>
    <col min="12809" max="12809" width="11.109375" style="349" customWidth="1"/>
    <col min="12810" max="12810" width="1.88671875" style="349" customWidth="1"/>
    <col min="12811" max="12811" width="12.109375" style="349" customWidth="1"/>
    <col min="12812" max="12812" width="1.88671875" style="349" customWidth="1"/>
    <col min="12813" max="12813" width="11.109375" style="349" customWidth="1"/>
    <col min="12814" max="12814" width="1.88671875" style="349" customWidth="1"/>
    <col min="12815" max="12815" width="11.109375" style="349" customWidth="1"/>
    <col min="12816" max="12816" width="1.88671875" style="349" customWidth="1"/>
    <col min="12817" max="12817" width="13.88671875" style="349" customWidth="1"/>
    <col min="12818" max="12818" width="1.88671875" style="349" customWidth="1"/>
    <col min="12819" max="12819" width="10.109375" style="349" customWidth="1"/>
    <col min="12820" max="12820" width="1.88671875" style="349" customWidth="1"/>
    <col min="12821" max="12821" width="11.88671875" style="349" customWidth="1"/>
    <col min="12822" max="12822" width="1.88671875" style="349" customWidth="1"/>
    <col min="12823" max="12823" width="13" style="349" customWidth="1"/>
    <col min="12824" max="12824" width="1.88671875" style="349" customWidth="1"/>
    <col min="12825" max="12825" width="10.88671875" style="349" customWidth="1"/>
    <col min="12826" max="12826" width="1.88671875" style="349" customWidth="1"/>
    <col min="12827" max="12827" width="12.88671875" style="349" customWidth="1"/>
    <col min="12828" max="12828" width="0.88671875" style="349" customWidth="1"/>
    <col min="12829" max="13061" width="10.88671875" style="349"/>
    <col min="13062" max="13062" width="24.88671875" style="349" customWidth="1"/>
    <col min="13063" max="13063" width="8" style="349" customWidth="1"/>
    <col min="13064" max="13064" width="1.88671875" style="349" customWidth="1"/>
    <col min="13065" max="13065" width="11.109375" style="349" customWidth="1"/>
    <col min="13066" max="13066" width="1.88671875" style="349" customWidth="1"/>
    <col min="13067" max="13067" width="12.109375" style="349" customWidth="1"/>
    <col min="13068" max="13068" width="1.88671875" style="349" customWidth="1"/>
    <col min="13069" max="13069" width="11.109375" style="349" customWidth="1"/>
    <col min="13070" max="13070" width="1.88671875" style="349" customWidth="1"/>
    <col min="13071" max="13071" width="11.109375" style="349" customWidth="1"/>
    <col min="13072" max="13072" width="1.88671875" style="349" customWidth="1"/>
    <col min="13073" max="13073" width="13.88671875" style="349" customWidth="1"/>
    <col min="13074" max="13074" width="1.88671875" style="349" customWidth="1"/>
    <col min="13075" max="13075" width="10.109375" style="349" customWidth="1"/>
    <col min="13076" max="13076" width="1.88671875" style="349" customWidth="1"/>
    <col min="13077" max="13077" width="11.88671875" style="349" customWidth="1"/>
    <col min="13078" max="13078" width="1.88671875" style="349" customWidth="1"/>
    <col min="13079" max="13079" width="13" style="349" customWidth="1"/>
    <col min="13080" max="13080" width="1.88671875" style="349" customWidth="1"/>
    <col min="13081" max="13081" width="10.88671875" style="349" customWidth="1"/>
    <col min="13082" max="13082" width="1.88671875" style="349" customWidth="1"/>
    <col min="13083" max="13083" width="12.88671875" style="349" customWidth="1"/>
    <col min="13084" max="13084" width="0.88671875" style="349" customWidth="1"/>
    <col min="13085" max="13317" width="10.88671875" style="349"/>
    <col min="13318" max="13318" width="24.88671875" style="349" customWidth="1"/>
    <col min="13319" max="13319" width="8" style="349" customWidth="1"/>
    <col min="13320" max="13320" width="1.88671875" style="349" customWidth="1"/>
    <col min="13321" max="13321" width="11.109375" style="349" customWidth="1"/>
    <col min="13322" max="13322" width="1.88671875" style="349" customWidth="1"/>
    <col min="13323" max="13323" width="12.109375" style="349" customWidth="1"/>
    <col min="13324" max="13324" width="1.88671875" style="349" customWidth="1"/>
    <col min="13325" max="13325" width="11.109375" style="349" customWidth="1"/>
    <col min="13326" max="13326" width="1.88671875" style="349" customWidth="1"/>
    <col min="13327" max="13327" width="11.109375" style="349" customWidth="1"/>
    <col min="13328" max="13328" width="1.88671875" style="349" customWidth="1"/>
    <col min="13329" max="13329" width="13.88671875" style="349" customWidth="1"/>
    <col min="13330" max="13330" width="1.88671875" style="349" customWidth="1"/>
    <col min="13331" max="13331" width="10.109375" style="349" customWidth="1"/>
    <col min="13332" max="13332" width="1.88671875" style="349" customWidth="1"/>
    <col min="13333" max="13333" width="11.88671875" style="349" customWidth="1"/>
    <col min="13334" max="13334" width="1.88671875" style="349" customWidth="1"/>
    <col min="13335" max="13335" width="13" style="349" customWidth="1"/>
    <col min="13336" max="13336" width="1.88671875" style="349" customWidth="1"/>
    <col min="13337" max="13337" width="10.88671875" style="349" customWidth="1"/>
    <col min="13338" max="13338" width="1.88671875" style="349" customWidth="1"/>
    <col min="13339" max="13339" width="12.88671875" style="349" customWidth="1"/>
    <col min="13340" max="13340" width="0.88671875" style="349" customWidth="1"/>
    <col min="13341" max="13573" width="10.88671875" style="349"/>
    <col min="13574" max="13574" width="24.88671875" style="349" customWidth="1"/>
    <col min="13575" max="13575" width="8" style="349" customWidth="1"/>
    <col min="13576" max="13576" width="1.88671875" style="349" customWidth="1"/>
    <col min="13577" max="13577" width="11.109375" style="349" customWidth="1"/>
    <col min="13578" max="13578" width="1.88671875" style="349" customWidth="1"/>
    <col min="13579" max="13579" width="12.109375" style="349" customWidth="1"/>
    <col min="13580" max="13580" width="1.88671875" style="349" customWidth="1"/>
    <col min="13581" max="13581" width="11.109375" style="349" customWidth="1"/>
    <col min="13582" max="13582" width="1.88671875" style="349" customWidth="1"/>
    <col min="13583" max="13583" width="11.109375" style="349" customWidth="1"/>
    <col min="13584" max="13584" width="1.88671875" style="349" customWidth="1"/>
    <col min="13585" max="13585" width="13.88671875" style="349" customWidth="1"/>
    <col min="13586" max="13586" width="1.88671875" style="349" customWidth="1"/>
    <col min="13587" max="13587" width="10.109375" style="349" customWidth="1"/>
    <col min="13588" max="13588" width="1.88671875" style="349" customWidth="1"/>
    <col min="13589" max="13589" width="11.88671875" style="349" customWidth="1"/>
    <col min="13590" max="13590" width="1.88671875" style="349" customWidth="1"/>
    <col min="13591" max="13591" width="13" style="349" customWidth="1"/>
    <col min="13592" max="13592" width="1.88671875" style="349" customWidth="1"/>
    <col min="13593" max="13593" width="10.88671875" style="349" customWidth="1"/>
    <col min="13594" max="13594" width="1.88671875" style="349" customWidth="1"/>
    <col min="13595" max="13595" width="12.88671875" style="349" customWidth="1"/>
    <col min="13596" max="13596" width="0.88671875" style="349" customWidth="1"/>
    <col min="13597" max="13829" width="10.88671875" style="349"/>
    <col min="13830" max="13830" width="24.88671875" style="349" customWidth="1"/>
    <col min="13831" max="13831" width="8" style="349" customWidth="1"/>
    <col min="13832" max="13832" width="1.88671875" style="349" customWidth="1"/>
    <col min="13833" max="13833" width="11.109375" style="349" customWidth="1"/>
    <col min="13834" max="13834" width="1.88671875" style="349" customWidth="1"/>
    <col min="13835" max="13835" width="12.109375" style="349" customWidth="1"/>
    <col min="13836" max="13836" width="1.88671875" style="349" customWidth="1"/>
    <col min="13837" max="13837" width="11.109375" style="349" customWidth="1"/>
    <col min="13838" max="13838" width="1.88671875" style="349" customWidth="1"/>
    <col min="13839" max="13839" width="11.109375" style="349" customWidth="1"/>
    <col min="13840" max="13840" width="1.88671875" style="349" customWidth="1"/>
    <col min="13841" max="13841" width="13.88671875" style="349" customWidth="1"/>
    <col min="13842" max="13842" width="1.88671875" style="349" customWidth="1"/>
    <col min="13843" max="13843" width="10.109375" style="349" customWidth="1"/>
    <col min="13844" max="13844" width="1.88671875" style="349" customWidth="1"/>
    <col min="13845" max="13845" width="11.88671875" style="349" customWidth="1"/>
    <col min="13846" max="13846" width="1.88671875" style="349" customWidth="1"/>
    <col min="13847" max="13847" width="13" style="349" customWidth="1"/>
    <col min="13848" max="13848" width="1.88671875" style="349" customWidth="1"/>
    <col min="13849" max="13849" width="10.88671875" style="349" customWidth="1"/>
    <col min="13850" max="13850" width="1.88671875" style="349" customWidth="1"/>
    <col min="13851" max="13851" width="12.88671875" style="349" customWidth="1"/>
    <col min="13852" max="13852" width="0.88671875" style="349" customWidth="1"/>
    <col min="13853" max="14085" width="10.88671875" style="349"/>
    <col min="14086" max="14086" width="24.88671875" style="349" customWidth="1"/>
    <col min="14087" max="14087" width="8" style="349" customWidth="1"/>
    <col min="14088" max="14088" width="1.88671875" style="349" customWidth="1"/>
    <col min="14089" max="14089" width="11.109375" style="349" customWidth="1"/>
    <col min="14090" max="14090" width="1.88671875" style="349" customWidth="1"/>
    <col min="14091" max="14091" width="12.109375" style="349" customWidth="1"/>
    <col min="14092" max="14092" width="1.88671875" style="349" customWidth="1"/>
    <col min="14093" max="14093" width="11.109375" style="349" customWidth="1"/>
    <col min="14094" max="14094" width="1.88671875" style="349" customWidth="1"/>
    <col min="14095" max="14095" width="11.109375" style="349" customWidth="1"/>
    <col min="14096" max="14096" width="1.88671875" style="349" customWidth="1"/>
    <col min="14097" max="14097" width="13.88671875" style="349" customWidth="1"/>
    <col min="14098" max="14098" width="1.88671875" style="349" customWidth="1"/>
    <col min="14099" max="14099" width="10.109375" style="349" customWidth="1"/>
    <col min="14100" max="14100" width="1.88671875" style="349" customWidth="1"/>
    <col min="14101" max="14101" width="11.88671875" style="349" customWidth="1"/>
    <col min="14102" max="14102" width="1.88671875" style="349" customWidth="1"/>
    <col min="14103" max="14103" width="13" style="349" customWidth="1"/>
    <col min="14104" max="14104" width="1.88671875" style="349" customWidth="1"/>
    <col min="14105" max="14105" width="10.88671875" style="349" customWidth="1"/>
    <col min="14106" max="14106" width="1.88671875" style="349" customWidth="1"/>
    <col min="14107" max="14107" width="12.88671875" style="349" customWidth="1"/>
    <col min="14108" max="14108" width="0.88671875" style="349" customWidth="1"/>
    <col min="14109" max="14341" width="10.88671875" style="349"/>
    <col min="14342" max="14342" width="24.88671875" style="349" customWidth="1"/>
    <col min="14343" max="14343" width="8" style="349" customWidth="1"/>
    <col min="14344" max="14344" width="1.88671875" style="349" customWidth="1"/>
    <col min="14345" max="14345" width="11.109375" style="349" customWidth="1"/>
    <col min="14346" max="14346" width="1.88671875" style="349" customWidth="1"/>
    <col min="14347" max="14347" width="12.109375" style="349" customWidth="1"/>
    <col min="14348" max="14348" width="1.88671875" style="349" customWidth="1"/>
    <col min="14349" max="14349" width="11.109375" style="349" customWidth="1"/>
    <col min="14350" max="14350" width="1.88671875" style="349" customWidth="1"/>
    <col min="14351" max="14351" width="11.109375" style="349" customWidth="1"/>
    <col min="14352" max="14352" width="1.88671875" style="349" customWidth="1"/>
    <col min="14353" max="14353" width="13.88671875" style="349" customWidth="1"/>
    <col min="14354" max="14354" width="1.88671875" style="349" customWidth="1"/>
    <col min="14355" max="14355" width="10.109375" style="349" customWidth="1"/>
    <col min="14356" max="14356" width="1.88671875" style="349" customWidth="1"/>
    <col min="14357" max="14357" width="11.88671875" style="349" customWidth="1"/>
    <col min="14358" max="14358" width="1.88671875" style="349" customWidth="1"/>
    <col min="14359" max="14359" width="13" style="349" customWidth="1"/>
    <col min="14360" max="14360" width="1.88671875" style="349" customWidth="1"/>
    <col min="14361" max="14361" width="10.88671875" style="349" customWidth="1"/>
    <col min="14362" max="14362" width="1.88671875" style="349" customWidth="1"/>
    <col min="14363" max="14363" width="12.88671875" style="349" customWidth="1"/>
    <col min="14364" max="14364" width="0.88671875" style="349" customWidth="1"/>
    <col min="14365" max="14597" width="10.88671875" style="349"/>
    <col min="14598" max="14598" width="24.88671875" style="349" customWidth="1"/>
    <col min="14599" max="14599" width="8" style="349" customWidth="1"/>
    <col min="14600" max="14600" width="1.88671875" style="349" customWidth="1"/>
    <col min="14601" max="14601" width="11.109375" style="349" customWidth="1"/>
    <col min="14602" max="14602" width="1.88671875" style="349" customWidth="1"/>
    <col min="14603" max="14603" width="12.109375" style="349" customWidth="1"/>
    <col min="14604" max="14604" width="1.88671875" style="349" customWidth="1"/>
    <col min="14605" max="14605" width="11.109375" style="349" customWidth="1"/>
    <col min="14606" max="14606" width="1.88671875" style="349" customWidth="1"/>
    <col min="14607" max="14607" width="11.109375" style="349" customWidth="1"/>
    <col min="14608" max="14608" width="1.88671875" style="349" customWidth="1"/>
    <col min="14609" max="14609" width="13.88671875" style="349" customWidth="1"/>
    <col min="14610" max="14610" width="1.88671875" style="349" customWidth="1"/>
    <col min="14611" max="14611" width="10.109375" style="349" customWidth="1"/>
    <col min="14612" max="14612" width="1.88671875" style="349" customWidth="1"/>
    <col min="14613" max="14613" width="11.88671875" style="349" customWidth="1"/>
    <col min="14614" max="14614" width="1.88671875" style="349" customWidth="1"/>
    <col min="14615" max="14615" width="13" style="349" customWidth="1"/>
    <col min="14616" max="14616" width="1.88671875" style="349" customWidth="1"/>
    <col min="14617" max="14617" width="10.88671875" style="349" customWidth="1"/>
    <col min="14618" max="14618" width="1.88671875" style="349" customWidth="1"/>
    <col min="14619" max="14619" width="12.88671875" style="349" customWidth="1"/>
    <col min="14620" max="14620" width="0.88671875" style="349" customWidth="1"/>
    <col min="14621" max="14853" width="10.88671875" style="349"/>
    <col min="14854" max="14854" width="24.88671875" style="349" customWidth="1"/>
    <col min="14855" max="14855" width="8" style="349" customWidth="1"/>
    <col min="14856" max="14856" width="1.88671875" style="349" customWidth="1"/>
    <col min="14857" max="14857" width="11.109375" style="349" customWidth="1"/>
    <col min="14858" max="14858" width="1.88671875" style="349" customWidth="1"/>
    <col min="14859" max="14859" width="12.109375" style="349" customWidth="1"/>
    <col min="14860" max="14860" width="1.88671875" style="349" customWidth="1"/>
    <col min="14861" max="14861" width="11.109375" style="349" customWidth="1"/>
    <col min="14862" max="14862" width="1.88671875" style="349" customWidth="1"/>
    <col min="14863" max="14863" width="11.109375" style="349" customWidth="1"/>
    <col min="14864" max="14864" width="1.88671875" style="349" customWidth="1"/>
    <col min="14865" max="14865" width="13.88671875" style="349" customWidth="1"/>
    <col min="14866" max="14866" width="1.88671875" style="349" customWidth="1"/>
    <col min="14867" max="14867" width="10.109375" style="349" customWidth="1"/>
    <col min="14868" max="14868" width="1.88671875" style="349" customWidth="1"/>
    <col min="14869" max="14869" width="11.88671875" style="349" customWidth="1"/>
    <col min="14870" max="14870" width="1.88671875" style="349" customWidth="1"/>
    <col min="14871" max="14871" width="13" style="349" customWidth="1"/>
    <col min="14872" max="14872" width="1.88671875" style="349" customWidth="1"/>
    <col min="14873" max="14873" width="10.88671875" style="349" customWidth="1"/>
    <col min="14874" max="14874" width="1.88671875" style="349" customWidth="1"/>
    <col min="14875" max="14875" width="12.88671875" style="349" customWidth="1"/>
    <col min="14876" max="14876" width="0.88671875" style="349" customWidth="1"/>
    <col min="14877" max="15109" width="10.88671875" style="349"/>
    <col min="15110" max="15110" width="24.88671875" style="349" customWidth="1"/>
    <col min="15111" max="15111" width="8" style="349" customWidth="1"/>
    <col min="15112" max="15112" width="1.88671875" style="349" customWidth="1"/>
    <col min="15113" max="15113" width="11.109375" style="349" customWidth="1"/>
    <col min="15114" max="15114" width="1.88671875" style="349" customWidth="1"/>
    <col min="15115" max="15115" width="12.109375" style="349" customWidth="1"/>
    <col min="15116" max="15116" width="1.88671875" style="349" customWidth="1"/>
    <col min="15117" max="15117" width="11.109375" style="349" customWidth="1"/>
    <col min="15118" max="15118" width="1.88671875" style="349" customWidth="1"/>
    <col min="15119" max="15119" width="11.109375" style="349" customWidth="1"/>
    <col min="15120" max="15120" width="1.88671875" style="349" customWidth="1"/>
    <col min="15121" max="15121" width="13.88671875" style="349" customWidth="1"/>
    <col min="15122" max="15122" width="1.88671875" style="349" customWidth="1"/>
    <col min="15123" max="15123" width="10.109375" style="349" customWidth="1"/>
    <col min="15124" max="15124" width="1.88671875" style="349" customWidth="1"/>
    <col min="15125" max="15125" width="11.88671875" style="349" customWidth="1"/>
    <col min="15126" max="15126" width="1.88671875" style="349" customWidth="1"/>
    <col min="15127" max="15127" width="13" style="349" customWidth="1"/>
    <col min="15128" max="15128" width="1.88671875" style="349" customWidth="1"/>
    <col min="15129" max="15129" width="10.88671875" style="349" customWidth="1"/>
    <col min="15130" max="15130" width="1.88671875" style="349" customWidth="1"/>
    <col min="15131" max="15131" width="12.88671875" style="349" customWidth="1"/>
    <col min="15132" max="15132" width="0.88671875" style="349" customWidth="1"/>
    <col min="15133" max="15365" width="10.88671875" style="349"/>
    <col min="15366" max="15366" width="24.88671875" style="349" customWidth="1"/>
    <col min="15367" max="15367" width="8" style="349" customWidth="1"/>
    <col min="15368" max="15368" width="1.88671875" style="349" customWidth="1"/>
    <col min="15369" max="15369" width="11.109375" style="349" customWidth="1"/>
    <col min="15370" max="15370" width="1.88671875" style="349" customWidth="1"/>
    <col min="15371" max="15371" width="12.109375" style="349" customWidth="1"/>
    <col min="15372" max="15372" width="1.88671875" style="349" customWidth="1"/>
    <col min="15373" max="15373" width="11.109375" style="349" customWidth="1"/>
    <col min="15374" max="15374" width="1.88671875" style="349" customWidth="1"/>
    <col min="15375" max="15375" width="11.109375" style="349" customWidth="1"/>
    <col min="15376" max="15376" width="1.88671875" style="349" customWidth="1"/>
    <col min="15377" max="15377" width="13.88671875" style="349" customWidth="1"/>
    <col min="15378" max="15378" width="1.88671875" style="349" customWidth="1"/>
    <col min="15379" max="15379" width="10.109375" style="349" customWidth="1"/>
    <col min="15380" max="15380" width="1.88671875" style="349" customWidth="1"/>
    <col min="15381" max="15381" width="11.88671875" style="349" customWidth="1"/>
    <col min="15382" max="15382" width="1.88671875" style="349" customWidth="1"/>
    <col min="15383" max="15383" width="13" style="349" customWidth="1"/>
    <col min="15384" max="15384" width="1.88671875" style="349" customWidth="1"/>
    <col min="15385" max="15385" width="10.88671875" style="349" customWidth="1"/>
    <col min="15386" max="15386" width="1.88671875" style="349" customWidth="1"/>
    <col min="15387" max="15387" width="12.88671875" style="349" customWidth="1"/>
    <col min="15388" max="15388" width="0.88671875" style="349" customWidth="1"/>
    <col min="15389" max="15621" width="10.88671875" style="349"/>
    <col min="15622" max="15622" width="24.88671875" style="349" customWidth="1"/>
    <col min="15623" max="15623" width="8" style="349" customWidth="1"/>
    <col min="15624" max="15624" width="1.88671875" style="349" customWidth="1"/>
    <col min="15625" max="15625" width="11.109375" style="349" customWidth="1"/>
    <col min="15626" max="15626" width="1.88671875" style="349" customWidth="1"/>
    <col min="15627" max="15627" width="12.109375" style="349" customWidth="1"/>
    <col min="15628" max="15628" width="1.88671875" style="349" customWidth="1"/>
    <col min="15629" max="15629" width="11.109375" style="349" customWidth="1"/>
    <col min="15630" max="15630" width="1.88671875" style="349" customWidth="1"/>
    <col min="15631" max="15631" width="11.109375" style="349" customWidth="1"/>
    <col min="15632" max="15632" width="1.88671875" style="349" customWidth="1"/>
    <col min="15633" max="15633" width="13.88671875" style="349" customWidth="1"/>
    <col min="15634" max="15634" width="1.88671875" style="349" customWidth="1"/>
    <col min="15635" max="15635" width="10.109375" style="349" customWidth="1"/>
    <col min="15636" max="15636" width="1.88671875" style="349" customWidth="1"/>
    <col min="15637" max="15637" width="11.88671875" style="349" customWidth="1"/>
    <col min="15638" max="15638" width="1.88671875" style="349" customWidth="1"/>
    <col min="15639" max="15639" width="13" style="349" customWidth="1"/>
    <col min="15640" max="15640" width="1.88671875" style="349" customWidth="1"/>
    <col min="15641" max="15641" width="10.88671875" style="349" customWidth="1"/>
    <col min="15642" max="15642" width="1.88671875" style="349" customWidth="1"/>
    <col min="15643" max="15643" width="12.88671875" style="349" customWidth="1"/>
    <col min="15644" max="15644" width="0.88671875" style="349" customWidth="1"/>
    <col min="15645" max="15877" width="10.88671875" style="349"/>
    <col min="15878" max="15878" width="24.88671875" style="349" customWidth="1"/>
    <col min="15879" max="15879" width="8" style="349" customWidth="1"/>
    <col min="15880" max="15880" width="1.88671875" style="349" customWidth="1"/>
    <col min="15881" max="15881" width="11.109375" style="349" customWidth="1"/>
    <col min="15882" max="15882" width="1.88671875" style="349" customWidth="1"/>
    <col min="15883" max="15883" width="12.109375" style="349" customWidth="1"/>
    <col min="15884" max="15884" width="1.88671875" style="349" customWidth="1"/>
    <col min="15885" max="15885" width="11.109375" style="349" customWidth="1"/>
    <col min="15886" max="15886" width="1.88671875" style="349" customWidth="1"/>
    <col min="15887" max="15887" width="11.109375" style="349" customWidth="1"/>
    <col min="15888" max="15888" width="1.88671875" style="349" customWidth="1"/>
    <col min="15889" max="15889" width="13.88671875" style="349" customWidth="1"/>
    <col min="15890" max="15890" width="1.88671875" style="349" customWidth="1"/>
    <col min="15891" max="15891" width="10.109375" style="349" customWidth="1"/>
    <col min="15892" max="15892" width="1.88671875" style="349" customWidth="1"/>
    <col min="15893" max="15893" width="11.88671875" style="349" customWidth="1"/>
    <col min="15894" max="15894" width="1.88671875" style="349" customWidth="1"/>
    <col min="15895" max="15895" width="13" style="349" customWidth="1"/>
    <col min="15896" max="15896" width="1.88671875" style="349" customWidth="1"/>
    <col min="15897" max="15897" width="10.88671875" style="349" customWidth="1"/>
    <col min="15898" max="15898" width="1.88671875" style="349" customWidth="1"/>
    <col min="15899" max="15899" width="12.88671875" style="349" customWidth="1"/>
    <col min="15900" max="15900" width="0.88671875" style="349" customWidth="1"/>
    <col min="15901" max="16133" width="10.88671875" style="349"/>
    <col min="16134" max="16134" width="24.88671875" style="349" customWidth="1"/>
    <col min="16135" max="16135" width="8" style="349" customWidth="1"/>
    <col min="16136" max="16136" width="1.88671875" style="349" customWidth="1"/>
    <col min="16137" max="16137" width="11.109375" style="349" customWidth="1"/>
    <col min="16138" max="16138" width="1.88671875" style="349" customWidth="1"/>
    <col min="16139" max="16139" width="12.109375" style="349" customWidth="1"/>
    <col min="16140" max="16140" width="1.88671875" style="349" customWidth="1"/>
    <col min="16141" max="16141" width="11.109375" style="349" customWidth="1"/>
    <col min="16142" max="16142" width="1.88671875" style="349" customWidth="1"/>
    <col min="16143" max="16143" width="11.109375" style="349" customWidth="1"/>
    <col min="16144" max="16144" width="1.88671875" style="349" customWidth="1"/>
    <col min="16145" max="16145" width="13.88671875" style="349" customWidth="1"/>
    <col min="16146" max="16146" width="1.88671875" style="349" customWidth="1"/>
    <col min="16147" max="16147" width="10.109375" style="349" customWidth="1"/>
    <col min="16148" max="16148" width="1.88671875" style="349" customWidth="1"/>
    <col min="16149" max="16149" width="11.88671875" style="349" customWidth="1"/>
    <col min="16150" max="16150" width="1.88671875" style="349" customWidth="1"/>
    <col min="16151" max="16151" width="13" style="349" customWidth="1"/>
    <col min="16152" max="16152" width="1.88671875" style="349" customWidth="1"/>
    <col min="16153" max="16153" width="10.88671875" style="349" customWidth="1"/>
    <col min="16154" max="16154" width="1.88671875" style="349" customWidth="1"/>
    <col min="16155" max="16155" width="12.88671875" style="349" customWidth="1"/>
    <col min="16156" max="16156" width="0.88671875" style="349" customWidth="1"/>
    <col min="16157" max="16384" width="10.88671875" style="349"/>
  </cols>
  <sheetData>
    <row r="1" spans="1:35" ht="22.35" customHeight="1">
      <c r="V1" s="349"/>
      <c r="W1" s="349"/>
      <c r="X1" s="349"/>
      <c r="Z1" s="349"/>
      <c r="AA1" s="351"/>
      <c r="AB1" s="324" t="s">
        <v>269</v>
      </c>
    </row>
    <row r="2" spans="1:35" ht="22.35" customHeight="1">
      <c r="V2" s="349"/>
      <c r="W2" s="349"/>
      <c r="X2" s="349"/>
      <c r="Z2" s="349"/>
      <c r="AA2" s="351"/>
      <c r="AB2" s="324" t="s">
        <v>268</v>
      </c>
    </row>
    <row r="3" spans="1:35" ht="22.35" customHeight="1">
      <c r="A3" s="544" t="s">
        <v>272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  <c r="P3" s="545"/>
      <c r="Q3" s="545"/>
      <c r="R3" s="545"/>
      <c r="S3" s="545"/>
      <c r="T3" s="545"/>
      <c r="U3" s="545"/>
      <c r="V3" s="545"/>
      <c r="W3" s="545"/>
      <c r="X3" s="545"/>
      <c r="Y3" s="545"/>
      <c r="Z3" s="545"/>
      <c r="AA3" s="545"/>
      <c r="AB3" s="545"/>
    </row>
    <row r="4" spans="1:35" s="406" customFormat="1" ht="22.35" customHeight="1">
      <c r="A4" s="546" t="s">
        <v>0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546"/>
      <c r="T4" s="546"/>
      <c r="U4" s="546"/>
      <c r="V4" s="546"/>
      <c r="W4" s="546"/>
      <c r="X4" s="546"/>
      <c r="Y4" s="546"/>
      <c r="Z4" s="546"/>
      <c r="AA4" s="546"/>
      <c r="AB4" s="546"/>
      <c r="AC4" s="404"/>
      <c r="AD4" s="405"/>
      <c r="AE4" s="405"/>
      <c r="AF4" s="405"/>
      <c r="AG4" s="405"/>
      <c r="AH4" s="405"/>
      <c r="AI4" s="405"/>
    </row>
    <row r="5" spans="1:35" s="406" customFormat="1" ht="22.35" customHeight="1">
      <c r="A5" s="546" t="s">
        <v>113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  <c r="AA5" s="546"/>
      <c r="AB5" s="546"/>
      <c r="AC5" s="404"/>
      <c r="AD5" s="405"/>
      <c r="AE5" s="405"/>
      <c r="AF5" s="405"/>
      <c r="AG5" s="405"/>
      <c r="AH5" s="405"/>
      <c r="AI5" s="405"/>
    </row>
    <row r="6" spans="1:35" s="406" customFormat="1" ht="22.35" customHeight="1">
      <c r="A6" s="546" t="s">
        <v>282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546"/>
      <c r="T6" s="546"/>
      <c r="U6" s="546"/>
      <c r="V6" s="546"/>
      <c r="W6" s="546"/>
      <c r="X6" s="546"/>
      <c r="Y6" s="546"/>
      <c r="Z6" s="546"/>
      <c r="AA6" s="546"/>
      <c r="AB6" s="546"/>
      <c r="AC6" s="404"/>
      <c r="AD6" s="405"/>
      <c r="AE6" s="405"/>
      <c r="AF6" s="405"/>
      <c r="AG6" s="405"/>
      <c r="AH6" s="405"/>
      <c r="AI6" s="405"/>
    </row>
    <row r="7" spans="1:35" s="409" customFormat="1" ht="17.100000000000001" customHeight="1">
      <c r="A7" s="547"/>
      <c r="B7" s="547"/>
      <c r="C7" s="547"/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47"/>
      <c r="R7" s="547"/>
      <c r="S7" s="547"/>
      <c r="T7" s="547"/>
      <c r="U7" s="547"/>
      <c r="V7" s="547"/>
      <c r="W7" s="547"/>
      <c r="X7" s="547"/>
      <c r="Y7" s="547"/>
      <c r="Z7" s="547"/>
      <c r="AA7" s="547"/>
      <c r="AB7" s="547"/>
      <c r="AC7" s="407"/>
      <c r="AD7" s="408"/>
      <c r="AE7" s="408"/>
      <c r="AF7" s="408"/>
      <c r="AG7" s="408"/>
      <c r="AH7" s="408"/>
      <c r="AI7" s="408"/>
    </row>
    <row r="8" spans="1:35" s="358" customFormat="1" ht="17.100000000000001" customHeight="1">
      <c r="A8" s="408"/>
      <c r="B8" s="408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  <c r="W8" s="410"/>
      <c r="X8" s="410"/>
      <c r="Y8" s="410"/>
      <c r="Z8" s="410"/>
      <c r="AA8" s="410"/>
      <c r="AB8" s="411" t="s">
        <v>2</v>
      </c>
      <c r="AC8" s="357"/>
      <c r="AD8" s="357"/>
      <c r="AE8" s="357"/>
      <c r="AF8" s="357"/>
      <c r="AG8" s="357"/>
    </row>
    <row r="9" spans="1:35" s="358" customFormat="1" ht="18.600000000000001" customHeight="1">
      <c r="A9" s="408"/>
      <c r="B9" s="408"/>
      <c r="C9" s="412"/>
      <c r="D9" s="550" t="s">
        <v>4</v>
      </c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P9" s="550"/>
      <c r="Q9" s="550"/>
      <c r="R9" s="550"/>
      <c r="S9" s="550"/>
      <c r="T9" s="550"/>
      <c r="U9" s="550"/>
      <c r="V9" s="550"/>
      <c r="W9" s="550"/>
      <c r="X9" s="550"/>
      <c r="Y9" s="550"/>
      <c r="Z9" s="550"/>
      <c r="AA9" s="550"/>
      <c r="AB9" s="550"/>
      <c r="AC9" s="407"/>
      <c r="AD9" s="357"/>
      <c r="AE9" s="357"/>
      <c r="AF9" s="357"/>
      <c r="AG9" s="357"/>
    </row>
    <row r="10" spans="1:35" s="413" customFormat="1" ht="21" customHeight="1">
      <c r="B10" s="414"/>
      <c r="C10" s="415"/>
      <c r="D10" s="548" t="s">
        <v>262</v>
      </c>
      <c r="E10" s="416"/>
      <c r="F10" s="548" t="s">
        <v>62</v>
      </c>
      <c r="G10" s="417"/>
      <c r="H10" s="548" t="s">
        <v>63</v>
      </c>
      <c r="I10" s="417"/>
      <c r="J10" s="548" t="s">
        <v>263</v>
      </c>
      <c r="K10" s="417"/>
      <c r="L10" s="548" t="s">
        <v>65</v>
      </c>
      <c r="M10" s="417"/>
      <c r="N10" s="551" t="s">
        <v>118</v>
      </c>
      <c r="O10" s="551"/>
      <c r="P10" s="551"/>
      <c r="Q10" s="417"/>
      <c r="R10" s="552" t="s">
        <v>69</v>
      </c>
      <c r="S10" s="552"/>
      <c r="T10" s="552"/>
      <c r="U10" s="552"/>
      <c r="V10" s="552"/>
      <c r="W10" s="417"/>
      <c r="X10" s="548" t="s">
        <v>266</v>
      </c>
      <c r="Y10" s="419"/>
      <c r="Z10" s="548" t="s">
        <v>71</v>
      </c>
      <c r="AA10" s="416"/>
      <c r="AB10" s="548" t="s">
        <v>267</v>
      </c>
      <c r="AC10" s="420"/>
      <c r="AD10" s="421"/>
      <c r="AE10" s="421"/>
      <c r="AF10" s="421"/>
      <c r="AG10" s="421"/>
    </row>
    <row r="11" spans="1:35" s="413" customFormat="1" ht="65.400000000000006" customHeight="1">
      <c r="A11" s="415"/>
      <c r="B11" s="422" t="s">
        <v>3</v>
      </c>
      <c r="C11" s="415"/>
      <c r="D11" s="549"/>
      <c r="E11" s="419"/>
      <c r="F11" s="549"/>
      <c r="G11" s="419"/>
      <c r="H11" s="549"/>
      <c r="I11" s="419"/>
      <c r="J11" s="549"/>
      <c r="K11" s="419"/>
      <c r="L11" s="549"/>
      <c r="M11" s="419"/>
      <c r="N11" s="423" t="s">
        <v>264</v>
      </c>
      <c r="O11" s="419"/>
      <c r="P11" s="423" t="s">
        <v>68</v>
      </c>
      <c r="Q11" s="419"/>
      <c r="R11" s="423" t="s">
        <v>98</v>
      </c>
      <c r="S11" s="419"/>
      <c r="T11" s="423" t="s">
        <v>265</v>
      </c>
      <c r="U11" s="419"/>
      <c r="V11" s="418" t="s">
        <v>108</v>
      </c>
      <c r="W11" s="419"/>
      <c r="X11" s="549"/>
      <c r="Y11" s="419"/>
      <c r="Z11" s="549"/>
      <c r="AA11" s="419"/>
      <c r="AB11" s="549"/>
      <c r="AC11" s="420"/>
      <c r="AD11" s="421"/>
      <c r="AE11" s="421"/>
      <c r="AF11" s="421"/>
      <c r="AG11" s="421"/>
    </row>
    <row r="12" spans="1:35" s="431" customFormat="1" ht="17.100000000000001" customHeight="1">
      <c r="A12" s="424" t="s">
        <v>261</v>
      </c>
      <c r="B12" s="425"/>
      <c r="C12" s="426"/>
      <c r="D12" s="427">
        <v>730344</v>
      </c>
      <c r="E12" s="427"/>
      <c r="F12" s="427">
        <v>1916040</v>
      </c>
      <c r="G12" s="427"/>
      <c r="H12" s="427">
        <v>151947</v>
      </c>
      <c r="I12" s="427"/>
      <c r="J12" s="427">
        <v>16361</v>
      </c>
      <c r="K12" s="427"/>
      <c r="L12" s="427">
        <v>-4000</v>
      </c>
      <c r="M12" s="427"/>
      <c r="N12" s="427">
        <v>82268</v>
      </c>
      <c r="O12" s="427"/>
      <c r="P12" s="427">
        <v>291713</v>
      </c>
      <c r="Q12" s="428"/>
      <c r="R12" s="427">
        <v>897421</v>
      </c>
      <c r="S12" s="428"/>
      <c r="T12" s="427">
        <v>-558</v>
      </c>
      <c r="U12" s="428"/>
      <c r="V12" s="427">
        <v>896863</v>
      </c>
      <c r="W12" s="428"/>
      <c r="X12" s="429">
        <f>SUM(D12:P12)+V12</f>
        <v>4081536</v>
      </c>
      <c r="Y12" s="428"/>
      <c r="Z12" s="427">
        <v>526</v>
      </c>
      <c r="AA12" s="428"/>
      <c r="AB12" s="427">
        <f>+Z12+X12</f>
        <v>4082062</v>
      </c>
      <c r="AC12" s="430"/>
    </row>
    <row r="13" spans="1:35" s="431" customFormat="1" ht="17.100000000000001" customHeight="1">
      <c r="A13" s="358" t="s">
        <v>160</v>
      </c>
      <c r="B13" s="425"/>
      <c r="C13" s="426"/>
      <c r="D13" s="427">
        <v>0</v>
      </c>
      <c r="E13" s="427"/>
      <c r="F13" s="427">
        <v>0</v>
      </c>
      <c r="G13" s="427"/>
      <c r="H13" s="427">
        <v>0</v>
      </c>
      <c r="I13" s="427"/>
      <c r="J13" s="427">
        <v>0</v>
      </c>
      <c r="K13" s="427"/>
      <c r="L13" s="427">
        <v>0</v>
      </c>
      <c r="M13" s="427"/>
      <c r="N13" s="427">
        <v>0</v>
      </c>
      <c r="O13" s="427"/>
      <c r="P13" s="427">
        <v>0</v>
      </c>
      <c r="Q13" s="432"/>
      <c r="R13" s="427">
        <v>0</v>
      </c>
      <c r="S13" s="427"/>
      <c r="T13" s="427">
        <v>0</v>
      </c>
      <c r="U13" s="428"/>
      <c r="V13" s="427">
        <f t="shared" ref="V13:V14" si="0">SUM(R13:T13)</f>
        <v>0</v>
      </c>
      <c r="W13" s="432"/>
      <c r="X13" s="429">
        <v>0</v>
      </c>
      <c r="Y13" s="428"/>
      <c r="Z13" s="427">
        <v>0</v>
      </c>
      <c r="AA13" s="428"/>
      <c r="AB13" s="427">
        <f>X13+Z13</f>
        <v>0</v>
      </c>
      <c r="AC13" s="430"/>
    </row>
    <row r="14" spans="1:35" s="431" customFormat="1" ht="17.100000000000001" customHeight="1">
      <c r="A14" s="358" t="s">
        <v>255</v>
      </c>
      <c r="B14" s="425"/>
      <c r="C14" s="426"/>
      <c r="D14" s="427">
        <v>0</v>
      </c>
      <c r="E14" s="427"/>
      <c r="F14" s="427">
        <v>0</v>
      </c>
      <c r="G14" s="427"/>
      <c r="H14" s="427">
        <v>0</v>
      </c>
      <c r="I14" s="427"/>
      <c r="J14" s="427">
        <v>0</v>
      </c>
      <c r="K14" s="427"/>
      <c r="L14" s="427">
        <v>0</v>
      </c>
      <c r="M14" s="427"/>
      <c r="N14" s="427">
        <v>0</v>
      </c>
      <c r="O14" s="427"/>
      <c r="P14" s="427">
        <f>PL_พันบาท6M!D53</f>
        <v>32644</v>
      </c>
      <c r="Q14" s="432"/>
      <c r="R14" s="427">
        <v>0</v>
      </c>
      <c r="S14" s="427"/>
      <c r="T14" s="427">
        <v>0</v>
      </c>
      <c r="U14" s="428"/>
      <c r="V14" s="427">
        <f t="shared" si="0"/>
        <v>0</v>
      </c>
      <c r="W14" s="432"/>
      <c r="X14" s="429">
        <f>SUM(D14:T14)</f>
        <v>32644</v>
      </c>
      <c r="Y14" s="428"/>
      <c r="Z14" s="427">
        <f>PL_พันบาท6M!D54</f>
        <v>-1</v>
      </c>
      <c r="AA14" s="428"/>
      <c r="AB14" s="427">
        <f>X14+Z14</f>
        <v>32643</v>
      </c>
      <c r="AC14" s="430"/>
    </row>
    <row r="15" spans="1:35" s="413" customFormat="1" ht="17.100000000000001" customHeight="1">
      <c r="A15" s="358" t="s">
        <v>258</v>
      </c>
      <c r="B15" s="425"/>
      <c r="C15" s="426"/>
      <c r="D15" s="427">
        <v>0</v>
      </c>
      <c r="E15" s="427"/>
      <c r="F15" s="427">
        <v>0</v>
      </c>
      <c r="G15" s="427"/>
      <c r="H15" s="427">
        <v>0</v>
      </c>
      <c r="I15" s="427"/>
      <c r="J15" s="427">
        <v>0</v>
      </c>
      <c r="K15" s="427"/>
      <c r="L15" s="427">
        <v>0</v>
      </c>
      <c r="M15" s="427"/>
      <c r="N15" s="427">
        <v>0</v>
      </c>
      <c r="O15" s="427"/>
      <c r="P15" s="427">
        <v>0</v>
      </c>
      <c r="Q15" s="433"/>
      <c r="R15" s="427">
        <v>2469</v>
      </c>
      <c r="S15" s="428"/>
      <c r="T15" s="427">
        <v>1031</v>
      </c>
      <c r="U15" s="428"/>
      <c r="V15" s="427">
        <f>SUM(R15:T15)</f>
        <v>3500</v>
      </c>
      <c r="W15" s="433"/>
      <c r="X15" s="429">
        <f>SUM(D15:T15)</f>
        <v>3500</v>
      </c>
      <c r="Y15" s="433"/>
      <c r="Z15" s="427">
        <v>0</v>
      </c>
      <c r="AA15" s="433"/>
      <c r="AB15" s="427">
        <f>X15+Z15</f>
        <v>3500</v>
      </c>
      <c r="AC15" s="434"/>
    </row>
    <row r="16" spans="1:35" s="436" customFormat="1" ht="17.100000000000001" customHeight="1" thickBot="1">
      <c r="A16" s="395" t="s">
        <v>279</v>
      </c>
      <c r="B16" s="425"/>
      <c r="C16" s="426"/>
      <c r="D16" s="435">
        <f>SUM(D12:D15)</f>
        <v>730344</v>
      </c>
      <c r="E16" s="398"/>
      <c r="F16" s="435">
        <f>SUM(F12:F15)</f>
        <v>1916040</v>
      </c>
      <c r="G16" s="398"/>
      <c r="H16" s="435">
        <f>SUM(H12:H15)</f>
        <v>151947</v>
      </c>
      <c r="I16" s="398"/>
      <c r="J16" s="435">
        <f>SUM(J12:J15)</f>
        <v>16361</v>
      </c>
      <c r="K16" s="398"/>
      <c r="L16" s="435">
        <f>SUM(L12:L15)</f>
        <v>-4000</v>
      </c>
      <c r="M16" s="398"/>
      <c r="N16" s="435">
        <f>SUM(N12:N15)</f>
        <v>82268</v>
      </c>
      <c r="O16" s="398"/>
      <c r="P16" s="435">
        <f>SUM(P12:P15)</f>
        <v>324357</v>
      </c>
      <c r="Q16" s="398"/>
      <c r="R16" s="435">
        <f>SUM(R12:R15)</f>
        <v>899890</v>
      </c>
      <c r="S16" s="398"/>
      <c r="T16" s="435">
        <f>SUM(T12:T15)</f>
        <v>473</v>
      </c>
      <c r="U16" s="398"/>
      <c r="V16" s="435">
        <f>SUM(V12:V15)</f>
        <v>900363</v>
      </c>
      <c r="W16" s="398"/>
      <c r="X16" s="435">
        <f>SUM(X12:X15)</f>
        <v>4117680</v>
      </c>
      <c r="Y16" s="398"/>
      <c r="Z16" s="435">
        <f>SUM(Z12:Z15)</f>
        <v>525</v>
      </c>
      <c r="AA16" s="398"/>
      <c r="AB16" s="435">
        <f>SUM(AB12:AB15)</f>
        <v>4118205</v>
      </c>
      <c r="AC16" s="434">
        <f>AB16-BS_พันบาท!D111</f>
        <v>0</v>
      </c>
    </row>
    <row r="17" spans="1:29" s="413" customFormat="1" ht="17.100000000000001" customHeight="1" thickTop="1">
      <c r="A17" s="437"/>
      <c r="B17" s="425"/>
      <c r="C17" s="438"/>
      <c r="D17" s="439"/>
      <c r="E17" s="440"/>
      <c r="F17" s="439"/>
      <c r="G17" s="439"/>
      <c r="H17" s="439"/>
      <c r="I17" s="439"/>
      <c r="J17" s="439"/>
      <c r="K17" s="439"/>
      <c r="L17" s="441"/>
      <c r="M17" s="439"/>
      <c r="N17" s="439"/>
      <c r="O17" s="440"/>
      <c r="P17" s="442"/>
      <c r="Q17" s="440"/>
      <c r="R17" s="440"/>
      <c r="S17" s="440"/>
      <c r="T17" s="440"/>
      <c r="U17" s="440"/>
      <c r="V17" s="440"/>
      <c r="W17" s="440"/>
      <c r="X17" s="443"/>
      <c r="Y17" s="444"/>
      <c r="Z17" s="442"/>
      <c r="AA17" s="444"/>
      <c r="AB17" s="443"/>
      <c r="AC17" s="445"/>
    </row>
    <row r="18" spans="1:29" s="413" customFormat="1" ht="17.100000000000001" customHeight="1">
      <c r="A18" s="395" t="s">
        <v>141</v>
      </c>
      <c r="B18" s="425"/>
      <c r="C18" s="426"/>
      <c r="D18" s="427">
        <v>730344</v>
      </c>
      <c r="E18" s="427"/>
      <c r="F18" s="427">
        <v>1916040</v>
      </c>
      <c r="G18" s="427"/>
      <c r="H18" s="427">
        <v>151947</v>
      </c>
      <c r="I18" s="427"/>
      <c r="J18" s="427">
        <v>16361</v>
      </c>
      <c r="K18" s="427"/>
      <c r="L18" s="427">
        <v>-4000</v>
      </c>
      <c r="M18" s="427"/>
      <c r="N18" s="427">
        <v>82268</v>
      </c>
      <c r="O18" s="427"/>
      <c r="P18" s="427">
        <v>420371</v>
      </c>
      <c r="Q18" s="428"/>
      <c r="R18" s="427">
        <v>1035887</v>
      </c>
      <c r="S18" s="428"/>
      <c r="T18" s="427">
        <v>-4481</v>
      </c>
      <c r="U18" s="428"/>
      <c r="V18" s="427">
        <v>1031406</v>
      </c>
      <c r="W18" s="428"/>
      <c r="X18" s="429">
        <v>4344737</v>
      </c>
      <c r="Y18" s="428"/>
      <c r="Z18" s="427">
        <v>532</v>
      </c>
      <c r="AA18" s="428"/>
      <c r="AB18" s="427">
        <v>4345269</v>
      </c>
      <c r="AC18" s="434"/>
    </row>
    <row r="19" spans="1:29" s="413" customFormat="1" ht="17.100000000000001" customHeight="1">
      <c r="A19" s="358" t="s">
        <v>160</v>
      </c>
      <c r="B19" s="446">
        <v>31</v>
      </c>
      <c r="C19" s="426"/>
      <c r="D19" s="427">
        <v>0</v>
      </c>
      <c r="E19" s="427"/>
      <c r="F19" s="427">
        <v>0</v>
      </c>
      <c r="G19" s="427"/>
      <c r="H19" s="427">
        <v>0</v>
      </c>
      <c r="I19" s="427"/>
      <c r="J19" s="427">
        <v>0</v>
      </c>
      <c r="K19" s="427"/>
      <c r="L19" s="427">
        <v>0</v>
      </c>
      <c r="M19" s="427"/>
      <c r="N19" s="427">
        <v>0</v>
      </c>
      <c r="O19" s="427"/>
      <c r="P19" s="427">
        <v>-21909</v>
      </c>
      <c r="Q19" s="428"/>
      <c r="R19" s="427">
        <v>0</v>
      </c>
      <c r="S19" s="428"/>
      <c r="T19" s="427">
        <v>0</v>
      </c>
      <c r="U19" s="428"/>
      <c r="V19" s="427">
        <v>0</v>
      </c>
      <c r="W19" s="428"/>
      <c r="X19" s="429">
        <v>-21909</v>
      </c>
      <c r="Y19" s="428"/>
      <c r="Z19" s="427">
        <v>0</v>
      </c>
      <c r="AA19" s="428"/>
      <c r="AB19" s="427">
        <v>-21909</v>
      </c>
      <c r="AC19" s="434"/>
    </row>
    <row r="20" spans="1:29" s="413" customFormat="1" ht="17.100000000000001" customHeight="1">
      <c r="A20" s="358" t="s">
        <v>255</v>
      </c>
      <c r="B20" s="425"/>
      <c r="C20" s="426"/>
      <c r="D20" s="427">
        <v>0</v>
      </c>
      <c r="E20" s="427"/>
      <c r="F20" s="427">
        <v>0</v>
      </c>
      <c r="G20" s="427"/>
      <c r="H20" s="427">
        <v>0</v>
      </c>
      <c r="I20" s="427"/>
      <c r="J20" s="427">
        <v>0</v>
      </c>
      <c r="K20" s="427"/>
      <c r="L20" s="427">
        <v>0</v>
      </c>
      <c r="M20" s="427"/>
      <c r="N20" s="427">
        <v>0</v>
      </c>
      <c r="O20" s="427"/>
      <c r="P20" s="427">
        <v>-103929</v>
      </c>
      <c r="Q20" s="432"/>
      <c r="R20" s="427">
        <v>0</v>
      </c>
      <c r="S20" s="427"/>
      <c r="T20" s="427">
        <v>0</v>
      </c>
      <c r="U20" s="428"/>
      <c r="V20" s="427">
        <v>0</v>
      </c>
      <c r="W20" s="432"/>
      <c r="X20" s="427">
        <v>-103929</v>
      </c>
      <c r="Y20" s="428"/>
      <c r="Z20" s="427">
        <v>-6</v>
      </c>
      <c r="AA20" s="428"/>
      <c r="AB20" s="427">
        <v>-103935</v>
      </c>
      <c r="AC20" s="434"/>
    </row>
    <row r="21" spans="1:29" s="413" customFormat="1" ht="17.100000000000001" customHeight="1">
      <c r="A21" s="358" t="s">
        <v>258</v>
      </c>
      <c r="B21" s="438"/>
      <c r="C21" s="426"/>
      <c r="D21" s="427">
        <v>0</v>
      </c>
      <c r="E21" s="427"/>
      <c r="F21" s="427">
        <v>0</v>
      </c>
      <c r="G21" s="427"/>
      <c r="H21" s="427">
        <v>0</v>
      </c>
      <c r="I21" s="427"/>
      <c r="J21" s="427">
        <v>0</v>
      </c>
      <c r="K21" s="427"/>
      <c r="L21" s="427">
        <v>0</v>
      </c>
      <c r="M21" s="427"/>
      <c r="N21" s="427">
        <v>0</v>
      </c>
      <c r="O21" s="427"/>
      <c r="P21" s="427">
        <v>0</v>
      </c>
      <c r="Q21" s="433"/>
      <c r="R21" s="427">
        <v>17391</v>
      </c>
      <c r="S21" s="428"/>
      <c r="T21" s="427">
        <v>2796</v>
      </c>
      <c r="U21" s="428"/>
      <c r="V21" s="427">
        <v>20187</v>
      </c>
      <c r="W21" s="433"/>
      <c r="X21" s="429">
        <v>20187</v>
      </c>
      <c r="Y21" s="433"/>
      <c r="Z21" s="427">
        <v>0</v>
      </c>
      <c r="AA21" s="433"/>
      <c r="AB21" s="427">
        <v>20187</v>
      </c>
      <c r="AC21" s="434"/>
    </row>
    <row r="22" spans="1:29" s="413" customFormat="1" ht="17.100000000000001" customHeight="1" thickBot="1">
      <c r="A22" s="395" t="s">
        <v>280</v>
      </c>
      <c r="B22" s="438"/>
      <c r="C22" s="426"/>
      <c r="D22" s="435">
        <f>SUM(D18:D21)</f>
        <v>730344</v>
      </c>
      <c r="E22" s="398"/>
      <c r="F22" s="435">
        <f>SUM(F18:F21)</f>
        <v>1916040</v>
      </c>
      <c r="G22" s="398"/>
      <c r="H22" s="435">
        <f>SUM(H18:H21)</f>
        <v>151947</v>
      </c>
      <c r="I22" s="398"/>
      <c r="J22" s="435">
        <f>SUM(J18:J21)</f>
        <v>16361</v>
      </c>
      <c r="K22" s="398"/>
      <c r="L22" s="435">
        <f>SUM(L18:L21)</f>
        <v>-4000</v>
      </c>
      <c r="M22" s="398"/>
      <c r="N22" s="435">
        <f>SUM(N18:N21)</f>
        <v>82268</v>
      </c>
      <c r="O22" s="398"/>
      <c r="P22" s="435">
        <f>SUM(P18:P21)</f>
        <v>294533</v>
      </c>
      <c r="Q22" s="398"/>
      <c r="R22" s="435">
        <f>SUM(R18:R21)</f>
        <v>1053278</v>
      </c>
      <c r="S22" s="398"/>
      <c r="T22" s="435">
        <f>SUM(T18:T21)</f>
        <v>-1685</v>
      </c>
      <c r="U22" s="398"/>
      <c r="V22" s="435">
        <f>SUM(V18:V21)</f>
        <v>1051593</v>
      </c>
      <c r="W22" s="398"/>
      <c r="X22" s="435">
        <f>SUM(X18:X21)</f>
        <v>4239086</v>
      </c>
      <c r="Y22" s="398"/>
      <c r="Z22" s="435">
        <f>SUM(Z18:Z21)</f>
        <v>526</v>
      </c>
      <c r="AA22" s="398"/>
      <c r="AB22" s="435">
        <f>SUM(AB18:AB21)</f>
        <v>4239612</v>
      </c>
      <c r="AC22" s="434"/>
    </row>
    <row r="23" spans="1:29" s="413" customFormat="1" ht="12.6" customHeight="1" thickTop="1">
      <c r="A23" s="431"/>
      <c r="B23" s="438"/>
      <c r="C23" s="426"/>
      <c r="D23" s="447"/>
      <c r="E23" s="448"/>
      <c r="F23" s="447"/>
      <c r="G23" s="448"/>
      <c r="H23" s="447"/>
      <c r="I23" s="448"/>
      <c r="J23" s="447"/>
      <c r="K23" s="448"/>
      <c r="L23" s="447"/>
      <c r="M23" s="448"/>
      <c r="N23" s="447"/>
      <c r="O23" s="448"/>
      <c r="P23" s="447"/>
      <c r="Q23" s="448"/>
      <c r="R23" s="447"/>
      <c r="S23" s="449"/>
      <c r="T23" s="447"/>
      <c r="U23" s="449"/>
      <c r="V23" s="447"/>
      <c r="W23" s="448"/>
      <c r="X23" s="447"/>
      <c r="Y23" s="448"/>
      <c r="Z23" s="447"/>
      <c r="AA23" s="448"/>
      <c r="AB23" s="447"/>
      <c r="AC23" s="434"/>
    </row>
    <row r="24" spans="1:29" s="300" customFormat="1" ht="24" customHeight="1">
      <c r="B24" s="450"/>
      <c r="C24" s="353"/>
      <c r="D24" s="353"/>
      <c r="E24" s="353"/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400"/>
      <c r="S24" s="399"/>
      <c r="T24" s="399"/>
      <c r="U24" s="399"/>
      <c r="V24" s="399"/>
      <c r="W24" s="399"/>
      <c r="X24" s="399"/>
      <c r="Y24" s="399"/>
      <c r="Z24" s="354"/>
      <c r="AA24" s="354"/>
      <c r="AB24" s="354"/>
      <c r="AC24" s="354"/>
    </row>
    <row r="26" spans="1:29">
      <c r="P26" s="351">
        <f>P16-BS_พันบาท!D107</f>
        <v>0</v>
      </c>
      <c r="V26" s="351">
        <f>V16-BS_พันบาท!D108</f>
        <v>0</v>
      </c>
      <c r="X26" s="351">
        <f>X16-BS_พันบาท!D109</f>
        <v>0</v>
      </c>
    </row>
    <row r="88" spans="10:10">
      <c r="J88" s="401"/>
    </row>
  </sheetData>
  <mergeCells count="16">
    <mergeCell ref="AB10:AB11"/>
    <mergeCell ref="D9:AB9"/>
    <mergeCell ref="N10:P10"/>
    <mergeCell ref="R10:V10"/>
    <mergeCell ref="D10:D11"/>
    <mergeCell ref="F10:F11"/>
    <mergeCell ref="H10:H11"/>
    <mergeCell ref="J10:J11"/>
    <mergeCell ref="L10:L11"/>
    <mergeCell ref="X10:X11"/>
    <mergeCell ref="Z10:Z11"/>
    <mergeCell ref="A3:AB3"/>
    <mergeCell ref="A4:AB4"/>
    <mergeCell ref="A5:AB5"/>
    <mergeCell ref="A6:AB6"/>
    <mergeCell ref="A7:AB7"/>
  </mergeCells>
  <printOptions horizontalCentered="1"/>
  <pageMargins left="0.47244094488188981" right="0.31496062992125984" top="0.82677165354330717" bottom="0.78740157480314965" header="0.51181102362204722" footer="0.78740157480314965"/>
  <pageSetup paperSize="9" scale="92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9"/>
  <sheetViews>
    <sheetView view="pageBreakPreview" topLeftCell="A6" zoomScale="80" zoomScaleNormal="100" zoomScaleSheetLayoutView="80" workbookViewId="0">
      <selection activeCell="L16" sqref="L16"/>
    </sheetView>
  </sheetViews>
  <sheetFormatPr defaultColWidth="10.88671875" defaultRowHeight="19.8"/>
  <cols>
    <col min="1" max="1" width="32.44140625" style="349" customWidth="1"/>
    <col min="2" max="2" width="9.88671875" style="350" customWidth="1"/>
    <col min="3" max="3" width="0.88671875" style="350" customWidth="1"/>
    <col min="4" max="4" width="9.88671875" style="350" customWidth="1"/>
    <col min="5" max="5" width="1.44140625" style="350" customWidth="1"/>
    <col min="6" max="6" width="9.88671875" style="351" customWidth="1"/>
    <col min="7" max="7" width="1.44140625" style="351" customWidth="1"/>
    <col min="8" max="8" width="9.88671875" style="351" customWidth="1"/>
    <col min="9" max="9" width="1.44140625" style="351" customWidth="1"/>
    <col min="10" max="10" width="9.88671875" style="351" customWidth="1"/>
    <col min="11" max="11" width="1.44140625" style="351" customWidth="1"/>
    <col min="12" max="12" width="9.88671875" style="351" customWidth="1"/>
    <col min="13" max="13" width="1.44140625" style="351" customWidth="1"/>
    <col min="14" max="14" width="9.88671875" style="351" customWidth="1"/>
    <col min="15" max="15" width="1.44140625" style="351" customWidth="1"/>
    <col min="16" max="16" width="12.109375" style="402" customWidth="1"/>
    <col min="17" max="17" width="0.88671875" style="351" customWidth="1"/>
    <col min="18" max="18" width="9.88671875" style="351" customWidth="1"/>
    <col min="19" max="19" width="16.88671875" style="352" customWidth="1"/>
    <col min="20" max="20" width="0.88671875" style="349" customWidth="1"/>
    <col min="21" max="21" width="12.88671875" style="349" customWidth="1"/>
    <col min="22" max="22" width="10.88671875" style="349"/>
    <col min="23" max="23" width="14.109375" style="349" customWidth="1"/>
    <col min="24" max="259" width="10.88671875" style="349"/>
    <col min="260" max="260" width="31.109375" style="349" customWidth="1"/>
    <col min="261" max="261" width="7.88671875" style="349" customWidth="1"/>
    <col min="262" max="262" width="1.88671875" style="349" customWidth="1"/>
    <col min="263" max="263" width="14.88671875" style="349" customWidth="1"/>
    <col min="264" max="264" width="1.88671875" style="349" customWidth="1"/>
    <col min="265" max="265" width="15.109375" style="349" customWidth="1"/>
    <col min="266" max="266" width="1.88671875" style="349" customWidth="1"/>
    <col min="267" max="267" width="14.88671875" style="349" customWidth="1"/>
    <col min="268" max="268" width="1.88671875" style="349" customWidth="1"/>
    <col min="269" max="269" width="13.109375" style="349" customWidth="1"/>
    <col min="270" max="270" width="1.88671875" style="349" customWidth="1"/>
    <col min="271" max="271" width="13.88671875" style="349" customWidth="1"/>
    <col min="272" max="272" width="1.88671875" style="349" customWidth="1"/>
    <col min="273" max="273" width="14.88671875" style="349" customWidth="1"/>
    <col min="274" max="274" width="1.88671875" style="349" customWidth="1"/>
    <col min="275" max="275" width="16.88671875" style="349" customWidth="1"/>
    <col min="276" max="276" width="0.88671875" style="349" customWidth="1"/>
    <col min="277" max="277" width="11.88671875" style="349" customWidth="1"/>
    <col min="278" max="515" width="10.88671875" style="349"/>
    <col min="516" max="516" width="31.109375" style="349" customWidth="1"/>
    <col min="517" max="517" width="7.88671875" style="349" customWidth="1"/>
    <col min="518" max="518" width="1.88671875" style="349" customWidth="1"/>
    <col min="519" max="519" width="14.88671875" style="349" customWidth="1"/>
    <col min="520" max="520" width="1.88671875" style="349" customWidth="1"/>
    <col min="521" max="521" width="15.109375" style="349" customWidth="1"/>
    <col min="522" max="522" width="1.88671875" style="349" customWidth="1"/>
    <col min="523" max="523" width="14.88671875" style="349" customWidth="1"/>
    <col min="524" max="524" width="1.88671875" style="349" customWidth="1"/>
    <col min="525" max="525" width="13.109375" style="349" customWidth="1"/>
    <col min="526" max="526" width="1.88671875" style="349" customWidth="1"/>
    <col min="527" max="527" width="13.88671875" style="349" customWidth="1"/>
    <col min="528" max="528" width="1.88671875" style="349" customWidth="1"/>
    <col min="529" max="529" width="14.88671875" style="349" customWidth="1"/>
    <col min="530" max="530" width="1.88671875" style="349" customWidth="1"/>
    <col min="531" max="531" width="16.88671875" style="349" customWidth="1"/>
    <col min="532" max="532" width="0.88671875" style="349" customWidth="1"/>
    <col min="533" max="533" width="11.88671875" style="349" customWidth="1"/>
    <col min="534" max="771" width="10.88671875" style="349"/>
    <col min="772" max="772" width="31.109375" style="349" customWidth="1"/>
    <col min="773" max="773" width="7.88671875" style="349" customWidth="1"/>
    <col min="774" max="774" width="1.88671875" style="349" customWidth="1"/>
    <col min="775" max="775" width="14.88671875" style="349" customWidth="1"/>
    <col min="776" max="776" width="1.88671875" style="349" customWidth="1"/>
    <col min="777" max="777" width="15.109375" style="349" customWidth="1"/>
    <col min="778" max="778" width="1.88671875" style="349" customWidth="1"/>
    <col min="779" max="779" width="14.88671875" style="349" customWidth="1"/>
    <col min="780" max="780" width="1.88671875" style="349" customWidth="1"/>
    <col min="781" max="781" width="13.109375" style="349" customWidth="1"/>
    <col min="782" max="782" width="1.88671875" style="349" customWidth="1"/>
    <col min="783" max="783" width="13.88671875" style="349" customWidth="1"/>
    <col min="784" max="784" width="1.88671875" style="349" customWidth="1"/>
    <col min="785" max="785" width="14.88671875" style="349" customWidth="1"/>
    <col min="786" max="786" width="1.88671875" style="349" customWidth="1"/>
    <col min="787" max="787" width="16.88671875" style="349" customWidth="1"/>
    <col min="788" max="788" width="0.88671875" style="349" customWidth="1"/>
    <col min="789" max="789" width="11.88671875" style="349" customWidth="1"/>
    <col min="790" max="1027" width="10.88671875" style="349"/>
    <col min="1028" max="1028" width="31.109375" style="349" customWidth="1"/>
    <col min="1029" max="1029" width="7.88671875" style="349" customWidth="1"/>
    <col min="1030" max="1030" width="1.88671875" style="349" customWidth="1"/>
    <col min="1031" max="1031" width="14.88671875" style="349" customWidth="1"/>
    <col min="1032" max="1032" width="1.88671875" style="349" customWidth="1"/>
    <col min="1033" max="1033" width="15.109375" style="349" customWidth="1"/>
    <col min="1034" max="1034" width="1.88671875" style="349" customWidth="1"/>
    <col min="1035" max="1035" width="14.88671875" style="349" customWidth="1"/>
    <col min="1036" max="1036" width="1.88671875" style="349" customWidth="1"/>
    <col min="1037" max="1037" width="13.109375" style="349" customWidth="1"/>
    <col min="1038" max="1038" width="1.88671875" style="349" customWidth="1"/>
    <col min="1039" max="1039" width="13.88671875" style="349" customWidth="1"/>
    <col min="1040" max="1040" width="1.88671875" style="349" customWidth="1"/>
    <col min="1041" max="1041" width="14.88671875" style="349" customWidth="1"/>
    <col min="1042" max="1042" width="1.88671875" style="349" customWidth="1"/>
    <col min="1043" max="1043" width="16.88671875" style="349" customWidth="1"/>
    <col min="1044" max="1044" width="0.88671875" style="349" customWidth="1"/>
    <col min="1045" max="1045" width="11.88671875" style="349" customWidth="1"/>
    <col min="1046" max="1283" width="10.88671875" style="349"/>
    <col min="1284" max="1284" width="31.109375" style="349" customWidth="1"/>
    <col min="1285" max="1285" width="7.88671875" style="349" customWidth="1"/>
    <col min="1286" max="1286" width="1.88671875" style="349" customWidth="1"/>
    <col min="1287" max="1287" width="14.88671875" style="349" customWidth="1"/>
    <col min="1288" max="1288" width="1.88671875" style="349" customWidth="1"/>
    <col min="1289" max="1289" width="15.109375" style="349" customWidth="1"/>
    <col min="1290" max="1290" width="1.88671875" style="349" customWidth="1"/>
    <col min="1291" max="1291" width="14.88671875" style="349" customWidth="1"/>
    <col min="1292" max="1292" width="1.88671875" style="349" customWidth="1"/>
    <col min="1293" max="1293" width="13.109375" style="349" customWidth="1"/>
    <col min="1294" max="1294" width="1.88671875" style="349" customWidth="1"/>
    <col min="1295" max="1295" width="13.88671875" style="349" customWidth="1"/>
    <col min="1296" max="1296" width="1.88671875" style="349" customWidth="1"/>
    <col min="1297" max="1297" width="14.88671875" style="349" customWidth="1"/>
    <col min="1298" max="1298" width="1.88671875" style="349" customWidth="1"/>
    <col min="1299" max="1299" width="16.88671875" style="349" customWidth="1"/>
    <col min="1300" max="1300" width="0.88671875" style="349" customWidth="1"/>
    <col min="1301" max="1301" width="11.88671875" style="349" customWidth="1"/>
    <col min="1302" max="1539" width="10.88671875" style="349"/>
    <col min="1540" max="1540" width="31.109375" style="349" customWidth="1"/>
    <col min="1541" max="1541" width="7.88671875" style="349" customWidth="1"/>
    <col min="1542" max="1542" width="1.88671875" style="349" customWidth="1"/>
    <col min="1543" max="1543" width="14.88671875" style="349" customWidth="1"/>
    <col min="1544" max="1544" width="1.88671875" style="349" customWidth="1"/>
    <col min="1545" max="1545" width="15.109375" style="349" customWidth="1"/>
    <col min="1546" max="1546" width="1.88671875" style="349" customWidth="1"/>
    <col min="1547" max="1547" width="14.88671875" style="349" customWidth="1"/>
    <col min="1548" max="1548" width="1.88671875" style="349" customWidth="1"/>
    <col min="1549" max="1549" width="13.109375" style="349" customWidth="1"/>
    <col min="1550" max="1550" width="1.88671875" style="349" customWidth="1"/>
    <col min="1551" max="1551" width="13.88671875" style="349" customWidth="1"/>
    <col min="1552" max="1552" width="1.88671875" style="349" customWidth="1"/>
    <col min="1553" max="1553" width="14.88671875" style="349" customWidth="1"/>
    <col min="1554" max="1554" width="1.88671875" style="349" customWidth="1"/>
    <col min="1555" max="1555" width="16.88671875" style="349" customWidth="1"/>
    <col min="1556" max="1556" width="0.88671875" style="349" customWidth="1"/>
    <col min="1557" max="1557" width="11.88671875" style="349" customWidth="1"/>
    <col min="1558" max="1795" width="10.88671875" style="349"/>
    <col min="1796" max="1796" width="31.109375" style="349" customWidth="1"/>
    <col min="1797" max="1797" width="7.88671875" style="349" customWidth="1"/>
    <col min="1798" max="1798" width="1.88671875" style="349" customWidth="1"/>
    <col min="1799" max="1799" width="14.88671875" style="349" customWidth="1"/>
    <col min="1800" max="1800" width="1.88671875" style="349" customWidth="1"/>
    <col min="1801" max="1801" width="15.109375" style="349" customWidth="1"/>
    <col min="1802" max="1802" width="1.88671875" style="349" customWidth="1"/>
    <col min="1803" max="1803" width="14.88671875" style="349" customWidth="1"/>
    <col min="1804" max="1804" width="1.88671875" style="349" customWidth="1"/>
    <col min="1805" max="1805" width="13.109375" style="349" customWidth="1"/>
    <col min="1806" max="1806" width="1.88671875" style="349" customWidth="1"/>
    <col min="1807" max="1807" width="13.88671875" style="349" customWidth="1"/>
    <col min="1808" max="1808" width="1.88671875" style="349" customWidth="1"/>
    <col min="1809" max="1809" width="14.88671875" style="349" customWidth="1"/>
    <col min="1810" max="1810" width="1.88671875" style="349" customWidth="1"/>
    <col min="1811" max="1811" width="16.88671875" style="349" customWidth="1"/>
    <col min="1812" max="1812" width="0.88671875" style="349" customWidth="1"/>
    <col min="1813" max="1813" width="11.88671875" style="349" customWidth="1"/>
    <col min="1814" max="2051" width="10.88671875" style="349"/>
    <col min="2052" max="2052" width="31.109375" style="349" customWidth="1"/>
    <col min="2053" max="2053" width="7.88671875" style="349" customWidth="1"/>
    <col min="2054" max="2054" width="1.88671875" style="349" customWidth="1"/>
    <col min="2055" max="2055" width="14.88671875" style="349" customWidth="1"/>
    <col min="2056" max="2056" width="1.88671875" style="349" customWidth="1"/>
    <col min="2057" max="2057" width="15.109375" style="349" customWidth="1"/>
    <col min="2058" max="2058" width="1.88671875" style="349" customWidth="1"/>
    <col min="2059" max="2059" width="14.88671875" style="349" customWidth="1"/>
    <col min="2060" max="2060" width="1.88671875" style="349" customWidth="1"/>
    <col min="2061" max="2061" width="13.109375" style="349" customWidth="1"/>
    <col min="2062" max="2062" width="1.88671875" style="349" customWidth="1"/>
    <col min="2063" max="2063" width="13.88671875" style="349" customWidth="1"/>
    <col min="2064" max="2064" width="1.88671875" style="349" customWidth="1"/>
    <col min="2065" max="2065" width="14.88671875" style="349" customWidth="1"/>
    <col min="2066" max="2066" width="1.88671875" style="349" customWidth="1"/>
    <col min="2067" max="2067" width="16.88671875" style="349" customWidth="1"/>
    <col min="2068" max="2068" width="0.88671875" style="349" customWidth="1"/>
    <col min="2069" max="2069" width="11.88671875" style="349" customWidth="1"/>
    <col min="2070" max="2307" width="10.88671875" style="349"/>
    <col min="2308" max="2308" width="31.109375" style="349" customWidth="1"/>
    <col min="2309" max="2309" width="7.88671875" style="349" customWidth="1"/>
    <col min="2310" max="2310" width="1.88671875" style="349" customWidth="1"/>
    <col min="2311" max="2311" width="14.88671875" style="349" customWidth="1"/>
    <col min="2312" max="2312" width="1.88671875" style="349" customWidth="1"/>
    <col min="2313" max="2313" width="15.109375" style="349" customWidth="1"/>
    <col min="2314" max="2314" width="1.88671875" style="349" customWidth="1"/>
    <col min="2315" max="2315" width="14.88671875" style="349" customWidth="1"/>
    <col min="2316" max="2316" width="1.88671875" style="349" customWidth="1"/>
    <col min="2317" max="2317" width="13.109375" style="349" customWidth="1"/>
    <col min="2318" max="2318" width="1.88671875" style="349" customWidth="1"/>
    <col min="2319" max="2319" width="13.88671875" style="349" customWidth="1"/>
    <col min="2320" max="2320" width="1.88671875" style="349" customWidth="1"/>
    <col min="2321" max="2321" width="14.88671875" style="349" customWidth="1"/>
    <col min="2322" max="2322" width="1.88671875" style="349" customWidth="1"/>
    <col min="2323" max="2323" width="16.88671875" style="349" customWidth="1"/>
    <col min="2324" max="2324" width="0.88671875" style="349" customWidth="1"/>
    <col min="2325" max="2325" width="11.88671875" style="349" customWidth="1"/>
    <col min="2326" max="2563" width="10.88671875" style="349"/>
    <col min="2564" max="2564" width="31.109375" style="349" customWidth="1"/>
    <col min="2565" max="2565" width="7.88671875" style="349" customWidth="1"/>
    <col min="2566" max="2566" width="1.88671875" style="349" customWidth="1"/>
    <col min="2567" max="2567" width="14.88671875" style="349" customWidth="1"/>
    <col min="2568" max="2568" width="1.88671875" style="349" customWidth="1"/>
    <col min="2569" max="2569" width="15.109375" style="349" customWidth="1"/>
    <col min="2570" max="2570" width="1.88671875" style="349" customWidth="1"/>
    <col min="2571" max="2571" width="14.88671875" style="349" customWidth="1"/>
    <col min="2572" max="2572" width="1.88671875" style="349" customWidth="1"/>
    <col min="2573" max="2573" width="13.109375" style="349" customWidth="1"/>
    <col min="2574" max="2574" width="1.88671875" style="349" customWidth="1"/>
    <col min="2575" max="2575" width="13.88671875" style="349" customWidth="1"/>
    <col min="2576" max="2576" width="1.88671875" style="349" customWidth="1"/>
    <col min="2577" max="2577" width="14.88671875" style="349" customWidth="1"/>
    <col min="2578" max="2578" width="1.88671875" style="349" customWidth="1"/>
    <col min="2579" max="2579" width="16.88671875" style="349" customWidth="1"/>
    <col min="2580" max="2580" width="0.88671875" style="349" customWidth="1"/>
    <col min="2581" max="2581" width="11.88671875" style="349" customWidth="1"/>
    <col min="2582" max="2819" width="10.88671875" style="349"/>
    <col min="2820" max="2820" width="31.109375" style="349" customWidth="1"/>
    <col min="2821" max="2821" width="7.88671875" style="349" customWidth="1"/>
    <col min="2822" max="2822" width="1.88671875" style="349" customWidth="1"/>
    <col min="2823" max="2823" width="14.88671875" style="349" customWidth="1"/>
    <col min="2824" max="2824" width="1.88671875" style="349" customWidth="1"/>
    <col min="2825" max="2825" width="15.109375" style="349" customWidth="1"/>
    <col min="2826" max="2826" width="1.88671875" style="349" customWidth="1"/>
    <col min="2827" max="2827" width="14.88671875" style="349" customWidth="1"/>
    <col min="2828" max="2828" width="1.88671875" style="349" customWidth="1"/>
    <col min="2829" max="2829" width="13.109375" style="349" customWidth="1"/>
    <col min="2830" max="2830" width="1.88671875" style="349" customWidth="1"/>
    <col min="2831" max="2831" width="13.88671875" style="349" customWidth="1"/>
    <col min="2832" max="2832" width="1.88671875" style="349" customWidth="1"/>
    <col min="2833" max="2833" width="14.88671875" style="349" customWidth="1"/>
    <col min="2834" max="2834" width="1.88671875" style="349" customWidth="1"/>
    <col min="2835" max="2835" width="16.88671875" style="349" customWidth="1"/>
    <col min="2836" max="2836" width="0.88671875" style="349" customWidth="1"/>
    <col min="2837" max="2837" width="11.88671875" style="349" customWidth="1"/>
    <col min="2838" max="3075" width="10.88671875" style="349"/>
    <col min="3076" max="3076" width="31.109375" style="349" customWidth="1"/>
    <col min="3077" max="3077" width="7.88671875" style="349" customWidth="1"/>
    <col min="3078" max="3078" width="1.88671875" style="349" customWidth="1"/>
    <col min="3079" max="3079" width="14.88671875" style="349" customWidth="1"/>
    <col min="3080" max="3080" width="1.88671875" style="349" customWidth="1"/>
    <col min="3081" max="3081" width="15.109375" style="349" customWidth="1"/>
    <col min="3082" max="3082" width="1.88671875" style="349" customWidth="1"/>
    <col min="3083" max="3083" width="14.88671875" style="349" customWidth="1"/>
    <col min="3084" max="3084" width="1.88671875" style="349" customWidth="1"/>
    <col min="3085" max="3085" width="13.109375" style="349" customWidth="1"/>
    <col min="3086" max="3086" width="1.88671875" style="349" customWidth="1"/>
    <col min="3087" max="3087" width="13.88671875" style="349" customWidth="1"/>
    <col min="3088" max="3088" width="1.88671875" style="349" customWidth="1"/>
    <col min="3089" max="3089" width="14.88671875" style="349" customWidth="1"/>
    <col min="3090" max="3090" width="1.88671875" style="349" customWidth="1"/>
    <col min="3091" max="3091" width="16.88671875" style="349" customWidth="1"/>
    <col min="3092" max="3092" width="0.88671875" style="349" customWidth="1"/>
    <col min="3093" max="3093" width="11.88671875" style="349" customWidth="1"/>
    <col min="3094" max="3331" width="10.88671875" style="349"/>
    <col min="3332" max="3332" width="31.109375" style="349" customWidth="1"/>
    <col min="3333" max="3333" width="7.88671875" style="349" customWidth="1"/>
    <col min="3334" max="3334" width="1.88671875" style="349" customWidth="1"/>
    <col min="3335" max="3335" width="14.88671875" style="349" customWidth="1"/>
    <col min="3336" max="3336" width="1.88671875" style="349" customWidth="1"/>
    <col min="3337" max="3337" width="15.109375" style="349" customWidth="1"/>
    <col min="3338" max="3338" width="1.88671875" style="349" customWidth="1"/>
    <col min="3339" max="3339" width="14.88671875" style="349" customWidth="1"/>
    <col min="3340" max="3340" width="1.88671875" style="349" customWidth="1"/>
    <col min="3341" max="3341" width="13.109375" style="349" customWidth="1"/>
    <col min="3342" max="3342" width="1.88671875" style="349" customWidth="1"/>
    <col min="3343" max="3343" width="13.88671875" style="349" customWidth="1"/>
    <col min="3344" max="3344" width="1.88671875" style="349" customWidth="1"/>
    <col min="3345" max="3345" width="14.88671875" style="349" customWidth="1"/>
    <col min="3346" max="3346" width="1.88671875" style="349" customWidth="1"/>
    <col min="3347" max="3347" width="16.88671875" style="349" customWidth="1"/>
    <col min="3348" max="3348" width="0.88671875" style="349" customWidth="1"/>
    <col min="3349" max="3349" width="11.88671875" style="349" customWidth="1"/>
    <col min="3350" max="3587" width="10.88671875" style="349"/>
    <col min="3588" max="3588" width="31.109375" style="349" customWidth="1"/>
    <col min="3589" max="3589" width="7.88671875" style="349" customWidth="1"/>
    <col min="3590" max="3590" width="1.88671875" style="349" customWidth="1"/>
    <col min="3591" max="3591" width="14.88671875" style="349" customWidth="1"/>
    <col min="3592" max="3592" width="1.88671875" style="349" customWidth="1"/>
    <col min="3593" max="3593" width="15.109375" style="349" customWidth="1"/>
    <col min="3594" max="3594" width="1.88671875" style="349" customWidth="1"/>
    <col min="3595" max="3595" width="14.88671875" style="349" customWidth="1"/>
    <col min="3596" max="3596" width="1.88671875" style="349" customWidth="1"/>
    <col min="3597" max="3597" width="13.109375" style="349" customWidth="1"/>
    <col min="3598" max="3598" width="1.88671875" style="349" customWidth="1"/>
    <col min="3599" max="3599" width="13.88671875" style="349" customWidth="1"/>
    <col min="3600" max="3600" width="1.88671875" style="349" customWidth="1"/>
    <col min="3601" max="3601" width="14.88671875" style="349" customWidth="1"/>
    <col min="3602" max="3602" width="1.88671875" style="349" customWidth="1"/>
    <col min="3603" max="3603" width="16.88671875" style="349" customWidth="1"/>
    <col min="3604" max="3604" width="0.88671875" style="349" customWidth="1"/>
    <col min="3605" max="3605" width="11.88671875" style="349" customWidth="1"/>
    <col min="3606" max="3843" width="10.88671875" style="349"/>
    <col min="3844" max="3844" width="31.109375" style="349" customWidth="1"/>
    <col min="3845" max="3845" width="7.88671875" style="349" customWidth="1"/>
    <col min="3846" max="3846" width="1.88671875" style="349" customWidth="1"/>
    <col min="3847" max="3847" width="14.88671875" style="349" customWidth="1"/>
    <col min="3848" max="3848" width="1.88671875" style="349" customWidth="1"/>
    <col min="3849" max="3849" width="15.109375" style="349" customWidth="1"/>
    <col min="3850" max="3850" width="1.88671875" style="349" customWidth="1"/>
    <col min="3851" max="3851" width="14.88671875" style="349" customWidth="1"/>
    <col min="3852" max="3852" width="1.88671875" style="349" customWidth="1"/>
    <col min="3853" max="3853" width="13.109375" style="349" customWidth="1"/>
    <col min="3854" max="3854" width="1.88671875" style="349" customWidth="1"/>
    <col min="3855" max="3855" width="13.88671875" style="349" customWidth="1"/>
    <col min="3856" max="3856" width="1.88671875" style="349" customWidth="1"/>
    <col min="3857" max="3857" width="14.88671875" style="349" customWidth="1"/>
    <col min="3858" max="3858" width="1.88671875" style="349" customWidth="1"/>
    <col min="3859" max="3859" width="16.88671875" style="349" customWidth="1"/>
    <col min="3860" max="3860" width="0.88671875" style="349" customWidth="1"/>
    <col min="3861" max="3861" width="11.88671875" style="349" customWidth="1"/>
    <col min="3862" max="4099" width="10.88671875" style="349"/>
    <col min="4100" max="4100" width="31.109375" style="349" customWidth="1"/>
    <col min="4101" max="4101" width="7.88671875" style="349" customWidth="1"/>
    <col min="4102" max="4102" width="1.88671875" style="349" customWidth="1"/>
    <col min="4103" max="4103" width="14.88671875" style="349" customWidth="1"/>
    <col min="4104" max="4104" width="1.88671875" style="349" customWidth="1"/>
    <col min="4105" max="4105" width="15.109375" style="349" customWidth="1"/>
    <col min="4106" max="4106" width="1.88671875" style="349" customWidth="1"/>
    <col min="4107" max="4107" width="14.88671875" style="349" customWidth="1"/>
    <col min="4108" max="4108" width="1.88671875" style="349" customWidth="1"/>
    <col min="4109" max="4109" width="13.109375" style="349" customWidth="1"/>
    <col min="4110" max="4110" width="1.88671875" style="349" customWidth="1"/>
    <col min="4111" max="4111" width="13.88671875" style="349" customWidth="1"/>
    <col min="4112" max="4112" width="1.88671875" style="349" customWidth="1"/>
    <col min="4113" max="4113" width="14.88671875" style="349" customWidth="1"/>
    <col min="4114" max="4114" width="1.88671875" style="349" customWidth="1"/>
    <col min="4115" max="4115" width="16.88671875" style="349" customWidth="1"/>
    <col min="4116" max="4116" width="0.88671875" style="349" customWidth="1"/>
    <col min="4117" max="4117" width="11.88671875" style="349" customWidth="1"/>
    <col min="4118" max="4355" width="10.88671875" style="349"/>
    <col min="4356" max="4356" width="31.109375" style="349" customWidth="1"/>
    <col min="4357" max="4357" width="7.88671875" style="349" customWidth="1"/>
    <col min="4358" max="4358" width="1.88671875" style="349" customWidth="1"/>
    <col min="4359" max="4359" width="14.88671875" style="349" customWidth="1"/>
    <col min="4360" max="4360" width="1.88671875" style="349" customWidth="1"/>
    <col min="4361" max="4361" width="15.109375" style="349" customWidth="1"/>
    <col min="4362" max="4362" width="1.88671875" style="349" customWidth="1"/>
    <col min="4363" max="4363" width="14.88671875" style="349" customWidth="1"/>
    <col min="4364" max="4364" width="1.88671875" style="349" customWidth="1"/>
    <col min="4365" max="4365" width="13.109375" style="349" customWidth="1"/>
    <col min="4366" max="4366" width="1.88671875" style="349" customWidth="1"/>
    <col min="4367" max="4367" width="13.88671875" style="349" customWidth="1"/>
    <col min="4368" max="4368" width="1.88671875" style="349" customWidth="1"/>
    <col min="4369" max="4369" width="14.88671875" style="349" customWidth="1"/>
    <col min="4370" max="4370" width="1.88671875" style="349" customWidth="1"/>
    <col min="4371" max="4371" width="16.88671875" style="349" customWidth="1"/>
    <col min="4372" max="4372" width="0.88671875" style="349" customWidth="1"/>
    <col min="4373" max="4373" width="11.88671875" style="349" customWidth="1"/>
    <col min="4374" max="4611" width="10.88671875" style="349"/>
    <col min="4612" max="4612" width="31.109375" style="349" customWidth="1"/>
    <col min="4613" max="4613" width="7.88671875" style="349" customWidth="1"/>
    <col min="4614" max="4614" width="1.88671875" style="349" customWidth="1"/>
    <col min="4615" max="4615" width="14.88671875" style="349" customWidth="1"/>
    <col min="4616" max="4616" width="1.88671875" style="349" customWidth="1"/>
    <col min="4617" max="4617" width="15.109375" style="349" customWidth="1"/>
    <col min="4618" max="4618" width="1.88671875" style="349" customWidth="1"/>
    <col min="4619" max="4619" width="14.88671875" style="349" customWidth="1"/>
    <col min="4620" max="4620" width="1.88671875" style="349" customWidth="1"/>
    <col min="4621" max="4621" width="13.109375" style="349" customWidth="1"/>
    <col min="4622" max="4622" width="1.88671875" style="349" customWidth="1"/>
    <col min="4623" max="4623" width="13.88671875" style="349" customWidth="1"/>
    <col min="4624" max="4624" width="1.88671875" style="349" customWidth="1"/>
    <col min="4625" max="4625" width="14.88671875" style="349" customWidth="1"/>
    <col min="4626" max="4626" width="1.88671875" style="349" customWidth="1"/>
    <col min="4627" max="4627" width="16.88671875" style="349" customWidth="1"/>
    <col min="4628" max="4628" width="0.88671875" style="349" customWidth="1"/>
    <col min="4629" max="4629" width="11.88671875" style="349" customWidth="1"/>
    <col min="4630" max="4867" width="10.88671875" style="349"/>
    <col min="4868" max="4868" width="31.109375" style="349" customWidth="1"/>
    <col min="4869" max="4869" width="7.88671875" style="349" customWidth="1"/>
    <col min="4870" max="4870" width="1.88671875" style="349" customWidth="1"/>
    <col min="4871" max="4871" width="14.88671875" style="349" customWidth="1"/>
    <col min="4872" max="4872" width="1.88671875" style="349" customWidth="1"/>
    <col min="4873" max="4873" width="15.109375" style="349" customWidth="1"/>
    <col min="4874" max="4874" width="1.88671875" style="349" customWidth="1"/>
    <col min="4875" max="4875" width="14.88671875" style="349" customWidth="1"/>
    <col min="4876" max="4876" width="1.88671875" style="349" customWidth="1"/>
    <col min="4877" max="4877" width="13.109375" style="349" customWidth="1"/>
    <col min="4878" max="4878" width="1.88671875" style="349" customWidth="1"/>
    <col min="4879" max="4879" width="13.88671875" style="349" customWidth="1"/>
    <col min="4880" max="4880" width="1.88671875" style="349" customWidth="1"/>
    <col min="4881" max="4881" width="14.88671875" style="349" customWidth="1"/>
    <col min="4882" max="4882" width="1.88671875" style="349" customWidth="1"/>
    <col min="4883" max="4883" width="16.88671875" style="349" customWidth="1"/>
    <col min="4884" max="4884" width="0.88671875" style="349" customWidth="1"/>
    <col min="4885" max="4885" width="11.88671875" style="349" customWidth="1"/>
    <col min="4886" max="5123" width="10.88671875" style="349"/>
    <col min="5124" max="5124" width="31.109375" style="349" customWidth="1"/>
    <col min="5125" max="5125" width="7.88671875" style="349" customWidth="1"/>
    <col min="5126" max="5126" width="1.88671875" style="349" customWidth="1"/>
    <col min="5127" max="5127" width="14.88671875" style="349" customWidth="1"/>
    <col min="5128" max="5128" width="1.88671875" style="349" customWidth="1"/>
    <col min="5129" max="5129" width="15.109375" style="349" customWidth="1"/>
    <col min="5130" max="5130" width="1.88671875" style="349" customWidth="1"/>
    <col min="5131" max="5131" width="14.88671875" style="349" customWidth="1"/>
    <col min="5132" max="5132" width="1.88671875" style="349" customWidth="1"/>
    <col min="5133" max="5133" width="13.109375" style="349" customWidth="1"/>
    <col min="5134" max="5134" width="1.88671875" style="349" customWidth="1"/>
    <col min="5135" max="5135" width="13.88671875" style="349" customWidth="1"/>
    <col min="5136" max="5136" width="1.88671875" style="349" customWidth="1"/>
    <col min="5137" max="5137" width="14.88671875" style="349" customWidth="1"/>
    <col min="5138" max="5138" width="1.88671875" style="349" customWidth="1"/>
    <col min="5139" max="5139" width="16.88671875" style="349" customWidth="1"/>
    <col min="5140" max="5140" width="0.88671875" style="349" customWidth="1"/>
    <col min="5141" max="5141" width="11.88671875" style="349" customWidth="1"/>
    <col min="5142" max="5379" width="10.88671875" style="349"/>
    <col min="5380" max="5380" width="31.109375" style="349" customWidth="1"/>
    <col min="5381" max="5381" width="7.88671875" style="349" customWidth="1"/>
    <col min="5382" max="5382" width="1.88671875" style="349" customWidth="1"/>
    <col min="5383" max="5383" width="14.88671875" style="349" customWidth="1"/>
    <col min="5384" max="5384" width="1.88671875" style="349" customWidth="1"/>
    <col min="5385" max="5385" width="15.109375" style="349" customWidth="1"/>
    <col min="5386" max="5386" width="1.88671875" style="349" customWidth="1"/>
    <col min="5387" max="5387" width="14.88671875" style="349" customWidth="1"/>
    <col min="5388" max="5388" width="1.88671875" style="349" customWidth="1"/>
    <col min="5389" max="5389" width="13.109375" style="349" customWidth="1"/>
    <col min="5390" max="5390" width="1.88671875" style="349" customWidth="1"/>
    <col min="5391" max="5391" width="13.88671875" style="349" customWidth="1"/>
    <col min="5392" max="5392" width="1.88671875" style="349" customWidth="1"/>
    <col min="5393" max="5393" width="14.88671875" style="349" customWidth="1"/>
    <col min="5394" max="5394" width="1.88671875" style="349" customWidth="1"/>
    <col min="5395" max="5395" width="16.88671875" style="349" customWidth="1"/>
    <col min="5396" max="5396" width="0.88671875" style="349" customWidth="1"/>
    <col min="5397" max="5397" width="11.88671875" style="349" customWidth="1"/>
    <col min="5398" max="5635" width="10.88671875" style="349"/>
    <col min="5636" max="5636" width="31.109375" style="349" customWidth="1"/>
    <col min="5637" max="5637" width="7.88671875" style="349" customWidth="1"/>
    <col min="5638" max="5638" width="1.88671875" style="349" customWidth="1"/>
    <col min="5639" max="5639" width="14.88671875" style="349" customWidth="1"/>
    <col min="5640" max="5640" width="1.88671875" style="349" customWidth="1"/>
    <col min="5641" max="5641" width="15.109375" style="349" customWidth="1"/>
    <col min="5642" max="5642" width="1.88671875" style="349" customWidth="1"/>
    <col min="5643" max="5643" width="14.88671875" style="349" customWidth="1"/>
    <col min="5644" max="5644" width="1.88671875" style="349" customWidth="1"/>
    <col min="5645" max="5645" width="13.109375" style="349" customWidth="1"/>
    <col min="5646" max="5646" width="1.88671875" style="349" customWidth="1"/>
    <col min="5647" max="5647" width="13.88671875" style="349" customWidth="1"/>
    <col min="5648" max="5648" width="1.88671875" style="349" customWidth="1"/>
    <col min="5649" max="5649" width="14.88671875" style="349" customWidth="1"/>
    <col min="5650" max="5650" width="1.88671875" style="349" customWidth="1"/>
    <col min="5651" max="5651" width="16.88671875" style="349" customWidth="1"/>
    <col min="5652" max="5652" width="0.88671875" style="349" customWidth="1"/>
    <col min="5653" max="5653" width="11.88671875" style="349" customWidth="1"/>
    <col min="5654" max="5891" width="10.88671875" style="349"/>
    <col min="5892" max="5892" width="31.109375" style="349" customWidth="1"/>
    <col min="5893" max="5893" width="7.88671875" style="349" customWidth="1"/>
    <col min="5894" max="5894" width="1.88671875" style="349" customWidth="1"/>
    <col min="5895" max="5895" width="14.88671875" style="349" customWidth="1"/>
    <col min="5896" max="5896" width="1.88671875" style="349" customWidth="1"/>
    <col min="5897" max="5897" width="15.109375" style="349" customWidth="1"/>
    <col min="5898" max="5898" width="1.88671875" style="349" customWidth="1"/>
    <col min="5899" max="5899" width="14.88671875" style="349" customWidth="1"/>
    <col min="5900" max="5900" width="1.88671875" style="349" customWidth="1"/>
    <col min="5901" max="5901" width="13.109375" style="349" customWidth="1"/>
    <col min="5902" max="5902" width="1.88671875" style="349" customWidth="1"/>
    <col min="5903" max="5903" width="13.88671875" style="349" customWidth="1"/>
    <col min="5904" max="5904" width="1.88671875" style="349" customWidth="1"/>
    <col min="5905" max="5905" width="14.88671875" style="349" customWidth="1"/>
    <col min="5906" max="5906" width="1.88671875" style="349" customWidth="1"/>
    <col min="5907" max="5907" width="16.88671875" style="349" customWidth="1"/>
    <col min="5908" max="5908" width="0.88671875" style="349" customWidth="1"/>
    <col min="5909" max="5909" width="11.88671875" style="349" customWidth="1"/>
    <col min="5910" max="6147" width="10.88671875" style="349"/>
    <col min="6148" max="6148" width="31.109375" style="349" customWidth="1"/>
    <col min="6149" max="6149" width="7.88671875" style="349" customWidth="1"/>
    <col min="6150" max="6150" width="1.88671875" style="349" customWidth="1"/>
    <col min="6151" max="6151" width="14.88671875" style="349" customWidth="1"/>
    <col min="6152" max="6152" width="1.88671875" style="349" customWidth="1"/>
    <col min="6153" max="6153" width="15.109375" style="349" customWidth="1"/>
    <col min="6154" max="6154" width="1.88671875" style="349" customWidth="1"/>
    <col min="6155" max="6155" width="14.88671875" style="349" customWidth="1"/>
    <col min="6156" max="6156" width="1.88671875" style="349" customWidth="1"/>
    <col min="6157" max="6157" width="13.109375" style="349" customWidth="1"/>
    <col min="6158" max="6158" width="1.88671875" style="349" customWidth="1"/>
    <col min="6159" max="6159" width="13.88671875" style="349" customWidth="1"/>
    <col min="6160" max="6160" width="1.88671875" style="349" customWidth="1"/>
    <col min="6161" max="6161" width="14.88671875" style="349" customWidth="1"/>
    <col min="6162" max="6162" width="1.88671875" style="349" customWidth="1"/>
    <col min="6163" max="6163" width="16.88671875" style="349" customWidth="1"/>
    <col min="6164" max="6164" width="0.88671875" style="349" customWidth="1"/>
    <col min="6165" max="6165" width="11.88671875" style="349" customWidth="1"/>
    <col min="6166" max="6403" width="10.88671875" style="349"/>
    <col min="6404" max="6404" width="31.109375" style="349" customWidth="1"/>
    <col min="6405" max="6405" width="7.88671875" style="349" customWidth="1"/>
    <col min="6406" max="6406" width="1.88671875" style="349" customWidth="1"/>
    <col min="6407" max="6407" width="14.88671875" style="349" customWidth="1"/>
    <col min="6408" max="6408" width="1.88671875" style="349" customWidth="1"/>
    <col min="6409" max="6409" width="15.109375" style="349" customWidth="1"/>
    <col min="6410" max="6410" width="1.88671875" style="349" customWidth="1"/>
    <col min="6411" max="6411" width="14.88671875" style="349" customWidth="1"/>
    <col min="6412" max="6412" width="1.88671875" style="349" customWidth="1"/>
    <col min="6413" max="6413" width="13.109375" style="349" customWidth="1"/>
    <col min="6414" max="6414" width="1.88671875" style="349" customWidth="1"/>
    <col min="6415" max="6415" width="13.88671875" style="349" customWidth="1"/>
    <col min="6416" max="6416" width="1.88671875" style="349" customWidth="1"/>
    <col min="6417" max="6417" width="14.88671875" style="349" customWidth="1"/>
    <col min="6418" max="6418" width="1.88671875" style="349" customWidth="1"/>
    <col min="6419" max="6419" width="16.88671875" style="349" customWidth="1"/>
    <col min="6420" max="6420" width="0.88671875" style="349" customWidth="1"/>
    <col min="6421" max="6421" width="11.88671875" style="349" customWidth="1"/>
    <col min="6422" max="6659" width="10.88671875" style="349"/>
    <col min="6660" max="6660" width="31.109375" style="349" customWidth="1"/>
    <col min="6661" max="6661" width="7.88671875" style="349" customWidth="1"/>
    <col min="6662" max="6662" width="1.88671875" style="349" customWidth="1"/>
    <col min="6663" max="6663" width="14.88671875" style="349" customWidth="1"/>
    <col min="6664" max="6664" width="1.88671875" style="349" customWidth="1"/>
    <col min="6665" max="6665" width="15.109375" style="349" customWidth="1"/>
    <col min="6666" max="6666" width="1.88671875" style="349" customWidth="1"/>
    <col min="6667" max="6667" width="14.88671875" style="349" customWidth="1"/>
    <col min="6668" max="6668" width="1.88671875" style="349" customWidth="1"/>
    <col min="6669" max="6669" width="13.109375" style="349" customWidth="1"/>
    <col min="6670" max="6670" width="1.88671875" style="349" customWidth="1"/>
    <col min="6671" max="6671" width="13.88671875" style="349" customWidth="1"/>
    <col min="6672" max="6672" width="1.88671875" style="349" customWidth="1"/>
    <col min="6673" max="6673" width="14.88671875" style="349" customWidth="1"/>
    <col min="6674" max="6674" width="1.88671875" style="349" customWidth="1"/>
    <col min="6675" max="6675" width="16.88671875" style="349" customWidth="1"/>
    <col min="6676" max="6676" width="0.88671875" style="349" customWidth="1"/>
    <col min="6677" max="6677" width="11.88671875" style="349" customWidth="1"/>
    <col min="6678" max="6915" width="10.88671875" style="349"/>
    <col min="6916" max="6916" width="31.109375" style="349" customWidth="1"/>
    <col min="6917" max="6917" width="7.88671875" style="349" customWidth="1"/>
    <col min="6918" max="6918" width="1.88671875" style="349" customWidth="1"/>
    <col min="6919" max="6919" width="14.88671875" style="349" customWidth="1"/>
    <col min="6920" max="6920" width="1.88671875" style="349" customWidth="1"/>
    <col min="6921" max="6921" width="15.109375" style="349" customWidth="1"/>
    <col min="6922" max="6922" width="1.88671875" style="349" customWidth="1"/>
    <col min="6923" max="6923" width="14.88671875" style="349" customWidth="1"/>
    <col min="6924" max="6924" width="1.88671875" style="349" customWidth="1"/>
    <col min="6925" max="6925" width="13.109375" style="349" customWidth="1"/>
    <col min="6926" max="6926" width="1.88671875" style="349" customWidth="1"/>
    <col min="6927" max="6927" width="13.88671875" style="349" customWidth="1"/>
    <col min="6928" max="6928" width="1.88671875" style="349" customWidth="1"/>
    <col min="6929" max="6929" width="14.88671875" style="349" customWidth="1"/>
    <col min="6930" max="6930" width="1.88671875" style="349" customWidth="1"/>
    <col min="6931" max="6931" width="16.88671875" style="349" customWidth="1"/>
    <col min="6932" max="6932" width="0.88671875" style="349" customWidth="1"/>
    <col min="6933" max="6933" width="11.88671875" style="349" customWidth="1"/>
    <col min="6934" max="7171" width="10.88671875" style="349"/>
    <col min="7172" max="7172" width="31.109375" style="349" customWidth="1"/>
    <col min="7173" max="7173" width="7.88671875" style="349" customWidth="1"/>
    <col min="7174" max="7174" width="1.88671875" style="349" customWidth="1"/>
    <col min="7175" max="7175" width="14.88671875" style="349" customWidth="1"/>
    <col min="7176" max="7176" width="1.88671875" style="349" customWidth="1"/>
    <col min="7177" max="7177" width="15.109375" style="349" customWidth="1"/>
    <col min="7178" max="7178" width="1.88671875" style="349" customWidth="1"/>
    <col min="7179" max="7179" width="14.88671875" style="349" customWidth="1"/>
    <col min="7180" max="7180" width="1.88671875" style="349" customWidth="1"/>
    <col min="7181" max="7181" width="13.109375" style="349" customWidth="1"/>
    <col min="7182" max="7182" width="1.88671875" style="349" customWidth="1"/>
    <col min="7183" max="7183" width="13.88671875" style="349" customWidth="1"/>
    <col min="7184" max="7184" width="1.88671875" style="349" customWidth="1"/>
    <col min="7185" max="7185" width="14.88671875" style="349" customWidth="1"/>
    <col min="7186" max="7186" width="1.88671875" style="349" customWidth="1"/>
    <col min="7187" max="7187" width="16.88671875" style="349" customWidth="1"/>
    <col min="7188" max="7188" width="0.88671875" style="349" customWidth="1"/>
    <col min="7189" max="7189" width="11.88671875" style="349" customWidth="1"/>
    <col min="7190" max="7427" width="10.88671875" style="349"/>
    <col min="7428" max="7428" width="31.109375" style="349" customWidth="1"/>
    <col min="7429" max="7429" width="7.88671875" style="349" customWidth="1"/>
    <col min="7430" max="7430" width="1.88671875" style="349" customWidth="1"/>
    <col min="7431" max="7431" width="14.88671875" style="349" customWidth="1"/>
    <col min="7432" max="7432" width="1.88671875" style="349" customWidth="1"/>
    <col min="7433" max="7433" width="15.109375" style="349" customWidth="1"/>
    <col min="7434" max="7434" width="1.88671875" style="349" customWidth="1"/>
    <col min="7435" max="7435" width="14.88671875" style="349" customWidth="1"/>
    <col min="7436" max="7436" width="1.88671875" style="349" customWidth="1"/>
    <col min="7437" max="7437" width="13.109375" style="349" customWidth="1"/>
    <col min="7438" max="7438" width="1.88671875" style="349" customWidth="1"/>
    <col min="7439" max="7439" width="13.88671875" style="349" customWidth="1"/>
    <col min="7440" max="7440" width="1.88671875" style="349" customWidth="1"/>
    <col min="7441" max="7441" width="14.88671875" style="349" customWidth="1"/>
    <col min="7442" max="7442" width="1.88671875" style="349" customWidth="1"/>
    <col min="7443" max="7443" width="16.88671875" style="349" customWidth="1"/>
    <col min="7444" max="7444" width="0.88671875" style="349" customWidth="1"/>
    <col min="7445" max="7445" width="11.88671875" style="349" customWidth="1"/>
    <col min="7446" max="7683" width="10.88671875" style="349"/>
    <col min="7684" max="7684" width="31.109375" style="349" customWidth="1"/>
    <col min="7685" max="7685" width="7.88671875" style="349" customWidth="1"/>
    <col min="7686" max="7686" width="1.88671875" style="349" customWidth="1"/>
    <col min="7687" max="7687" width="14.88671875" style="349" customWidth="1"/>
    <col min="7688" max="7688" width="1.88671875" style="349" customWidth="1"/>
    <col min="7689" max="7689" width="15.109375" style="349" customWidth="1"/>
    <col min="7690" max="7690" width="1.88671875" style="349" customWidth="1"/>
    <col min="7691" max="7691" width="14.88671875" style="349" customWidth="1"/>
    <col min="7692" max="7692" width="1.88671875" style="349" customWidth="1"/>
    <col min="7693" max="7693" width="13.109375" style="349" customWidth="1"/>
    <col min="7694" max="7694" width="1.88671875" style="349" customWidth="1"/>
    <col min="7695" max="7695" width="13.88671875" style="349" customWidth="1"/>
    <col min="7696" max="7696" width="1.88671875" style="349" customWidth="1"/>
    <col min="7697" max="7697" width="14.88671875" style="349" customWidth="1"/>
    <col min="7698" max="7698" width="1.88671875" style="349" customWidth="1"/>
    <col min="7699" max="7699" width="16.88671875" style="349" customWidth="1"/>
    <col min="7700" max="7700" width="0.88671875" style="349" customWidth="1"/>
    <col min="7701" max="7701" width="11.88671875" style="349" customWidth="1"/>
    <col min="7702" max="7939" width="10.88671875" style="349"/>
    <col min="7940" max="7940" width="31.109375" style="349" customWidth="1"/>
    <col min="7941" max="7941" width="7.88671875" style="349" customWidth="1"/>
    <col min="7942" max="7942" width="1.88671875" style="349" customWidth="1"/>
    <col min="7943" max="7943" width="14.88671875" style="349" customWidth="1"/>
    <col min="7944" max="7944" width="1.88671875" style="349" customWidth="1"/>
    <col min="7945" max="7945" width="15.109375" style="349" customWidth="1"/>
    <col min="7946" max="7946" width="1.88671875" style="349" customWidth="1"/>
    <col min="7947" max="7947" width="14.88671875" style="349" customWidth="1"/>
    <col min="7948" max="7948" width="1.88671875" style="349" customWidth="1"/>
    <col min="7949" max="7949" width="13.109375" style="349" customWidth="1"/>
    <col min="7950" max="7950" width="1.88671875" style="349" customWidth="1"/>
    <col min="7951" max="7951" width="13.88671875" style="349" customWidth="1"/>
    <col min="7952" max="7952" width="1.88671875" style="349" customWidth="1"/>
    <col min="7953" max="7953" width="14.88671875" style="349" customWidth="1"/>
    <col min="7954" max="7954" width="1.88671875" style="349" customWidth="1"/>
    <col min="7955" max="7955" width="16.88671875" style="349" customWidth="1"/>
    <col min="7956" max="7956" width="0.88671875" style="349" customWidth="1"/>
    <col min="7957" max="7957" width="11.88671875" style="349" customWidth="1"/>
    <col min="7958" max="8195" width="10.88671875" style="349"/>
    <col min="8196" max="8196" width="31.109375" style="349" customWidth="1"/>
    <col min="8197" max="8197" width="7.88671875" style="349" customWidth="1"/>
    <col min="8198" max="8198" width="1.88671875" style="349" customWidth="1"/>
    <col min="8199" max="8199" width="14.88671875" style="349" customWidth="1"/>
    <col min="8200" max="8200" width="1.88671875" style="349" customWidth="1"/>
    <col min="8201" max="8201" width="15.109375" style="349" customWidth="1"/>
    <col min="8202" max="8202" width="1.88671875" style="349" customWidth="1"/>
    <col min="8203" max="8203" width="14.88671875" style="349" customWidth="1"/>
    <col min="8204" max="8204" width="1.88671875" style="349" customWidth="1"/>
    <col min="8205" max="8205" width="13.109375" style="349" customWidth="1"/>
    <col min="8206" max="8206" width="1.88671875" style="349" customWidth="1"/>
    <col min="8207" max="8207" width="13.88671875" style="349" customWidth="1"/>
    <col min="8208" max="8208" width="1.88671875" style="349" customWidth="1"/>
    <col min="8209" max="8209" width="14.88671875" style="349" customWidth="1"/>
    <col min="8210" max="8210" width="1.88671875" style="349" customWidth="1"/>
    <col min="8211" max="8211" width="16.88671875" style="349" customWidth="1"/>
    <col min="8212" max="8212" width="0.88671875" style="349" customWidth="1"/>
    <col min="8213" max="8213" width="11.88671875" style="349" customWidth="1"/>
    <col min="8214" max="8451" width="10.88671875" style="349"/>
    <col min="8452" max="8452" width="31.109375" style="349" customWidth="1"/>
    <col min="8453" max="8453" width="7.88671875" style="349" customWidth="1"/>
    <col min="8454" max="8454" width="1.88671875" style="349" customWidth="1"/>
    <col min="8455" max="8455" width="14.88671875" style="349" customWidth="1"/>
    <col min="8456" max="8456" width="1.88671875" style="349" customWidth="1"/>
    <col min="8457" max="8457" width="15.109375" style="349" customWidth="1"/>
    <col min="8458" max="8458" width="1.88671875" style="349" customWidth="1"/>
    <col min="8459" max="8459" width="14.88671875" style="349" customWidth="1"/>
    <col min="8460" max="8460" width="1.88671875" style="349" customWidth="1"/>
    <col min="8461" max="8461" width="13.109375" style="349" customWidth="1"/>
    <col min="8462" max="8462" width="1.88671875" style="349" customWidth="1"/>
    <col min="8463" max="8463" width="13.88671875" style="349" customWidth="1"/>
    <col min="8464" max="8464" width="1.88671875" style="349" customWidth="1"/>
    <col min="8465" max="8465" width="14.88671875" style="349" customWidth="1"/>
    <col min="8466" max="8466" width="1.88671875" style="349" customWidth="1"/>
    <col min="8467" max="8467" width="16.88671875" style="349" customWidth="1"/>
    <col min="8468" max="8468" width="0.88671875" style="349" customWidth="1"/>
    <col min="8469" max="8469" width="11.88671875" style="349" customWidth="1"/>
    <col min="8470" max="8707" width="10.88671875" style="349"/>
    <col min="8708" max="8708" width="31.109375" style="349" customWidth="1"/>
    <col min="8709" max="8709" width="7.88671875" style="349" customWidth="1"/>
    <col min="8710" max="8710" width="1.88671875" style="349" customWidth="1"/>
    <col min="8711" max="8711" width="14.88671875" style="349" customWidth="1"/>
    <col min="8712" max="8712" width="1.88671875" style="349" customWidth="1"/>
    <col min="8713" max="8713" width="15.109375" style="349" customWidth="1"/>
    <col min="8714" max="8714" width="1.88671875" style="349" customWidth="1"/>
    <col min="8715" max="8715" width="14.88671875" style="349" customWidth="1"/>
    <col min="8716" max="8716" width="1.88671875" style="349" customWidth="1"/>
    <col min="8717" max="8717" width="13.109375" style="349" customWidth="1"/>
    <col min="8718" max="8718" width="1.88671875" style="349" customWidth="1"/>
    <col min="8719" max="8719" width="13.88671875" style="349" customWidth="1"/>
    <col min="8720" max="8720" width="1.88671875" style="349" customWidth="1"/>
    <col min="8721" max="8721" width="14.88671875" style="349" customWidth="1"/>
    <col min="8722" max="8722" width="1.88671875" style="349" customWidth="1"/>
    <col min="8723" max="8723" width="16.88671875" style="349" customWidth="1"/>
    <col min="8724" max="8724" width="0.88671875" style="349" customWidth="1"/>
    <col min="8725" max="8725" width="11.88671875" style="349" customWidth="1"/>
    <col min="8726" max="8963" width="10.88671875" style="349"/>
    <col min="8964" max="8964" width="31.109375" style="349" customWidth="1"/>
    <col min="8965" max="8965" width="7.88671875" style="349" customWidth="1"/>
    <col min="8966" max="8966" width="1.88671875" style="349" customWidth="1"/>
    <col min="8967" max="8967" width="14.88671875" style="349" customWidth="1"/>
    <col min="8968" max="8968" width="1.88671875" style="349" customWidth="1"/>
    <col min="8969" max="8969" width="15.109375" style="349" customWidth="1"/>
    <col min="8970" max="8970" width="1.88671875" style="349" customWidth="1"/>
    <col min="8971" max="8971" width="14.88671875" style="349" customWidth="1"/>
    <col min="8972" max="8972" width="1.88671875" style="349" customWidth="1"/>
    <col min="8973" max="8973" width="13.109375" style="349" customWidth="1"/>
    <col min="8974" max="8974" width="1.88671875" style="349" customWidth="1"/>
    <col min="8975" max="8975" width="13.88671875" style="349" customWidth="1"/>
    <col min="8976" max="8976" width="1.88671875" style="349" customWidth="1"/>
    <col min="8977" max="8977" width="14.88671875" style="349" customWidth="1"/>
    <col min="8978" max="8978" width="1.88671875" style="349" customWidth="1"/>
    <col min="8979" max="8979" width="16.88671875" style="349" customWidth="1"/>
    <col min="8980" max="8980" width="0.88671875" style="349" customWidth="1"/>
    <col min="8981" max="8981" width="11.88671875" style="349" customWidth="1"/>
    <col min="8982" max="9219" width="10.88671875" style="349"/>
    <col min="9220" max="9220" width="31.109375" style="349" customWidth="1"/>
    <col min="9221" max="9221" width="7.88671875" style="349" customWidth="1"/>
    <col min="9222" max="9222" width="1.88671875" style="349" customWidth="1"/>
    <col min="9223" max="9223" width="14.88671875" style="349" customWidth="1"/>
    <col min="9224" max="9224" width="1.88671875" style="349" customWidth="1"/>
    <col min="9225" max="9225" width="15.109375" style="349" customWidth="1"/>
    <col min="9226" max="9226" width="1.88671875" style="349" customWidth="1"/>
    <col min="9227" max="9227" width="14.88671875" style="349" customWidth="1"/>
    <col min="9228" max="9228" width="1.88671875" style="349" customWidth="1"/>
    <col min="9229" max="9229" width="13.109375" style="349" customWidth="1"/>
    <col min="9230" max="9230" width="1.88671875" style="349" customWidth="1"/>
    <col min="9231" max="9231" width="13.88671875" style="349" customWidth="1"/>
    <col min="9232" max="9232" width="1.88671875" style="349" customWidth="1"/>
    <col min="9233" max="9233" width="14.88671875" style="349" customWidth="1"/>
    <col min="9234" max="9234" width="1.88671875" style="349" customWidth="1"/>
    <col min="9235" max="9235" width="16.88671875" style="349" customWidth="1"/>
    <col min="9236" max="9236" width="0.88671875" style="349" customWidth="1"/>
    <col min="9237" max="9237" width="11.88671875" style="349" customWidth="1"/>
    <col min="9238" max="9475" width="10.88671875" style="349"/>
    <col min="9476" max="9476" width="31.109375" style="349" customWidth="1"/>
    <col min="9477" max="9477" width="7.88671875" style="349" customWidth="1"/>
    <col min="9478" max="9478" width="1.88671875" style="349" customWidth="1"/>
    <col min="9479" max="9479" width="14.88671875" style="349" customWidth="1"/>
    <col min="9480" max="9480" width="1.88671875" style="349" customWidth="1"/>
    <col min="9481" max="9481" width="15.109375" style="349" customWidth="1"/>
    <col min="9482" max="9482" width="1.88671875" style="349" customWidth="1"/>
    <col min="9483" max="9483" width="14.88671875" style="349" customWidth="1"/>
    <col min="9484" max="9484" width="1.88671875" style="349" customWidth="1"/>
    <col min="9485" max="9485" width="13.109375" style="349" customWidth="1"/>
    <col min="9486" max="9486" width="1.88671875" style="349" customWidth="1"/>
    <col min="9487" max="9487" width="13.88671875" style="349" customWidth="1"/>
    <col min="9488" max="9488" width="1.88671875" style="349" customWidth="1"/>
    <col min="9489" max="9489" width="14.88671875" style="349" customWidth="1"/>
    <col min="9490" max="9490" width="1.88671875" style="349" customWidth="1"/>
    <col min="9491" max="9491" width="16.88671875" style="349" customWidth="1"/>
    <col min="9492" max="9492" width="0.88671875" style="349" customWidth="1"/>
    <col min="9493" max="9493" width="11.88671875" style="349" customWidth="1"/>
    <col min="9494" max="9731" width="10.88671875" style="349"/>
    <col min="9732" max="9732" width="31.109375" style="349" customWidth="1"/>
    <col min="9733" max="9733" width="7.88671875" style="349" customWidth="1"/>
    <col min="9734" max="9734" width="1.88671875" style="349" customWidth="1"/>
    <col min="9735" max="9735" width="14.88671875" style="349" customWidth="1"/>
    <col min="9736" max="9736" width="1.88671875" style="349" customWidth="1"/>
    <col min="9737" max="9737" width="15.109375" style="349" customWidth="1"/>
    <col min="9738" max="9738" width="1.88671875" style="349" customWidth="1"/>
    <col min="9739" max="9739" width="14.88671875" style="349" customWidth="1"/>
    <col min="9740" max="9740" width="1.88671875" style="349" customWidth="1"/>
    <col min="9741" max="9741" width="13.109375" style="349" customWidth="1"/>
    <col min="9742" max="9742" width="1.88671875" style="349" customWidth="1"/>
    <col min="9743" max="9743" width="13.88671875" style="349" customWidth="1"/>
    <col min="9744" max="9744" width="1.88671875" style="349" customWidth="1"/>
    <col min="9745" max="9745" width="14.88671875" style="349" customWidth="1"/>
    <col min="9746" max="9746" width="1.88671875" style="349" customWidth="1"/>
    <col min="9747" max="9747" width="16.88671875" style="349" customWidth="1"/>
    <col min="9748" max="9748" width="0.88671875" style="349" customWidth="1"/>
    <col min="9749" max="9749" width="11.88671875" style="349" customWidth="1"/>
    <col min="9750" max="9987" width="10.88671875" style="349"/>
    <col min="9988" max="9988" width="31.109375" style="349" customWidth="1"/>
    <col min="9989" max="9989" width="7.88671875" style="349" customWidth="1"/>
    <col min="9990" max="9990" width="1.88671875" style="349" customWidth="1"/>
    <col min="9991" max="9991" width="14.88671875" style="349" customWidth="1"/>
    <col min="9992" max="9992" width="1.88671875" style="349" customWidth="1"/>
    <col min="9993" max="9993" width="15.109375" style="349" customWidth="1"/>
    <col min="9994" max="9994" width="1.88671875" style="349" customWidth="1"/>
    <col min="9995" max="9995" width="14.88671875" style="349" customWidth="1"/>
    <col min="9996" max="9996" width="1.88671875" style="349" customWidth="1"/>
    <col min="9997" max="9997" width="13.109375" style="349" customWidth="1"/>
    <col min="9998" max="9998" width="1.88671875" style="349" customWidth="1"/>
    <col min="9999" max="9999" width="13.88671875" style="349" customWidth="1"/>
    <col min="10000" max="10000" width="1.88671875" style="349" customWidth="1"/>
    <col min="10001" max="10001" width="14.88671875" style="349" customWidth="1"/>
    <col min="10002" max="10002" width="1.88671875" style="349" customWidth="1"/>
    <col min="10003" max="10003" width="16.88671875" style="349" customWidth="1"/>
    <col min="10004" max="10004" width="0.88671875" style="349" customWidth="1"/>
    <col min="10005" max="10005" width="11.88671875" style="349" customWidth="1"/>
    <col min="10006" max="10243" width="10.88671875" style="349"/>
    <col min="10244" max="10244" width="31.109375" style="349" customWidth="1"/>
    <col min="10245" max="10245" width="7.88671875" style="349" customWidth="1"/>
    <col min="10246" max="10246" width="1.88671875" style="349" customWidth="1"/>
    <col min="10247" max="10247" width="14.88671875" style="349" customWidth="1"/>
    <col min="10248" max="10248" width="1.88671875" style="349" customWidth="1"/>
    <col min="10249" max="10249" width="15.109375" style="349" customWidth="1"/>
    <col min="10250" max="10250" width="1.88671875" style="349" customWidth="1"/>
    <col min="10251" max="10251" width="14.88671875" style="349" customWidth="1"/>
    <col min="10252" max="10252" width="1.88671875" style="349" customWidth="1"/>
    <col min="10253" max="10253" width="13.109375" style="349" customWidth="1"/>
    <col min="10254" max="10254" width="1.88671875" style="349" customWidth="1"/>
    <col min="10255" max="10255" width="13.88671875" style="349" customWidth="1"/>
    <col min="10256" max="10256" width="1.88671875" style="349" customWidth="1"/>
    <col min="10257" max="10257" width="14.88671875" style="349" customWidth="1"/>
    <col min="10258" max="10258" width="1.88671875" style="349" customWidth="1"/>
    <col min="10259" max="10259" width="16.88671875" style="349" customWidth="1"/>
    <col min="10260" max="10260" width="0.88671875" style="349" customWidth="1"/>
    <col min="10261" max="10261" width="11.88671875" style="349" customWidth="1"/>
    <col min="10262" max="10499" width="10.88671875" style="349"/>
    <col min="10500" max="10500" width="31.109375" style="349" customWidth="1"/>
    <col min="10501" max="10501" width="7.88671875" style="349" customWidth="1"/>
    <col min="10502" max="10502" width="1.88671875" style="349" customWidth="1"/>
    <col min="10503" max="10503" width="14.88671875" style="349" customWidth="1"/>
    <col min="10504" max="10504" width="1.88671875" style="349" customWidth="1"/>
    <col min="10505" max="10505" width="15.109375" style="349" customWidth="1"/>
    <col min="10506" max="10506" width="1.88671875" style="349" customWidth="1"/>
    <col min="10507" max="10507" width="14.88671875" style="349" customWidth="1"/>
    <col min="10508" max="10508" width="1.88671875" style="349" customWidth="1"/>
    <col min="10509" max="10509" width="13.109375" style="349" customWidth="1"/>
    <col min="10510" max="10510" width="1.88671875" style="349" customWidth="1"/>
    <col min="10511" max="10511" width="13.88671875" style="349" customWidth="1"/>
    <col min="10512" max="10512" width="1.88671875" style="349" customWidth="1"/>
    <col min="10513" max="10513" width="14.88671875" style="349" customWidth="1"/>
    <col min="10514" max="10514" width="1.88671875" style="349" customWidth="1"/>
    <col min="10515" max="10515" width="16.88671875" style="349" customWidth="1"/>
    <col min="10516" max="10516" width="0.88671875" style="349" customWidth="1"/>
    <col min="10517" max="10517" width="11.88671875" style="349" customWidth="1"/>
    <col min="10518" max="10755" width="10.88671875" style="349"/>
    <col min="10756" max="10756" width="31.109375" style="349" customWidth="1"/>
    <col min="10757" max="10757" width="7.88671875" style="349" customWidth="1"/>
    <col min="10758" max="10758" width="1.88671875" style="349" customWidth="1"/>
    <col min="10759" max="10759" width="14.88671875" style="349" customWidth="1"/>
    <col min="10760" max="10760" width="1.88671875" style="349" customWidth="1"/>
    <col min="10761" max="10761" width="15.109375" style="349" customWidth="1"/>
    <col min="10762" max="10762" width="1.88671875" style="349" customWidth="1"/>
    <col min="10763" max="10763" width="14.88671875" style="349" customWidth="1"/>
    <col min="10764" max="10764" width="1.88671875" style="349" customWidth="1"/>
    <col min="10765" max="10765" width="13.109375" style="349" customWidth="1"/>
    <col min="10766" max="10766" width="1.88671875" style="349" customWidth="1"/>
    <col min="10767" max="10767" width="13.88671875" style="349" customWidth="1"/>
    <col min="10768" max="10768" width="1.88671875" style="349" customWidth="1"/>
    <col min="10769" max="10769" width="14.88671875" style="349" customWidth="1"/>
    <col min="10770" max="10770" width="1.88671875" style="349" customWidth="1"/>
    <col min="10771" max="10771" width="16.88671875" style="349" customWidth="1"/>
    <col min="10772" max="10772" width="0.88671875" style="349" customWidth="1"/>
    <col min="10773" max="10773" width="11.88671875" style="349" customWidth="1"/>
    <col min="10774" max="11011" width="10.88671875" style="349"/>
    <col min="11012" max="11012" width="31.109375" style="349" customWidth="1"/>
    <col min="11013" max="11013" width="7.88671875" style="349" customWidth="1"/>
    <col min="11014" max="11014" width="1.88671875" style="349" customWidth="1"/>
    <col min="11015" max="11015" width="14.88671875" style="349" customWidth="1"/>
    <col min="11016" max="11016" width="1.88671875" style="349" customWidth="1"/>
    <col min="11017" max="11017" width="15.109375" style="349" customWidth="1"/>
    <col min="11018" max="11018" width="1.88671875" style="349" customWidth="1"/>
    <col min="11019" max="11019" width="14.88671875" style="349" customWidth="1"/>
    <col min="11020" max="11020" width="1.88671875" style="349" customWidth="1"/>
    <col min="11021" max="11021" width="13.109375" style="349" customWidth="1"/>
    <col min="11022" max="11022" width="1.88671875" style="349" customWidth="1"/>
    <col min="11023" max="11023" width="13.88671875" style="349" customWidth="1"/>
    <col min="11024" max="11024" width="1.88671875" style="349" customWidth="1"/>
    <col min="11025" max="11025" width="14.88671875" style="349" customWidth="1"/>
    <col min="11026" max="11026" width="1.88671875" style="349" customWidth="1"/>
    <col min="11027" max="11027" width="16.88671875" style="349" customWidth="1"/>
    <col min="11028" max="11028" width="0.88671875" style="349" customWidth="1"/>
    <col min="11029" max="11029" width="11.88671875" style="349" customWidth="1"/>
    <col min="11030" max="11267" width="10.88671875" style="349"/>
    <col min="11268" max="11268" width="31.109375" style="349" customWidth="1"/>
    <col min="11269" max="11269" width="7.88671875" style="349" customWidth="1"/>
    <col min="11270" max="11270" width="1.88671875" style="349" customWidth="1"/>
    <col min="11271" max="11271" width="14.88671875" style="349" customWidth="1"/>
    <col min="11272" max="11272" width="1.88671875" style="349" customWidth="1"/>
    <col min="11273" max="11273" width="15.109375" style="349" customWidth="1"/>
    <col min="11274" max="11274" width="1.88671875" style="349" customWidth="1"/>
    <col min="11275" max="11275" width="14.88671875" style="349" customWidth="1"/>
    <col min="11276" max="11276" width="1.88671875" style="349" customWidth="1"/>
    <col min="11277" max="11277" width="13.109375" style="349" customWidth="1"/>
    <col min="11278" max="11278" width="1.88671875" style="349" customWidth="1"/>
    <col min="11279" max="11279" width="13.88671875" style="349" customWidth="1"/>
    <col min="11280" max="11280" width="1.88671875" style="349" customWidth="1"/>
    <col min="11281" max="11281" width="14.88671875" style="349" customWidth="1"/>
    <col min="11282" max="11282" width="1.88671875" style="349" customWidth="1"/>
    <col min="11283" max="11283" width="16.88671875" style="349" customWidth="1"/>
    <col min="11284" max="11284" width="0.88671875" style="349" customWidth="1"/>
    <col min="11285" max="11285" width="11.88671875" style="349" customWidth="1"/>
    <col min="11286" max="11523" width="10.88671875" style="349"/>
    <col min="11524" max="11524" width="31.109375" style="349" customWidth="1"/>
    <col min="11525" max="11525" width="7.88671875" style="349" customWidth="1"/>
    <col min="11526" max="11526" width="1.88671875" style="349" customWidth="1"/>
    <col min="11527" max="11527" width="14.88671875" style="349" customWidth="1"/>
    <col min="11528" max="11528" width="1.88671875" style="349" customWidth="1"/>
    <col min="11529" max="11529" width="15.109375" style="349" customWidth="1"/>
    <col min="11530" max="11530" width="1.88671875" style="349" customWidth="1"/>
    <col min="11531" max="11531" width="14.88671875" style="349" customWidth="1"/>
    <col min="11532" max="11532" width="1.88671875" style="349" customWidth="1"/>
    <col min="11533" max="11533" width="13.109375" style="349" customWidth="1"/>
    <col min="11534" max="11534" width="1.88671875" style="349" customWidth="1"/>
    <col min="11535" max="11535" width="13.88671875" style="349" customWidth="1"/>
    <col min="11536" max="11536" width="1.88671875" style="349" customWidth="1"/>
    <col min="11537" max="11537" width="14.88671875" style="349" customWidth="1"/>
    <col min="11538" max="11538" width="1.88671875" style="349" customWidth="1"/>
    <col min="11539" max="11539" width="16.88671875" style="349" customWidth="1"/>
    <col min="11540" max="11540" width="0.88671875" style="349" customWidth="1"/>
    <col min="11541" max="11541" width="11.88671875" style="349" customWidth="1"/>
    <col min="11542" max="11779" width="10.88671875" style="349"/>
    <col min="11780" max="11780" width="31.109375" style="349" customWidth="1"/>
    <col min="11781" max="11781" width="7.88671875" style="349" customWidth="1"/>
    <col min="11782" max="11782" width="1.88671875" style="349" customWidth="1"/>
    <col min="11783" max="11783" width="14.88671875" style="349" customWidth="1"/>
    <col min="11784" max="11784" width="1.88671875" style="349" customWidth="1"/>
    <col min="11785" max="11785" width="15.109375" style="349" customWidth="1"/>
    <col min="11786" max="11786" width="1.88671875" style="349" customWidth="1"/>
    <col min="11787" max="11787" width="14.88671875" style="349" customWidth="1"/>
    <col min="11788" max="11788" width="1.88671875" style="349" customWidth="1"/>
    <col min="11789" max="11789" width="13.109375" style="349" customWidth="1"/>
    <col min="11790" max="11790" width="1.88671875" style="349" customWidth="1"/>
    <col min="11791" max="11791" width="13.88671875" style="349" customWidth="1"/>
    <col min="11792" max="11792" width="1.88671875" style="349" customWidth="1"/>
    <col min="11793" max="11793" width="14.88671875" style="349" customWidth="1"/>
    <col min="11794" max="11794" width="1.88671875" style="349" customWidth="1"/>
    <col min="11795" max="11795" width="16.88671875" style="349" customWidth="1"/>
    <col min="11796" max="11796" width="0.88671875" style="349" customWidth="1"/>
    <col min="11797" max="11797" width="11.88671875" style="349" customWidth="1"/>
    <col min="11798" max="12035" width="10.88671875" style="349"/>
    <col min="12036" max="12036" width="31.109375" style="349" customWidth="1"/>
    <col min="12037" max="12037" width="7.88671875" style="349" customWidth="1"/>
    <col min="12038" max="12038" width="1.88671875" style="349" customWidth="1"/>
    <col min="12039" max="12039" width="14.88671875" style="349" customWidth="1"/>
    <col min="12040" max="12040" width="1.88671875" style="349" customWidth="1"/>
    <col min="12041" max="12041" width="15.109375" style="349" customWidth="1"/>
    <col min="12042" max="12042" width="1.88671875" style="349" customWidth="1"/>
    <col min="12043" max="12043" width="14.88671875" style="349" customWidth="1"/>
    <col min="12044" max="12044" width="1.88671875" style="349" customWidth="1"/>
    <col min="12045" max="12045" width="13.109375" style="349" customWidth="1"/>
    <col min="12046" max="12046" width="1.88671875" style="349" customWidth="1"/>
    <col min="12047" max="12047" width="13.88671875" style="349" customWidth="1"/>
    <col min="12048" max="12048" width="1.88671875" style="349" customWidth="1"/>
    <col min="12049" max="12049" width="14.88671875" style="349" customWidth="1"/>
    <col min="12050" max="12050" width="1.88671875" style="349" customWidth="1"/>
    <col min="12051" max="12051" width="16.88671875" style="349" customWidth="1"/>
    <col min="12052" max="12052" width="0.88671875" style="349" customWidth="1"/>
    <col min="12053" max="12053" width="11.88671875" style="349" customWidth="1"/>
    <col min="12054" max="12291" width="10.88671875" style="349"/>
    <col min="12292" max="12292" width="31.109375" style="349" customWidth="1"/>
    <col min="12293" max="12293" width="7.88671875" style="349" customWidth="1"/>
    <col min="12294" max="12294" width="1.88671875" style="349" customWidth="1"/>
    <col min="12295" max="12295" width="14.88671875" style="349" customWidth="1"/>
    <col min="12296" max="12296" width="1.88671875" style="349" customWidth="1"/>
    <col min="12297" max="12297" width="15.109375" style="349" customWidth="1"/>
    <col min="12298" max="12298" width="1.88671875" style="349" customWidth="1"/>
    <col min="12299" max="12299" width="14.88671875" style="349" customWidth="1"/>
    <col min="12300" max="12300" width="1.88671875" style="349" customWidth="1"/>
    <col min="12301" max="12301" width="13.109375" style="349" customWidth="1"/>
    <col min="12302" max="12302" width="1.88671875" style="349" customWidth="1"/>
    <col min="12303" max="12303" width="13.88671875" style="349" customWidth="1"/>
    <col min="12304" max="12304" width="1.88671875" style="349" customWidth="1"/>
    <col min="12305" max="12305" width="14.88671875" style="349" customWidth="1"/>
    <col min="12306" max="12306" width="1.88671875" style="349" customWidth="1"/>
    <col min="12307" max="12307" width="16.88671875" style="349" customWidth="1"/>
    <col min="12308" max="12308" width="0.88671875" style="349" customWidth="1"/>
    <col min="12309" max="12309" width="11.88671875" style="349" customWidth="1"/>
    <col min="12310" max="12547" width="10.88671875" style="349"/>
    <col min="12548" max="12548" width="31.109375" style="349" customWidth="1"/>
    <col min="12549" max="12549" width="7.88671875" style="349" customWidth="1"/>
    <col min="12550" max="12550" width="1.88671875" style="349" customWidth="1"/>
    <col min="12551" max="12551" width="14.88671875" style="349" customWidth="1"/>
    <col min="12552" max="12552" width="1.88671875" style="349" customWidth="1"/>
    <col min="12553" max="12553" width="15.109375" style="349" customWidth="1"/>
    <col min="12554" max="12554" width="1.88671875" style="349" customWidth="1"/>
    <col min="12555" max="12555" width="14.88671875" style="349" customWidth="1"/>
    <col min="12556" max="12556" width="1.88671875" style="349" customWidth="1"/>
    <col min="12557" max="12557" width="13.109375" style="349" customWidth="1"/>
    <col min="12558" max="12558" width="1.88671875" style="349" customWidth="1"/>
    <col min="12559" max="12559" width="13.88671875" style="349" customWidth="1"/>
    <col min="12560" max="12560" width="1.88671875" style="349" customWidth="1"/>
    <col min="12561" max="12561" width="14.88671875" style="349" customWidth="1"/>
    <col min="12562" max="12562" width="1.88671875" style="349" customWidth="1"/>
    <col min="12563" max="12563" width="16.88671875" style="349" customWidth="1"/>
    <col min="12564" max="12564" width="0.88671875" style="349" customWidth="1"/>
    <col min="12565" max="12565" width="11.88671875" style="349" customWidth="1"/>
    <col min="12566" max="12803" width="10.88671875" style="349"/>
    <col min="12804" max="12804" width="31.109375" style="349" customWidth="1"/>
    <col min="12805" max="12805" width="7.88671875" style="349" customWidth="1"/>
    <col min="12806" max="12806" width="1.88671875" style="349" customWidth="1"/>
    <col min="12807" max="12807" width="14.88671875" style="349" customWidth="1"/>
    <col min="12808" max="12808" width="1.88671875" style="349" customWidth="1"/>
    <col min="12809" max="12809" width="15.109375" style="349" customWidth="1"/>
    <col min="12810" max="12810" width="1.88671875" style="349" customWidth="1"/>
    <col min="12811" max="12811" width="14.88671875" style="349" customWidth="1"/>
    <col min="12812" max="12812" width="1.88671875" style="349" customWidth="1"/>
    <col min="12813" max="12813" width="13.109375" style="349" customWidth="1"/>
    <col min="12814" max="12814" width="1.88671875" style="349" customWidth="1"/>
    <col min="12815" max="12815" width="13.88671875" style="349" customWidth="1"/>
    <col min="12816" max="12816" width="1.88671875" style="349" customWidth="1"/>
    <col min="12817" max="12817" width="14.88671875" style="349" customWidth="1"/>
    <col min="12818" max="12818" width="1.88671875" style="349" customWidth="1"/>
    <col min="12819" max="12819" width="16.88671875" style="349" customWidth="1"/>
    <col min="12820" max="12820" width="0.88671875" style="349" customWidth="1"/>
    <col min="12821" max="12821" width="11.88671875" style="349" customWidth="1"/>
    <col min="12822" max="13059" width="10.88671875" style="349"/>
    <col min="13060" max="13060" width="31.109375" style="349" customWidth="1"/>
    <col min="13061" max="13061" width="7.88671875" style="349" customWidth="1"/>
    <col min="13062" max="13062" width="1.88671875" style="349" customWidth="1"/>
    <col min="13063" max="13063" width="14.88671875" style="349" customWidth="1"/>
    <col min="13064" max="13064" width="1.88671875" style="349" customWidth="1"/>
    <col min="13065" max="13065" width="15.109375" style="349" customWidth="1"/>
    <col min="13066" max="13066" width="1.88671875" style="349" customWidth="1"/>
    <col min="13067" max="13067" width="14.88671875" style="349" customWidth="1"/>
    <col min="13068" max="13068" width="1.88671875" style="349" customWidth="1"/>
    <col min="13069" max="13069" width="13.109375" style="349" customWidth="1"/>
    <col min="13070" max="13070" width="1.88671875" style="349" customWidth="1"/>
    <col min="13071" max="13071" width="13.88671875" style="349" customWidth="1"/>
    <col min="13072" max="13072" width="1.88671875" style="349" customWidth="1"/>
    <col min="13073" max="13073" width="14.88671875" style="349" customWidth="1"/>
    <col min="13074" max="13074" width="1.88671875" style="349" customWidth="1"/>
    <col min="13075" max="13075" width="16.88671875" style="349" customWidth="1"/>
    <col min="13076" max="13076" width="0.88671875" style="349" customWidth="1"/>
    <col min="13077" max="13077" width="11.88671875" style="349" customWidth="1"/>
    <col min="13078" max="13315" width="10.88671875" style="349"/>
    <col min="13316" max="13316" width="31.109375" style="349" customWidth="1"/>
    <col min="13317" max="13317" width="7.88671875" style="349" customWidth="1"/>
    <col min="13318" max="13318" width="1.88671875" style="349" customWidth="1"/>
    <col min="13319" max="13319" width="14.88671875" style="349" customWidth="1"/>
    <col min="13320" max="13320" width="1.88671875" style="349" customWidth="1"/>
    <col min="13321" max="13321" width="15.109375" style="349" customWidth="1"/>
    <col min="13322" max="13322" width="1.88671875" style="349" customWidth="1"/>
    <col min="13323" max="13323" width="14.88671875" style="349" customWidth="1"/>
    <col min="13324" max="13324" width="1.88671875" style="349" customWidth="1"/>
    <col min="13325" max="13325" width="13.109375" style="349" customWidth="1"/>
    <col min="13326" max="13326" width="1.88671875" style="349" customWidth="1"/>
    <col min="13327" max="13327" width="13.88671875" style="349" customWidth="1"/>
    <col min="13328" max="13328" width="1.88671875" style="349" customWidth="1"/>
    <col min="13329" max="13329" width="14.88671875" style="349" customWidth="1"/>
    <col min="13330" max="13330" width="1.88671875" style="349" customWidth="1"/>
    <col min="13331" max="13331" width="16.88671875" style="349" customWidth="1"/>
    <col min="13332" max="13332" width="0.88671875" style="349" customWidth="1"/>
    <col min="13333" max="13333" width="11.88671875" style="349" customWidth="1"/>
    <col min="13334" max="13571" width="10.88671875" style="349"/>
    <col min="13572" max="13572" width="31.109375" style="349" customWidth="1"/>
    <col min="13573" max="13573" width="7.88671875" style="349" customWidth="1"/>
    <col min="13574" max="13574" width="1.88671875" style="349" customWidth="1"/>
    <col min="13575" max="13575" width="14.88671875" style="349" customWidth="1"/>
    <col min="13576" max="13576" width="1.88671875" style="349" customWidth="1"/>
    <col min="13577" max="13577" width="15.109375" style="349" customWidth="1"/>
    <col min="13578" max="13578" width="1.88671875" style="349" customWidth="1"/>
    <col min="13579" max="13579" width="14.88671875" style="349" customWidth="1"/>
    <col min="13580" max="13580" width="1.88671875" style="349" customWidth="1"/>
    <col min="13581" max="13581" width="13.109375" style="349" customWidth="1"/>
    <col min="13582" max="13582" width="1.88671875" style="349" customWidth="1"/>
    <col min="13583" max="13583" width="13.88671875" style="349" customWidth="1"/>
    <col min="13584" max="13584" width="1.88671875" style="349" customWidth="1"/>
    <col min="13585" max="13585" width="14.88671875" style="349" customWidth="1"/>
    <col min="13586" max="13586" width="1.88671875" style="349" customWidth="1"/>
    <col min="13587" max="13587" width="16.88671875" style="349" customWidth="1"/>
    <col min="13588" max="13588" width="0.88671875" style="349" customWidth="1"/>
    <col min="13589" max="13589" width="11.88671875" style="349" customWidth="1"/>
    <col min="13590" max="13827" width="10.88671875" style="349"/>
    <col min="13828" max="13828" width="31.109375" style="349" customWidth="1"/>
    <col min="13829" max="13829" width="7.88671875" style="349" customWidth="1"/>
    <col min="13830" max="13830" width="1.88671875" style="349" customWidth="1"/>
    <col min="13831" max="13831" width="14.88671875" style="349" customWidth="1"/>
    <col min="13832" max="13832" width="1.88671875" style="349" customWidth="1"/>
    <col min="13833" max="13833" width="15.109375" style="349" customWidth="1"/>
    <col min="13834" max="13834" width="1.88671875" style="349" customWidth="1"/>
    <col min="13835" max="13835" width="14.88671875" style="349" customWidth="1"/>
    <col min="13836" max="13836" width="1.88671875" style="349" customWidth="1"/>
    <col min="13837" max="13837" width="13.109375" style="349" customWidth="1"/>
    <col min="13838" max="13838" width="1.88671875" style="349" customWidth="1"/>
    <col min="13839" max="13839" width="13.88671875" style="349" customWidth="1"/>
    <col min="13840" max="13840" width="1.88671875" style="349" customWidth="1"/>
    <col min="13841" max="13841" width="14.88671875" style="349" customWidth="1"/>
    <col min="13842" max="13842" width="1.88671875" style="349" customWidth="1"/>
    <col min="13843" max="13843" width="16.88671875" style="349" customWidth="1"/>
    <col min="13844" max="13844" width="0.88671875" style="349" customWidth="1"/>
    <col min="13845" max="13845" width="11.88671875" style="349" customWidth="1"/>
    <col min="13846" max="14083" width="10.88671875" style="349"/>
    <col min="14084" max="14084" width="31.109375" style="349" customWidth="1"/>
    <col min="14085" max="14085" width="7.88671875" style="349" customWidth="1"/>
    <col min="14086" max="14086" width="1.88671875" style="349" customWidth="1"/>
    <col min="14087" max="14087" width="14.88671875" style="349" customWidth="1"/>
    <col min="14088" max="14088" width="1.88671875" style="349" customWidth="1"/>
    <col min="14089" max="14089" width="15.109375" style="349" customWidth="1"/>
    <col min="14090" max="14090" width="1.88671875" style="349" customWidth="1"/>
    <col min="14091" max="14091" width="14.88671875" style="349" customWidth="1"/>
    <col min="14092" max="14092" width="1.88671875" style="349" customWidth="1"/>
    <col min="14093" max="14093" width="13.109375" style="349" customWidth="1"/>
    <col min="14094" max="14094" width="1.88671875" style="349" customWidth="1"/>
    <col min="14095" max="14095" width="13.88671875" style="349" customWidth="1"/>
    <col min="14096" max="14096" width="1.88671875" style="349" customWidth="1"/>
    <col min="14097" max="14097" width="14.88671875" style="349" customWidth="1"/>
    <col min="14098" max="14098" width="1.88671875" style="349" customWidth="1"/>
    <col min="14099" max="14099" width="16.88671875" style="349" customWidth="1"/>
    <col min="14100" max="14100" width="0.88671875" style="349" customWidth="1"/>
    <col min="14101" max="14101" width="11.88671875" style="349" customWidth="1"/>
    <col min="14102" max="14339" width="10.88671875" style="349"/>
    <col min="14340" max="14340" width="31.109375" style="349" customWidth="1"/>
    <col min="14341" max="14341" width="7.88671875" style="349" customWidth="1"/>
    <col min="14342" max="14342" width="1.88671875" style="349" customWidth="1"/>
    <col min="14343" max="14343" width="14.88671875" style="349" customWidth="1"/>
    <col min="14344" max="14344" width="1.88671875" style="349" customWidth="1"/>
    <col min="14345" max="14345" width="15.109375" style="349" customWidth="1"/>
    <col min="14346" max="14346" width="1.88671875" style="349" customWidth="1"/>
    <col min="14347" max="14347" width="14.88671875" style="349" customWidth="1"/>
    <col min="14348" max="14348" width="1.88671875" style="349" customWidth="1"/>
    <col min="14349" max="14349" width="13.109375" style="349" customWidth="1"/>
    <col min="14350" max="14350" width="1.88671875" style="349" customWidth="1"/>
    <col min="14351" max="14351" width="13.88671875" style="349" customWidth="1"/>
    <col min="14352" max="14352" width="1.88671875" style="349" customWidth="1"/>
    <col min="14353" max="14353" width="14.88671875" style="349" customWidth="1"/>
    <col min="14354" max="14354" width="1.88671875" style="349" customWidth="1"/>
    <col min="14355" max="14355" width="16.88671875" style="349" customWidth="1"/>
    <col min="14356" max="14356" width="0.88671875" style="349" customWidth="1"/>
    <col min="14357" max="14357" width="11.88671875" style="349" customWidth="1"/>
    <col min="14358" max="14595" width="10.88671875" style="349"/>
    <col min="14596" max="14596" width="31.109375" style="349" customWidth="1"/>
    <col min="14597" max="14597" width="7.88671875" style="349" customWidth="1"/>
    <col min="14598" max="14598" width="1.88671875" style="349" customWidth="1"/>
    <col min="14599" max="14599" width="14.88671875" style="349" customWidth="1"/>
    <col min="14600" max="14600" width="1.88671875" style="349" customWidth="1"/>
    <col min="14601" max="14601" width="15.109375" style="349" customWidth="1"/>
    <col min="14602" max="14602" width="1.88671875" style="349" customWidth="1"/>
    <col min="14603" max="14603" width="14.88671875" style="349" customWidth="1"/>
    <col min="14604" max="14604" width="1.88671875" style="349" customWidth="1"/>
    <col min="14605" max="14605" width="13.109375" style="349" customWidth="1"/>
    <col min="14606" max="14606" width="1.88671875" style="349" customWidth="1"/>
    <col min="14607" max="14607" width="13.88671875" style="349" customWidth="1"/>
    <col min="14608" max="14608" width="1.88671875" style="349" customWidth="1"/>
    <col min="14609" max="14609" width="14.88671875" style="349" customWidth="1"/>
    <col min="14610" max="14610" width="1.88671875" style="349" customWidth="1"/>
    <col min="14611" max="14611" width="16.88671875" style="349" customWidth="1"/>
    <col min="14612" max="14612" width="0.88671875" style="349" customWidth="1"/>
    <col min="14613" max="14613" width="11.88671875" style="349" customWidth="1"/>
    <col min="14614" max="14851" width="10.88671875" style="349"/>
    <col min="14852" max="14852" width="31.109375" style="349" customWidth="1"/>
    <col min="14853" max="14853" width="7.88671875" style="349" customWidth="1"/>
    <col min="14854" max="14854" width="1.88671875" style="349" customWidth="1"/>
    <col min="14855" max="14855" width="14.88671875" style="349" customWidth="1"/>
    <col min="14856" max="14856" width="1.88671875" style="349" customWidth="1"/>
    <col min="14857" max="14857" width="15.109375" style="349" customWidth="1"/>
    <col min="14858" max="14858" width="1.88671875" style="349" customWidth="1"/>
    <col min="14859" max="14859" width="14.88671875" style="349" customWidth="1"/>
    <col min="14860" max="14860" width="1.88671875" style="349" customWidth="1"/>
    <col min="14861" max="14861" width="13.109375" style="349" customWidth="1"/>
    <col min="14862" max="14862" width="1.88671875" style="349" customWidth="1"/>
    <col min="14863" max="14863" width="13.88671875" style="349" customWidth="1"/>
    <col min="14864" max="14864" width="1.88671875" style="349" customWidth="1"/>
    <col min="14865" max="14865" width="14.88671875" style="349" customWidth="1"/>
    <col min="14866" max="14866" width="1.88671875" style="349" customWidth="1"/>
    <col min="14867" max="14867" width="16.88671875" style="349" customWidth="1"/>
    <col min="14868" max="14868" width="0.88671875" style="349" customWidth="1"/>
    <col min="14869" max="14869" width="11.88671875" style="349" customWidth="1"/>
    <col min="14870" max="15107" width="10.88671875" style="349"/>
    <col min="15108" max="15108" width="31.109375" style="349" customWidth="1"/>
    <col min="15109" max="15109" width="7.88671875" style="349" customWidth="1"/>
    <col min="15110" max="15110" width="1.88671875" style="349" customWidth="1"/>
    <col min="15111" max="15111" width="14.88671875" style="349" customWidth="1"/>
    <col min="15112" max="15112" width="1.88671875" style="349" customWidth="1"/>
    <col min="15113" max="15113" width="15.109375" style="349" customWidth="1"/>
    <col min="15114" max="15114" width="1.88671875" style="349" customWidth="1"/>
    <col min="15115" max="15115" width="14.88671875" style="349" customWidth="1"/>
    <col min="15116" max="15116" width="1.88671875" style="349" customWidth="1"/>
    <col min="15117" max="15117" width="13.109375" style="349" customWidth="1"/>
    <col min="15118" max="15118" width="1.88671875" style="349" customWidth="1"/>
    <col min="15119" max="15119" width="13.88671875" style="349" customWidth="1"/>
    <col min="15120" max="15120" width="1.88671875" style="349" customWidth="1"/>
    <col min="15121" max="15121" width="14.88671875" style="349" customWidth="1"/>
    <col min="15122" max="15122" width="1.88671875" style="349" customWidth="1"/>
    <col min="15123" max="15123" width="16.88671875" style="349" customWidth="1"/>
    <col min="15124" max="15124" width="0.88671875" style="349" customWidth="1"/>
    <col min="15125" max="15125" width="11.88671875" style="349" customWidth="1"/>
    <col min="15126" max="15363" width="10.88671875" style="349"/>
    <col min="15364" max="15364" width="31.109375" style="349" customWidth="1"/>
    <col min="15365" max="15365" width="7.88671875" style="349" customWidth="1"/>
    <col min="15366" max="15366" width="1.88671875" style="349" customWidth="1"/>
    <col min="15367" max="15367" width="14.88671875" style="349" customWidth="1"/>
    <col min="15368" max="15368" width="1.88671875" style="349" customWidth="1"/>
    <col min="15369" max="15369" width="15.109375" style="349" customWidth="1"/>
    <col min="15370" max="15370" width="1.88671875" style="349" customWidth="1"/>
    <col min="15371" max="15371" width="14.88671875" style="349" customWidth="1"/>
    <col min="15372" max="15372" width="1.88671875" style="349" customWidth="1"/>
    <col min="15373" max="15373" width="13.109375" style="349" customWidth="1"/>
    <col min="15374" max="15374" width="1.88671875" style="349" customWidth="1"/>
    <col min="15375" max="15375" width="13.88671875" style="349" customWidth="1"/>
    <col min="15376" max="15376" width="1.88671875" style="349" customWidth="1"/>
    <col min="15377" max="15377" width="14.88671875" style="349" customWidth="1"/>
    <col min="15378" max="15378" width="1.88671875" style="349" customWidth="1"/>
    <col min="15379" max="15379" width="16.88671875" style="349" customWidth="1"/>
    <col min="15380" max="15380" width="0.88671875" style="349" customWidth="1"/>
    <col min="15381" max="15381" width="11.88671875" style="349" customWidth="1"/>
    <col min="15382" max="15619" width="10.88671875" style="349"/>
    <col min="15620" max="15620" width="31.109375" style="349" customWidth="1"/>
    <col min="15621" max="15621" width="7.88671875" style="349" customWidth="1"/>
    <col min="15622" max="15622" width="1.88671875" style="349" customWidth="1"/>
    <col min="15623" max="15623" width="14.88671875" style="349" customWidth="1"/>
    <col min="15624" max="15624" width="1.88671875" style="349" customWidth="1"/>
    <col min="15625" max="15625" width="15.109375" style="349" customWidth="1"/>
    <col min="15626" max="15626" width="1.88671875" style="349" customWidth="1"/>
    <col min="15627" max="15627" width="14.88671875" style="349" customWidth="1"/>
    <col min="15628" max="15628" width="1.88671875" style="349" customWidth="1"/>
    <col min="15629" max="15629" width="13.109375" style="349" customWidth="1"/>
    <col min="15630" max="15630" width="1.88671875" style="349" customWidth="1"/>
    <col min="15631" max="15631" width="13.88671875" style="349" customWidth="1"/>
    <col min="15632" max="15632" width="1.88671875" style="349" customWidth="1"/>
    <col min="15633" max="15633" width="14.88671875" style="349" customWidth="1"/>
    <col min="15634" max="15634" width="1.88671875" style="349" customWidth="1"/>
    <col min="15635" max="15635" width="16.88671875" style="349" customWidth="1"/>
    <col min="15636" max="15636" width="0.88671875" style="349" customWidth="1"/>
    <col min="15637" max="15637" width="11.88671875" style="349" customWidth="1"/>
    <col min="15638" max="15875" width="10.88671875" style="349"/>
    <col min="15876" max="15876" width="31.109375" style="349" customWidth="1"/>
    <col min="15877" max="15877" width="7.88671875" style="349" customWidth="1"/>
    <col min="15878" max="15878" width="1.88671875" style="349" customWidth="1"/>
    <col min="15879" max="15879" width="14.88671875" style="349" customWidth="1"/>
    <col min="15880" max="15880" width="1.88671875" style="349" customWidth="1"/>
    <col min="15881" max="15881" width="15.109375" style="349" customWidth="1"/>
    <col min="15882" max="15882" width="1.88671875" style="349" customWidth="1"/>
    <col min="15883" max="15883" width="14.88671875" style="349" customWidth="1"/>
    <col min="15884" max="15884" width="1.88671875" style="349" customWidth="1"/>
    <col min="15885" max="15885" width="13.109375" style="349" customWidth="1"/>
    <col min="15886" max="15886" width="1.88671875" style="349" customWidth="1"/>
    <col min="15887" max="15887" width="13.88671875" style="349" customWidth="1"/>
    <col min="15888" max="15888" width="1.88671875" style="349" customWidth="1"/>
    <col min="15889" max="15889" width="14.88671875" style="349" customWidth="1"/>
    <col min="15890" max="15890" width="1.88671875" style="349" customWidth="1"/>
    <col min="15891" max="15891" width="16.88671875" style="349" customWidth="1"/>
    <col min="15892" max="15892" width="0.88671875" style="349" customWidth="1"/>
    <col min="15893" max="15893" width="11.88671875" style="349" customWidth="1"/>
    <col min="15894" max="16131" width="10.88671875" style="349"/>
    <col min="16132" max="16132" width="31.109375" style="349" customWidth="1"/>
    <col min="16133" max="16133" width="7.88671875" style="349" customWidth="1"/>
    <col min="16134" max="16134" width="1.88671875" style="349" customWidth="1"/>
    <col min="16135" max="16135" width="14.88671875" style="349" customWidth="1"/>
    <col min="16136" max="16136" width="1.88671875" style="349" customWidth="1"/>
    <col min="16137" max="16137" width="15.109375" style="349" customWidth="1"/>
    <col min="16138" max="16138" width="1.88671875" style="349" customWidth="1"/>
    <col min="16139" max="16139" width="14.88671875" style="349" customWidth="1"/>
    <col min="16140" max="16140" width="1.88671875" style="349" customWidth="1"/>
    <col min="16141" max="16141" width="13.109375" style="349" customWidth="1"/>
    <col min="16142" max="16142" width="1.88671875" style="349" customWidth="1"/>
    <col min="16143" max="16143" width="13.88671875" style="349" customWidth="1"/>
    <col min="16144" max="16144" width="1.88671875" style="349" customWidth="1"/>
    <col min="16145" max="16145" width="14.88671875" style="349" customWidth="1"/>
    <col min="16146" max="16146" width="1.88671875" style="349" customWidth="1"/>
    <col min="16147" max="16147" width="16.88671875" style="349" customWidth="1"/>
    <col min="16148" max="16148" width="0.88671875" style="349" customWidth="1"/>
    <col min="16149" max="16149" width="11.88671875" style="349" customWidth="1"/>
    <col min="16150" max="16384" width="10.88671875" style="349"/>
  </cols>
  <sheetData>
    <row r="1" spans="1:31" ht="22.35" customHeight="1">
      <c r="P1" s="349"/>
      <c r="R1" s="324" t="s">
        <v>269</v>
      </c>
    </row>
    <row r="2" spans="1:31" ht="22.35" customHeight="1">
      <c r="P2" s="349"/>
      <c r="R2" s="324" t="s">
        <v>268</v>
      </c>
    </row>
    <row r="3" spans="1:31" s="300" customFormat="1" ht="22.35" customHeight="1">
      <c r="A3" s="556" t="s">
        <v>273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354"/>
    </row>
    <row r="4" spans="1:31" s="356" customFormat="1" ht="22.35" customHeight="1">
      <c r="A4" s="546" t="s">
        <v>0</v>
      </c>
      <c r="B4" s="546"/>
      <c r="C4" s="546"/>
      <c r="D4" s="546"/>
      <c r="E4" s="546"/>
      <c r="F4" s="546"/>
      <c r="G4" s="546"/>
      <c r="H4" s="546"/>
      <c r="I4" s="546"/>
      <c r="J4" s="546"/>
      <c r="K4" s="546"/>
      <c r="L4" s="546"/>
      <c r="M4" s="546"/>
      <c r="N4" s="546"/>
      <c r="O4" s="546"/>
      <c r="P4" s="546"/>
      <c r="Q4" s="546"/>
      <c r="R4" s="546"/>
      <c r="S4" s="355"/>
      <c r="T4" s="355"/>
      <c r="U4" s="355"/>
      <c r="V4" s="355"/>
      <c r="W4" s="355"/>
      <c r="X4" s="355"/>
      <c r="Y4" s="355"/>
    </row>
    <row r="5" spans="1:31" s="356" customFormat="1" ht="22.35" customHeight="1">
      <c r="A5" s="546" t="s">
        <v>113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546"/>
      <c r="R5" s="546"/>
      <c r="S5" s="355"/>
      <c r="T5" s="355"/>
      <c r="U5" s="355"/>
      <c r="V5" s="355"/>
      <c r="W5" s="355"/>
      <c r="X5" s="355"/>
      <c r="Y5" s="355"/>
    </row>
    <row r="6" spans="1:31" s="356" customFormat="1" ht="22.35" customHeight="1">
      <c r="A6" s="546" t="str">
        <f>'SE งบรวม_พันบาท'!A6:AB6</f>
        <v>สำหรับงวดหกเดือนสิ้นสุดวันที่ 30 มิถุนายน 2566</v>
      </c>
      <c r="B6" s="546"/>
      <c r="C6" s="546"/>
      <c r="D6" s="546"/>
      <c r="E6" s="546"/>
      <c r="F6" s="546"/>
      <c r="G6" s="546"/>
      <c r="H6" s="546"/>
      <c r="I6" s="546"/>
      <c r="J6" s="546"/>
      <c r="K6" s="546"/>
      <c r="L6" s="546"/>
      <c r="M6" s="546"/>
      <c r="N6" s="546"/>
      <c r="O6" s="546"/>
      <c r="P6" s="546"/>
      <c r="Q6" s="546"/>
      <c r="R6" s="546"/>
      <c r="S6" s="355"/>
      <c r="T6" s="355"/>
      <c r="U6" s="355"/>
      <c r="V6" s="355"/>
      <c r="W6" s="355"/>
      <c r="X6" s="355"/>
      <c r="Y6" s="355"/>
    </row>
    <row r="7" spans="1:31" s="358" customFormat="1" ht="16.5" customHeight="1">
      <c r="A7" s="357"/>
      <c r="B7" s="558" t="s">
        <v>2</v>
      </c>
      <c r="C7" s="559"/>
      <c r="D7" s="559"/>
      <c r="E7" s="559"/>
      <c r="F7" s="559"/>
      <c r="G7" s="559"/>
      <c r="H7" s="559"/>
      <c r="I7" s="559"/>
      <c r="J7" s="559"/>
      <c r="K7" s="559"/>
      <c r="L7" s="559"/>
      <c r="M7" s="559"/>
      <c r="N7" s="559"/>
      <c r="O7" s="559"/>
      <c r="P7" s="559"/>
      <c r="Q7" s="559"/>
      <c r="R7" s="559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</row>
    <row r="8" spans="1:31" s="358" customFormat="1" ht="16.5" customHeight="1">
      <c r="A8" s="357"/>
      <c r="B8" s="359"/>
      <c r="C8" s="360"/>
      <c r="D8" s="553" t="s">
        <v>5</v>
      </c>
      <c r="E8" s="553"/>
      <c r="F8" s="553"/>
      <c r="G8" s="553"/>
      <c r="H8" s="553"/>
      <c r="I8" s="553"/>
      <c r="J8" s="553"/>
      <c r="K8" s="553"/>
      <c r="L8" s="553"/>
      <c r="M8" s="553"/>
      <c r="N8" s="553"/>
      <c r="O8" s="553"/>
      <c r="P8" s="553"/>
      <c r="Q8" s="553"/>
      <c r="R8" s="553"/>
      <c r="S8" s="357"/>
      <c r="T8" s="357"/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</row>
    <row r="9" spans="1:31" s="358" customFormat="1" ht="37.950000000000003" customHeight="1">
      <c r="A9" s="357"/>
      <c r="B9" s="361"/>
      <c r="C9" s="361"/>
      <c r="E9" s="362"/>
      <c r="G9" s="362"/>
      <c r="I9" s="363"/>
      <c r="K9" s="363"/>
      <c r="L9" s="554" t="s">
        <v>118</v>
      </c>
      <c r="M9" s="554"/>
      <c r="N9" s="554"/>
      <c r="O9" s="363"/>
      <c r="P9" s="555" t="s">
        <v>69</v>
      </c>
      <c r="Q9" s="555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7"/>
    </row>
    <row r="10" spans="1:31" s="358" customFormat="1" ht="16.5" customHeight="1">
      <c r="A10" s="357"/>
      <c r="B10" s="361"/>
      <c r="C10" s="361"/>
      <c r="E10" s="364"/>
      <c r="G10" s="364"/>
      <c r="I10" s="365"/>
      <c r="J10" s="362" t="s">
        <v>116</v>
      </c>
      <c r="K10" s="365"/>
      <c r="M10" s="364"/>
      <c r="O10" s="365"/>
      <c r="P10" s="366" t="s">
        <v>144</v>
      </c>
      <c r="Q10" s="365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</row>
    <row r="11" spans="1:31" s="358" customFormat="1" ht="16.5" customHeight="1">
      <c r="A11" s="367"/>
      <c r="B11" s="368"/>
      <c r="C11" s="361"/>
      <c r="D11" s="362" t="s">
        <v>57</v>
      </c>
      <c r="E11" s="364"/>
      <c r="F11" s="368"/>
      <c r="G11" s="364"/>
      <c r="H11" s="362" t="s">
        <v>115</v>
      </c>
      <c r="I11" s="364"/>
      <c r="J11" s="364" t="s">
        <v>124</v>
      </c>
      <c r="K11" s="364"/>
      <c r="L11" s="364" t="s">
        <v>126</v>
      </c>
      <c r="M11" s="361"/>
      <c r="O11" s="364"/>
      <c r="P11" s="366" t="s">
        <v>145</v>
      </c>
      <c r="Q11" s="364"/>
      <c r="R11" s="364"/>
      <c r="S11" s="357"/>
      <c r="T11" s="357"/>
      <c r="U11" s="357"/>
      <c r="V11" s="357"/>
      <c r="W11" s="357"/>
      <c r="X11" s="357"/>
      <c r="Y11" s="357"/>
      <c r="Z11" s="357"/>
      <c r="AA11" s="357"/>
      <c r="AB11" s="357"/>
      <c r="AC11" s="357"/>
      <c r="AD11" s="357"/>
      <c r="AE11" s="357"/>
    </row>
    <row r="12" spans="1:31" s="358" customFormat="1" ht="16.5" customHeight="1">
      <c r="A12" s="367"/>
      <c r="B12" s="361"/>
      <c r="C12" s="361"/>
      <c r="D12" s="364" t="s">
        <v>121</v>
      </c>
      <c r="E12" s="368"/>
      <c r="F12" s="362" t="s">
        <v>114</v>
      </c>
      <c r="G12" s="368"/>
      <c r="H12" s="364" t="s">
        <v>123</v>
      </c>
      <c r="I12" s="364"/>
      <c r="J12" s="364" t="s">
        <v>132</v>
      </c>
      <c r="K12" s="364"/>
      <c r="L12" s="364" t="s">
        <v>133</v>
      </c>
      <c r="M12" s="364"/>
      <c r="N12" s="364" t="s">
        <v>127</v>
      </c>
      <c r="O12" s="364"/>
      <c r="P12" s="366" t="s">
        <v>146</v>
      </c>
      <c r="Q12" s="364"/>
      <c r="R12" s="362" t="s">
        <v>119</v>
      </c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  <c r="AE12" s="357"/>
    </row>
    <row r="13" spans="1:31" s="358" customFormat="1" ht="16.5" customHeight="1">
      <c r="A13" s="367"/>
      <c r="B13" s="369" t="s">
        <v>3</v>
      </c>
      <c r="C13" s="370"/>
      <c r="D13" s="371" t="s">
        <v>130</v>
      </c>
      <c r="E13" s="368"/>
      <c r="F13" s="371" t="s">
        <v>122</v>
      </c>
      <c r="G13" s="368"/>
      <c r="H13" s="371" t="s">
        <v>131</v>
      </c>
      <c r="I13" s="364"/>
      <c r="J13" s="371" t="s">
        <v>137</v>
      </c>
      <c r="K13" s="364"/>
      <c r="L13" s="371" t="s">
        <v>139</v>
      </c>
      <c r="M13" s="364"/>
      <c r="N13" s="371" t="s">
        <v>134</v>
      </c>
      <c r="O13" s="364"/>
      <c r="P13" s="372" t="s">
        <v>140</v>
      </c>
      <c r="Q13" s="364"/>
      <c r="R13" s="371" t="s">
        <v>128</v>
      </c>
      <c r="S13" s="357"/>
      <c r="T13" s="357"/>
      <c r="U13" s="357"/>
      <c r="V13" s="357"/>
      <c r="W13" s="357"/>
      <c r="X13" s="357"/>
      <c r="Y13" s="357"/>
      <c r="Z13" s="357"/>
      <c r="AA13" s="357"/>
      <c r="AB13" s="357"/>
      <c r="AC13" s="357"/>
      <c r="AD13" s="357"/>
      <c r="AE13" s="357"/>
    </row>
    <row r="14" spans="1:31" s="358" customFormat="1" ht="16.5" customHeight="1">
      <c r="A14" s="373" t="s">
        <v>261</v>
      </c>
      <c r="B14" s="374"/>
      <c r="C14" s="375"/>
      <c r="D14" s="376">
        <v>730344</v>
      </c>
      <c r="E14" s="377"/>
      <c r="F14" s="376">
        <v>1916040</v>
      </c>
      <c r="G14" s="378"/>
      <c r="H14" s="376">
        <v>151947</v>
      </c>
      <c r="I14" s="378"/>
      <c r="J14" s="376">
        <v>16361</v>
      </c>
      <c r="K14" s="378"/>
      <c r="L14" s="376">
        <v>82268</v>
      </c>
      <c r="M14" s="379"/>
      <c r="N14" s="376">
        <v>85651</v>
      </c>
      <c r="O14" s="380"/>
      <c r="P14" s="376">
        <v>897421</v>
      </c>
      <c r="Q14" s="380"/>
      <c r="R14" s="376">
        <f>SUM(D14:P14)</f>
        <v>3880032</v>
      </c>
      <c r="S14" s="381">
        <f>R14-BS_พันบาท!J109</f>
        <v>0</v>
      </c>
      <c r="T14" s="381"/>
      <c r="U14" s="381"/>
    </row>
    <row r="15" spans="1:31" s="358" customFormat="1" ht="16.5" customHeight="1">
      <c r="A15" s="368" t="s">
        <v>160</v>
      </c>
      <c r="B15" s="374"/>
      <c r="C15" s="375"/>
      <c r="D15" s="376">
        <v>0</v>
      </c>
      <c r="E15" s="377"/>
      <c r="F15" s="376">
        <v>0</v>
      </c>
      <c r="G15" s="378"/>
      <c r="H15" s="376">
        <v>0</v>
      </c>
      <c r="I15" s="378"/>
      <c r="J15" s="376">
        <v>0</v>
      </c>
      <c r="K15" s="378"/>
      <c r="L15" s="376">
        <v>0</v>
      </c>
      <c r="M15" s="379"/>
      <c r="N15" s="376">
        <v>0</v>
      </c>
      <c r="O15" s="380"/>
      <c r="P15" s="376">
        <v>0</v>
      </c>
      <c r="Q15" s="380"/>
      <c r="R15" s="376">
        <f>SUM(D15:P15)</f>
        <v>0</v>
      </c>
      <c r="S15" s="381"/>
      <c r="T15" s="381"/>
      <c r="U15" s="381"/>
    </row>
    <row r="16" spans="1:31" s="358" customFormat="1" ht="16.5" customHeight="1">
      <c r="A16" s="368" t="s">
        <v>255</v>
      </c>
      <c r="B16" s="374"/>
      <c r="C16" s="375"/>
      <c r="D16" s="376">
        <v>0</v>
      </c>
      <c r="E16" s="377"/>
      <c r="F16" s="376">
        <v>0</v>
      </c>
      <c r="G16" s="378"/>
      <c r="H16" s="376">
        <v>0</v>
      </c>
      <c r="I16" s="378"/>
      <c r="J16" s="376">
        <v>0</v>
      </c>
      <c r="K16" s="378"/>
      <c r="L16" s="376">
        <v>0</v>
      </c>
      <c r="M16" s="379"/>
      <c r="N16" s="376">
        <f>PL_พันบาท6M!H28</f>
        <v>70565</v>
      </c>
      <c r="O16" s="380"/>
      <c r="P16" s="376">
        <v>0</v>
      </c>
      <c r="Q16" s="380"/>
      <c r="R16" s="376">
        <f>SUM(D16:P16)</f>
        <v>70565</v>
      </c>
      <c r="S16" s="381"/>
      <c r="T16" s="381"/>
      <c r="U16" s="381"/>
    </row>
    <row r="17" spans="1:21" s="387" customFormat="1" ht="16.5" customHeight="1">
      <c r="A17" s="368" t="s">
        <v>258</v>
      </c>
      <c r="B17" s="382"/>
      <c r="C17" s="375"/>
      <c r="D17" s="383">
        <v>0</v>
      </c>
      <c r="E17" s="384"/>
      <c r="F17" s="383">
        <v>0</v>
      </c>
      <c r="G17" s="383"/>
      <c r="H17" s="383">
        <v>0</v>
      </c>
      <c r="I17" s="383"/>
      <c r="J17" s="383">
        <v>0</v>
      </c>
      <c r="K17" s="383"/>
      <c r="L17" s="383">
        <v>0</v>
      </c>
      <c r="M17" s="377"/>
      <c r="N17" s="376">
        <v>0</v>
      </c>
      <c r="O17" s="377"/>
      <c r="P17" s="376">
        <v>2469</v>
      </c>
      <c r="Q17" s="377"/>
      <c r="R17" s="376">
        <f>SUM(D17:P17)</f>
        <v>2469</v>
      </c>
      <c r="S17" s="385"/>
      <c r="T17" s="386"/>
      <c r="U17" s="386"/>
    </row>
    <row r="18" spans="1:21" s="358" customFormat="1" ht="16.5" customHeight="1">
      <c r="A18" s="388" t="s">
        <v>279</v>
      </c>
      <c r="B18" s="382"/>
      <c r="C18" s="375"/>
      <c r="D18" s="389">
        <f>SUM(D14:D17)</f>
        <v>730344</v>
      </c>
      <c r="E18" s="390"/>
      <c r="F18" s="389">
        <f>SUM(F14:F17)</f>
        <v>1916040</v>
      </c>
      <c r="G18" s="390"/>
      <c r="H18" s="389">
        <f>SUM(H14:H17)</f>
        <v>151947</v>
      </c>
      <c r="I18" s="390"/>
      <c r="J18" s="389">
        <f>SUM(J14:J17)</f>
        <v>16361</v>
      </c>
      <c r="K18" s="390"/>
      <c r="L18" s="389">
        <f>SUM(L14:L17)</f>
        <v>82268</v>
      </c>
      <c r="M18" s="390"/>
      <c r="N18" s="389">
        <f>SUM(N14:N17)</f>
        <v>156216</v>
      </c>
      <c r="O18" s="390"/>
      <c r="P18" s="389">
        <f>SUM(P14:P17)</f>
        <v>899890</v>
      </c>
      <c r="Q18" s="390"/>
      <c r="R18" s="389">
        <f>SUM(R14:R17)</f>
        <v>3953066</v>
      </c>
      <c r="S18" s="391">
        <f>R18-BS_พันบาท!H109</f>
        <v>0</v>
      </c>
    </row>
    <row r="19" spans="1:21" s="358" customFormat="1" ht="16.5" customHeight="1">
      <c r="A19" s="388"/>
      <c r="B19" s="382"/>
      <c r="C19" s="375"/>
      <c r="D19" s="392"/>
      <c r="E19" s="379"/>
      <c r="F19" s="392"/>
      <c r="G19" s="392"/>
      <c r="H19" s="392"/>
      <c r="I19" s="392"/>
      <c r="J19" s="392"/>
      <c r="K19" s="392"/>
      <c r="L19" s="393"/>
      <c r="M19" s="379"/>
      <c r="N19" s="394"/>
      <c r="O19" s="379"/>
      <c r="P19" s="379"/>
      <c r="Q19" s="379"/>
      <c r="R19" s="392"/>
      <c r="S19" s="357"/>
    </row>
    <row r="20" spans="1:21" s="358" customFormat="1" ht="16.5" customHeight="1">
      <c r="A20" s="388" t="s">
        <v>141</v>
      </c>
      <c r="B20" s="382"/>
      <c r="C20" s="375"/>
      <c r="D20" s="376">
        <v>730344</v>
      </c>
      <c r="E20" s="377"/>
      <c r="F20" s="376">
        <v>1916040</v>
      </c>
      <c r="G20" s="378"/>
      <c r="H20" s="376">
        <v>151947</v>
      </c>
      <c r="I20" s="378"/>
      <c r="J20" s="376">
        <v>16361</v>
      </c>
      <c r="K20" s="378"/>
      <c r="L20" s="376">
        <v>82268</v>
      </c>
      <c r="M20" s="379"/>
      <c r="N20" s="376">
        <v>167306</v>
      </c>
      <c r="O20" s="380"/>
      <c r="P20" s="376">
        <v>1035887</v>
      </c>
      <c r="Q20" s="380"/>
      <c r="R20" s="376">
        <v>4100153</v>
      </c>
      <c r="S20" s="357"/>
    </row>
    <row r="21" spans="1:21" s="358" customFormat="1" ht="16.5" customHeight="1">
      <c r="A21" s="368" t="s">
        <v>160</v>
      </c>
      <c r="B21" s="382">
        <v>31</v>
      </c>
      <c r="C21" s="375"/>
      <c r="D21" s="376">
        <v>0</v>
      </c>
      <c r="E21" s="377"/>
      <c r="F21" s="376">
        <v>0</v>
      </c>
      <c r="G21" s="378"/>
      <c r="H21" s="376">
        <v>0</v>
      </c>
      <c r="I21" s="378"/>
      <c r="J21" s="376">
        <v>0</v>
      </c>
      <c r="K21" s="378"/>
      <c r="L21" s="376">
        <v>0</v>
      </c>
      <c r="M21" s="379"/>
      <c r="N21" s="376">
        <v>-21909</v>
      </c>
      <c r="O21" s="380"/>
      <c r="P21" s="376">
        <v>0</v>
      </c>
      <c r="Q21" s="380"/>
      <c r="R21" s="376">
        <v>-21909</v>
      </c>
      <c r="S21" s="357"/>
    </row>
    <row r="22" spans="1:21" s="358" customFormat="1" ht="17.399999999999999">
      <c r="A22" s="368" t="s">
        <v>255</v>
      </c>
      <c r="B22" s="382"/>
      <c r="C22" s="375"/>
      <c r="D22" s="376">
        <v>0</v>
      </c>
      <c r="E22" s="377"/>
      <c r="F22" s="376">
        <v>0</v>
      </c>
      <c r="G22" s="378"/>
      <c r="H22" s="376">
        <v>0</v>
      </c>
      <c r="I22" s="378"/>
      <c r="J22" s="376">
        <v>0</v>
      </c>
      <c r="K22" s="378"/>
      <c r="L22" s="376">
        <v>0</v>
      </c>
      <c r="M22" s="379"/>
      <c r="N22" s="376">
        <v>-60367</v>
      </c>
      <c r="O22" s="380"/>
      <c r="P22" s="376">
        <v>0</v>
      </c>
      <c r="Q22" s="380"/>
      <c r="R22" s="376">
        <v>-60367</v>
      </c>
      <c r="S22" s="357"/>
    </row>
    <row r="23" spans="1:21" s="358" customFormat="1" ht="16.5" customHeight="1">
      <c r="A23" s="368" t="s">
        <v>258</v>
      </c>
      <c r="B23" s="375"/>
      <c r="C23" s="375"/>
      <c r="D23" s="383">
        <v>0</v>
      </c>
      <c r="E23" s="384"/>
      <c r="F23" s="383">
        <v>0</v>
      </c>
      <c r="G23" s="383"/>
      <c r="H23" s="383">
        <v>0</v>
      </c>
      <c r="I23" s="383"/>
      <c r="J23" s="383">
        <v>0</v>
      </c>
      <c r="K23" s="383"/>
      <c r="L23" s="383">
        <v>0</v>
      </c>
      <c r="M23" s="377"/>
      <c r="N23" s="376">
        <v>0</v>
      </c>
      <c r="O23" s="377"/>
      <c r="P23" s="376">
        <v>17391</v>
      </c>
      <c r="Q23" s="377"/>
      <c r="R23" s="376">
        <v>17391</v>
      </c>
      <c r="S23" s="357"/>
    </row>
    <row r="24" spans="1:21" s="358" customFormat="1" ht="16.5" customHeight="1">
      <c r="A24" s="388" t="s">
        <v>280</v>
      </c>
      <c r="B24" s="375"/>
      <c r="C24" s="375"/>
      <c r="D24" s="389">
        <f>SUM(D20:D23)</f>
        <v>730344</v>
      </c>
      <c r="E24" s="390"/>
      <c r="F24" s="389">
        <f>SUM(F20:F23)</f>
        <v>1916040</v>
      </c>
      <c r="G24" s="390"/>
      <c r="H24" s="389">
        <f>SUM(H20:H23)</f>
        <v>151947</v>
      </c>
      <c r="I24" s="390"/>
      <c r="J24" s="389">
        <f>SUM(J20:J23)</f>
        <v>16361</v>
      </c>
      <c r="K24" s="390"/>
      <c r="L24" s="389">
        <f>SUM(L20:L23)</f>
        <v>82268</v>
      </c>
      <c r="M24" s="390"/>
      <c r="N24" s="389">
        <f>SUM(N20:N23)</f>
        <v>85030</v>
      </c>
      <c r="O24" s="390"/>
      <c r="P24" s="389">
        <f>SUM(P20:P23)</f>
        <v>1053278</v>
      </c>
      <c r="Q24" s="390"/>
      <c r="R24" s="389">
        <f>SUM(R20:R23)</f>
        <v>4035268</v>
      </c>
      <c r="S24" s="391"/>
    </row>
    <row r="25" spans="1:21" s="358" customFormat="1" ht="20.399999999999999" customHeight="1">
      <c r="A25" s="395"/>
      <c r="B25" s="396"/>
      <c r="C25" s="396"/>
      <c r="D25" s="397"/>
      <c r="E25" s="398"/>
      <c r="F25" s="397"/>
      <c r="G25" s="398"/>
      <c r="H25" s="397"/>
      <c r="I25" s="398"/>
      <c r="J25" s="397"/>
      <c r="K25" s="398"/>
      <c r="L25" s="397"/>
      <c r="M25" s="398"/>
      <c r="N25" s="397"/>
      <c r="O25" s="398"/>
      <c r="P25" s="398"/>
      <c r="Q25" s="398"/>
      <c r="R25" s="397"/>
      <c r="S25" s="391"/>
    </row>
    <row r="26" spans="1:21" s="300" customFormat="1" ht="23.4">
      <c r="B26" s="353"/>
      <c r="C26" s="353"/>
      <c r="D26" s="353"/>
      <c r="E26" s="353"/>
      <c r="F26" s="399"/>
      <c r="G26" s="399"/>
      <c r="H26" s="399"/>
      <c r="I26" s="399"/>
      <c r="J26" s="399"/>
      <c r="K26" s="399"/>
      <c r="L26" s="399"/>
      <c r="M26" s="399"/>
      <c r="N26" s="399"/>
      <c r="O26" s="399"/>
      <c r="P26" s="400"/>
      <c r="Q26" s="399"/>
      <c r="R26" s="399"/>
      <c r="S26" s="354"/>
    </row>
    <row r="89" spans="10:10">
      <c r="J89" s="401"/>
    </row>
  </sheetData>
  <mergeCells count="8">
    <mergeCell ref="D8:R8"/>
    <mergeCell ref="L9:N9"/>
    <mergeCell ref="P9:Q9"/>
    <mergeCell ref="A3:R3"/>
    <mergeCell ref="A4:R4"/>
    <mergeCell ref="A5:R5"/>
    <mergeCell ref="A6:R6"/>
    <mergeCell ref="B7:R7"/>
  </mergeCells>
  <printOptions horizontalCentered="1"/>
  <pageMargins left="0.78740157480314965" right="0.39370078740157483" top="0.82677165354330717" bottom="0.78740157480314965" header="0.51181102362204722" footer="0.78740157480314965"/>
  <pageSetup paperSize="9" scale="8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88671875" defaultRowHeight="19.8"/>
  <cols>
    <col min="1" max="1" width="25.109375" style="103" customWidth="1"/>
    <col min="2" max="2" width="9.88671875" style="105" customWidth="1"/>
    <col min="3" max="3" width="0.88671875" style="105" customWidth="1"/>
    <col min="4" max="4" width="10.88671875" style="105" customWidth="1"/>
    <col min="5" max="5" width="1.44140625" style="105" customWidth="1"/>
    <col min="6" max="6" width="10.88671875" style="106" customWidth="1"/>
    <col min="7" max="7" width="1.44140625" style="106" customWidth="1"/>
    <col min="8" max="8" width="10.88671875" style="106" customWidth="1"/>
    <col min="9" max="9" width="1.44140625" style="106" customWidth="1"/>
    <col min="10" max="10" width="10.88671875" style="106" customWidth="1"/>
    <col min="11" max="11" width="1.44140625" style="106" customWidth="1"/>
    <col min="12" max="12" width="10.88671875" style="106" customWidth="1"/>
    <col min="13" max="13" width="1.44140625" style="106" customWidth="1"/>
    <col min="14" max="14" width="10.88671875" style="106" customWidth="1"/>
    <col min="15" max="15" width="1.44140625" style="106" customWidth="1"/>
    <col min="16" max="16" width="11.88671875" style="107" customWidth="1"/>
    <col min="17" max="17" width="1.44140625" style="107" customWidth="1"/>
    <col min="18" max="18" width="9.109375" style="106" customWidth="1"/>
    <col min="19" max="19" width="0.88671875" style="106" customWidth="1"/>
    <col min="20" max="20" width="10.88671875" style="106" customWidth="1"/>
    <col min="21" max="21" width="16.88671875" style="108" customWidth="1"/>
    <col min="22" max="22" width="0.88671875" style="103" customWidth="1"/>
    <col min="23" max="23" width="12.88671875" style="103" customWidth="1"/>
    <col min="24" max="24" width="10.88671875" style="103"/>
    <col min="25" max="25" width="14.109375" style="103" customWidth="1"/>
    <col min="26" max="261" width="10.88671875" style="103"/>
    <col min="262" max="262" width="31.109375" style="103" customWidth="1"/>
    <col min="263" max="263" width="7.88671875" style="103" customWidth="1"/>
    <col min="264" max="264" width="1.88671875" style="103" customWidth="1"/>
    <col min="265" max="265" width="14.88671875" style="103" customWidth="1"/>
    <col min="266" max="266" width="1.88671875" style="103" customWidth="1"/>
    <col min="267" max="267" width="15.109375" style="103" customWidth="1"/>
    <col min="268" max="268" width="1.88671875" style="103" customWidth="1"/>
    <col min="269" max="269" width="14.88671875" style="103" customWidth="1"/>
    <col min="270" max="270" width="1.88671875" style="103" customWidth="1"/>
    <col min="271" max="271" width="13.109375" style="103" customWidth="1"/>
    <col min="272" max="272" width="1.88671875" style="103" customWidth="1"/>
    <col min="273" max="273" width="13.88671875" style="103" customWidth="1"/>
    <col min="274" max="274" width="1.88671875" style="103" customWidth="1"/>
    <col min="275" max="275" width="14.88671875" style="103" customWidth="1"/>
    <col min="276" max="276" width="1.88671875" style="103" customWidth="1"/>
    <col min="277" max="277" width="16.88671875" style="103" customWidth="1"/>
    <col min="278" max="278" width="0.88671875" style="103" customWidth="1"/>
    <col min="279" max="279" width="11.88671875" style="103" customWidth="1"/>
    <col min="280" max="517" width="10.88671875" style="103"/>
    <col min="518" max="518" width="31.109375" style="103" customWidth="1"/>
    <col min="519" max="519" width="7.88671875" style="103" customWidth="1"/>
    <col min="520" max="520" width="1.88671875" style="103" customWidth="1"/>
    <col min="521" max="521" width="14.88671875" style="103" customWidth="1"/>
    <col min="522" max="522" width="1.88671875" style="103" customWidth="1"/>
    <col min="523" max="523" width="15.109375" style="103" customWidth="1"/>
    <col min="524" max="524" width="1.88671875" style="103" customWidth="1"/>
    <col min="525" max="525" width="14.88671875" style="103" customWidth="1"/>
    <col min="526" max="526" width="1.88671875" style="103" customWidth="1"/>
    <col min="527" max="527" width="13.109375" style="103" customWidth="1"/>
    <col min="528" max="528" width="1.88671875" style="103" customWidth="1"/>
    <col min="529" max="529" width="13.88671875" style="103" customWidth="1"/>
    <col min="530" max="530" width="1.88671875" style="103" customWidth="1"/>
    <col min="531" max="531" width="14.88671875" style="103" customWidth="1"/>
    <col min="532" max="532" width="1.88671875" style="103" customWidth="1"/>
    <col min="533" max="533" width="16.88671875" style="103" customWidth="1"/>
    <col min="534" max="534" width="0.88671875" style="103" customWidth="1"/>
    <col min="535" max="535" width="11.88671875" style="103" customWidth="1"/>
    <col min="536" max="773" width="10.88671875" style="103"/>
    <col min="774" max="774" width="31.109375" style="103" customWidth="1"/>
    <col min="775" max="775" width="7.88671875" style="103" customWidth="1"/>
    <col min="776" max="776" width="1.88671875" style="103" customWidth="1"/>
    <col min="777" max="777" width="14.88671875" style="103" customWidth="1"/>
    <col min="778" max="778" width="1.88671875" style="103" customWidth="1"/>
    <col min="779" max="779" width="15.109375" style="103" customWidth="1"/>
    <col min="780" max="780" width="1.88671875" style="103" customWidth="1"/>
    <col min="781" max="781" width="14.88671875" style="103" customWidth="1"/>
    <col min="782" max="782" width="1.88671875" style="103" customWidth="1"/>
    <col min="783" max="783" width="13.109375" style="103" customWidth="1"/>
    <col min="784" max="784" width="1.88671875" style="103" customWidth="1"/>
    <col min="785" max="785" width="13.88671875" style="103" customWidth="1"/>
    <col min="786" max="786" width="1.88671875" style="103" customWidth="1"/>
    <col min="787" max="787" width="14.88671875" style="103" customWidth="1"/>
    <col min="788" max="788" width="1.88671875" style="103" customWidth="1"/>
    <col min="789" max="789" width="16.88671875" style="103" customWidth="1"/>
    <col min="790" max="790" width="0.88671875" style="103" customWidth="1"/>
    <col min="791" max="791" width="11.88671875" style="103" customWidth="1"/>
    <col min="792" max="1029" width="10.88671875" style="103"/>
    <col min="1030" max="1030" width="31.109375" style="103" customWidth="1"/>
    <col min="1031" max="1031" width="7.88671875" style="103" customWidth="1"/>
    <col min="1032" max="1032" width="1.88671875" style="103" customWidth="1"/>
    <col min="1033" max="1033" width="14.88671875" style="103" customWidth="1"/>
    <col min="1034" max="1034" width="1.88671875" style="103" customWidth="1"/>
    <col min="1035" max="1035" width="15.109375" style="103" customWidth="1"/>
    <col min="1036" max="1036" width="1.88671875" style="103" customWidth="1"/>
    <col min="1037" max="1037" width="14.88671875" style="103" customWidth="1"/>
    <col min="1038" max="1038" width="1.88671875" style="103" customWidth="1"/>
    <col min="1039" max="1039" width="13.109375" style="103" customWidth="1"/>
    <col min="1040" max="1040" width="1.88671875" style="103" customWidth="1"/>
    <col min="1041" max="1041" width="13.88671875" style="103" customWidth="1"/>
    <col min="1042" max="1042" width="1.88671875" style="103" customWidth="1"/>
    <col min="1043" max="1043" width="14.88671875" style="103" customWidth="1"/>
    <col min="1044" max="1044" width="1.88671875" style="103" customWidth="1"/>
    <col min="1045" max="1045" width="16.88671875" style="103" customWidth="1"/>
    <col min="1046" max="1046" width="0.88671875" style="103" customWidth="1"/>
    <col min="1047" max="1047" width="11.88671875" style="103" customWidth="1"/>
    <col min="1048" max="1285" width="10.88671875" style="103"/>
    <col min="1286" max="1286" width="31.109375" style="103" customWidth="1"/>
    <col min="1287" max="1287" width="7.88671875" style="103" customWidth="1"/>
    <col min="1288" max="1288" width="1.88671875" style="103" customWidth="1"/>
    <col min="1289" max="1289" width="14.88671875" style="103" customWidth="1"/>
    <col min="1290" max="1290" width="1.88671875" style="103" customWidth="1"/>
    <col min="1291" max="1291" width="15.109375" style="103" customWidth="1"/>
    <col min="1292" max="1292" width="1.88671875" style="103" customWidth="1"/>
    <col min="1293" max="1293" width="14.88671875" style="103" customWidth="1"/>
    <col min="1294" max="1294" width="1.88671875" style="103" customWidth="1"/>
    <col min="1295" max="1295" width="13.109375" style="103" customWidth="1"/>
    <col min="1296" max="1296" width="1.88671875" style="103" customWidth="1"/>
    <col min="1297" max="1297" width="13.88671875" style="103" customWidth="1"/>
    <col min="1298" max="1298" width="1.88671875" style="103" customWidth="1"/>
    <col min="1299" max="1299" width="14.88671875" style="103" customWidth="1"/>
    <col min="1300" max="1300" width="1.88671875" style="103" customWidth="1"/>
    <col min="1301" max="1301" width="16.88671875" style="103" customWidth="1"/>
    <col min="1302" max="1302" width="0.88671875" style="103" customWidth="1"/>
    <col min="1303" max="1303" width="11.88671875" style="103" customWidth="1"/>
    <col min="1304" max="1541" width="10.88671875" style="103"/>
    <col min="1542" max="1542" width="31.109375" style="103" customWidth="1"/>
    <col min="1543" max="1543" width="7.88671875" style="103" customWidth="1"/>
    <col min="1544" max="1544" width="1.88671875" style="103" customWidth="1"/>
    <col min="1545" max="1545" width="14.88671875" style="103" customWidth="1"/>
    <col min="1546" max="1546" width="1.88671875" style="103" customWidth="1"/>
    <col min="1547" max="1547" width="15.109375" style="103" customWidth="1"/>
    <col min="1548" max="1548" width="1.88671875" style="103" customWidth="1"/>
    <col min="1549" max="1549" width="14.88671875" style="103" customWidth="1"/>
    <col min="1550" max="1550" width="1.88671875" style="103" customWidth="1"/>
    <col min="1551" max="1551" width="13.109375" style="103" customWidth="1"/>
    <col min="1552" max="1552" width="1.88671875" style="103" customWidth="1"/>
    <col min="1553" max="1553" width="13.88671875" style="103" customWidth="1"/>
    <col min="1554" max="1554" width="1.88671875" style="103" customWidth="1"/>
    <col min="1555" max="1555" width="14.88671875" style="103" customWidth="1"/>
    <col min="1556" max="1556" width="1.88671875" style="103" customWidth="1"/>
    <col min="1557" max="1557" width="16.88671875" style="103" customWidth="1"/>
    <col min="1558" max="1558" width="0.88671875" style="103" customWidth="1"/>
    <col min="1559" max="1559" width="11.88671875" style="103" customWidth="1"/>
    <col min="1560" max="1797" width="10.88671875" style="103"/>
    <col min="1798" max="1798" width="31.109375" style="103" customWidth="1"/>
    <col min="1799" max="1799" width="7.88671875" style="103" customWidth="1"/>
    <col min="1800" max="1800" width="1.88671875" style="103" customWidth="1"/>
    <col min="1801" max="1801" width="14.88671875" style="103" customWidth="1"/>
    <col min="1802" max="1802" width="1.88671875" style="103" customWidth="1"/>
    <col min="1803" max="1803" width="15.109375" style="103" customWidth="1"/>
    <col min="1804" max="1804" width="1.88671875" style="103" customWidth="1"/>
    <col min="1805" max="1805" width="14.88671875" style="103" customWidth="1"/>
    <col min="1806" max="1806" width="1.88671875" style="103" customWidth="1"/>
    <col min="1807" max="1807" width="13.109375" style="103" customWidth="1"/>
    <col min="1808" max="1808" width="1.88671875" style="103" customWidth="1"/>
    <col min="1809" max="1809" width="13.88671875" style="103" customWidth="1"/>
    <col min="1810" max="1810" width="1.88671875" style="103" customWidth="1"/>
    <col min="1811" max="1811" width="14.88671875" style="103" customWidth="1"/>
    <col min="1812" max="1812" width="1.88671875" style="103" customWidth="1"/>
    <col min="1813" max="1813" width="16.88671875" style="103" customWidth="1"/>
    <col min="1814" max="1814" width="0.88671875" style="103" customWidth="1"/>
    <col min="1815" max="1815" width="11.88671875" style="103" customWidth="1"/>
    <col min="1816" max="2053" width="10.88671875" style="103"/>
    <col min="2054" max="2054" width="31.109375" style="103" customWidth="1"/>
    <col min="2055" max="2055" width="7.88671875" style="103" customWidth="1"/>
    <col min="2056" max="2056" width="1.88671875" style="103" customWidth="1"/>
    <col min="2057" max="2057" width="14.88671875" style="103" customWidth="1"/>
    <col min="2058" max="2058" width="1.88671875" style="103" customWidth="1"/>
    <col min="2059" max="2059" width="15.109375" style="103" customWidth="1"/>
    <col min="2060" max="2060" width="1.88671875" style="103" customWidth="1"/>
    <col min="2061" max="2061" width="14.88671875" style="103" customWidth="1"/>
    <col min="2062" max="2062" width="1.88671875" style="103" customWidth="1"/>
    <col min="2063" max="2063" width="13.109375" style="103" customWidth="1"/>
    <col min="2064" max="2064" width="1.88671875" style="103" customWidth="1"/>
    <col min="2065" max="2065" width="13.88671875" style="103" customWidth="1"/>
    <col min="2066" max="2066" width="1.88671875" style="103" customWidth="1"/>
    <col min="2067" max="2067" width="14.88671875" style="103" customWidth="1"/>
    <col min="2068" max="2068" width="1.88671875" style="103" customWidth="1"/>
    <col min="2069" max="2069" width="16.88671875" style="103" customWidth="1"/>
    <col min="2070" max="2070" width="0.88671875" style="103" customWidth="1"/>
    <col min="2071" max="2071" width="11.88671875" style="103" customWidth="1"/>
    <col min="2072" max="2309" width="10.88671875" style="103"/>
    <col min="2310" max="2310" width="31.109375" style="103" customWidth="1"/>
    <col min="2311" max="2311" width="7.88671875" style="103" customWidth="1"/>
    <col min="2312" max="2312" width="1.88671875" style="103" customWidth="1"/>
    <col min="2313" max="2313" width="14.88671875" style="103" customWidth="1"/>
    <col min="2314" max="2314" width="1.88671875" style="103" customWidth="1"/>
    <col min="2315" max="2315" width="15.109375" style="103" customWidth="1"/>
    <col min="2316" max="2316" width="1.88671875" style="103" customWidth="1"/>
    <col min="2317" max="2317" width="14.88671875" style="103" customWidth="1"/>
    <col min="2318" max="2318" width="1.88671875" style="103" customWidth="1"/>
    <col min="2319" max="2319" width="13.109375" style="103" customWidth="1"/>
    <col min="2320" max="2320" width="1.88671875" style="103" customWidth="1"/>
    <col min="2321" max="2321" width="13.88671875" style="103" customWidth="1"/>
    <col min="2322" max="2322" width="1.88671875" style="103" customWidth="1"/>
    <col min="2323" max="2323" width="14.88671875" style="103" customWidth="1"/>
    <col min="2324" max="2324" width="1.88671875" style="103" customWidth="1"/>
    <col min="2325" max="2325" width="16.88671875" style="103" customWidth="1"/>
    <col min="2326" max="2326" width="0.88671875" style="103" customWidth="1"/>
    <col min="2327" max="2327" width="11.88671875" style="103" customWidth="1"/>
    <col min="2328" max="2565" width="10.88671875" style="103"/>
    <col min="2566" max="2566" width="31.109375" style="103" customWidth="1"/>
    <col min="2567" max="2567" width="7.88671875" style="103" customWidth="1"/>
    <col min="2568" max="2568" width="1.88671875" style="103" customWidth="1"/>
    <col min="2569" max="2569" width="14.88671875" style="103" customWidth="1"/>
    <col min="2570" max="2570" width="1.88671875" style="103" customWidth="1"/>
    <col min="2571" max="2571" width="15.109375" style="103" customWidth="1"/>
    <col min="2572" max="2572" width="1.88671875" style="103" customWidth="1"/>
    <col min="2573" max="2573" width="14.88671875" style="103" customWidth="1"/>
    <col min="2574" max="2574" width="1.88671875" style="103" customWidth="1"/>
    <col min="2575" max="2575" width="13.109375" style="103" customWidth="1"/>
    <col min="2576" max="2576" width="1.88671875" style="103" customWidth="1"/>
    <col min="2577" max="2577" width="13.88671875" style="103" customWidth="1"/>
    <col min="2578" max="2578" width="1.88671875" style="103" customWidth="1"/>
    <col min="2579" max="2579" width="14.88671875" style="103" customWidth="1"/>
    <col min="2580" max="2580" width="1.88671875" style="103" customWidth="1"/>
    <col min="2581" max="2581" width="16.88671875" style="103" customWidth="1"/>
    <col min="2582" max="2582" width="0.88671875" style="103" customWidth="1"/>
    <col min="2583" max="2583" width="11.88671875" style="103" customWidth="1"/>
    <col min="2584" max="2821" width="10.88671875" style="103"/>
    <col min="2822" max="2822" width="31.109375" style="103" customWidth="1"/>
    <col min="2823" max="2823" width="7.88671875" style="103" customWidth="1"/>
    <col min="2824" max="2824" width="1.88671875" style="103" customWidth="1"/>
    <col min="2825" max="2825" width="14.88671875" style="103" customWidth="1"/>
    <col min="2826" max="2826" width="1.88671875" style="103" customWidth="1"/>
    <col min="2827" max="2827" width="15.109375" style="103" customWidth="1"/>
    <col min="2828" max="2828" width="1.88671875" style="103" customWidth="1"/>
    <col min="2829" max="2829" width="14.88671875" style="103" customWidth="1"/>
    <col min="2830" max="2830" width="1.88671875" style="103" customWidth="1"/>
    <col min="2831" max="2831" width="13.109375" style="103" customWidth="1"/>
    <col min="2832" max="2832" width="1.88671875" style="103" customWidth="1"/>
    <col min="2833" max="2833" width="13.88671875" style="103" customWidth="1"/>
    <col min="2834" max="2834" width="1.88671875" style="103" customWidth="1"/>
    <col min="2835" max="2835" width="14.88671875" style="103" customWidth="1"/>
    <col min="2836" max="2836" width="1.88671875" style="103" customWidth="1"/>
    <col min="2837" max="2837" width="16.88671875" style="103" customWidth="1"/>
    <col min="2838" max="2838" width="0.88671875" style="103" customWidth="1"/>
    <col min="2839" max="2839" width="11.88671875" style="103" customWidth="1"/>
    <col min="2840" max="3077" width="10.88671875" style="103"/>
    <col min="3078" max="3078" width="31.109375" style="103" customWidth="1"/>
    <col min="3079" max="3079" width="7.88671875" style="103" customWidth="1"/>
    <col min="3080" max="3080" width="1.88671875" style="103" customWidth="1"/>
    <col min="3081" max="3081" width="14.88671875" style="103" customWidth="1"/>
    <col min="3082" max="3082" width="1.88671875" style="103" customWidth="1"/>
    <col min="3083" max="3083" width="15.109375" style="103" customWidth="1"/>
    <col min="3084" max="3084" width="1.88671875" style="103" customWidth="1"/>
    <col min="3085" max="3085" width="14.88671875" style="103" customWidth="1"/>
    <col min="3086" max="3086" width="1.88671875" style="103" customWidth="1"/>
    <col min="3087" max="3087" width="13.109375" style="103" customWidth="1"/>
    <col min="3088" max="3088" width="1.88671875" style="103" customWidth="1"/>
    <col min="3089" max="3089" width="13.88671875" style="103" customWidth="1"/>
    <col min="3090" max="3090" width="1.88671875" style="103" customWidth="1"/>
    <col min="3091" max="3091" width="14.88671875" style="103" customWidth="1"/>
    <col min="3092" max="3092" width="1.88671875" style="103" customWidth="1"/>
    <col min="3093" max="3093" width="16.88671875" style="103" customWidth="1"/>
    <col min="3094" max="3094" width="0.88671875" style="103" customWidth="1"/>
    <col min="3095" max="3095" width="11.88671875" style="103" customWidth="1"/>
    <col min="3096" max="3333" width="10.88671875" style="103"/>
    <col min="3334" max="3334" width="31.109375" style="103" customWidth="1"/>
    <col min="3335" max="3335" width="7.88671875" style="103" customWidth="1"/>
    <col min="3336" max="3336" width="1.88671875" style="103" customWidth="1"/>
    <col min="3337" max="3337" width="14.88671875" style="103" customWidth="1"/>
    <col min="3338" max="3338" width="1.88671875" style="103" customWidth="1"/>
    <col min="3339" max="3339" width="15.109375" style="103" customWidth="1"/>
    <col min="3340" max="3340" width="1.88671875" style="103" customWidth="1"/>
    <col min="3341" max="3341" width="14.88671875" style="103" customWidth="1"/>
    <col min="3342" max="3342" width="1.88671875" style="103" customWidth="1"/>
    <col min="3343" max="3343" width="13.109375" style="103" customWidth="1"/>
    <col min="3344" max="3344" width="1.88671875" style="103" customWidth="1"/>
    <col min="3345" max="3345" width="13.88671875" style="103" customWidth="1"/>
    <col min="3346" max="3346" width="1.88671875" style="103" customWidth="1"/>
    <col min="3347" max="3347" width="14.88671875" style="103" customWidth="1"/>
    <col min="3348" max="3348" width="1.88671875" style="103" customWidth="1"/>
    <col min="3349" max="3349" width="16.88671875" style="103" customWidth="1"/>
    <col min="3350" max="3350" width="0.88671875" style="103" customWidth="1"/>
    <col min="3351" max="3351" width="11.88671875" style="103" customWidth="1"/>
    <col min="3352" max="3589" width="10.88671875" style="103"/>
    <col min="3590" max="3590" width="31.109375" style="103" customWidth="1"/>
    <col min="3591" max="3591" width="7.88671875" style="103" customWidth="1"/>
    <col min="3592" max="3592" width="1.88671875" style="103" customWidth="1"/>
    <col min="3593" max="3593" width="14.88671875" style="103" customWidth="1"/>
    <col min="3594" max="3594" width="1.88671875" style="103" customWidth="1"/>
    <col min="3595" max="3595" width="15.109375" style="103" customWidth="1"/>
    <col min="3596" max="3596" width="1.88671875" style="103" customWidth="1"/>
    <col min="3597" max="3597" width="14.88671875" style="103" customWidth="1"/>
    <col min="3598" max="3598" width="1.88671875" style="103" customWidth="1"/>
    <col min="3599" max="3599" width="13.109375" style="103" customWidth="1"/>
    <col min="3600" max="3600" width="1.88671875" style="103" customWidth="1"/>
    <col min="3601" max="3601" width="13.88671875" style="103" customWidth="1"/>
    <col min="3602" max="3602" width="1.88671875" style="103" customWidth="1"/>
    <col min="3603" max="3603" width="14.88671875" style="103" customWidth="1"/>
    <col min="3604" max="3604" width="1.88671875" style="103" customWidth="1"/>
    <col min="3605" max="3605" width="16.88671875" style="103" customWidth="1"/>
    <col min="3606" max="3606" width="0.88671875" style="103" customWidth="1"/>
    <col min="3607" max="3607" width="11.88671875" style="103" customWidth="1"/>
    <col min="3608" max="3845" width="10.88671875" style="103"/>
    <col min="3846" max="3846" width="31.109375" style="103" customWidth="1"/>
    <col min="3847" max="3847" width="7.88671875" style="103" customWidth="1"/>
    <col min="3848" max="3848" width="1.88671875" style="103" customWidth="1"/>
    <col min="3849" max="3849" width="14.88671875" style="103" customWidth="1"/>
    <col min="3850" max="3850" width="1.88671875" style="103" customWidth="1"/>
    <col min="3851" max="3851" width="15.109375" style="103" customWidth="1"/>
    <col min="3852" max="3852" width="1.88671875" style="103" customWidth="1"/>
    <col min="3853" max="3853" width="14.88671875" style="103" customWidth="1"/>
    <col min="3854" max="3854" width="1.88671875" style="103" customWidth="1"/>
    <col min="3855" max="3855" width="13.109375" style="103" customWidth="1"/>
    <col min="3856" max="3856" width="1.88671875" style="103" customWidth="1"/>
    <col min="3857" max="3857" width="13.88671875" style="103" customWidth="1"/>
    <col min="3858" max="3858" width="1.88671875" style="103" customWidth="1"/>
    <col min="3859" max="3859" width="14.88671875" style="103" customWidth="1"/>
    <col min="3860" max="3860" width="1.88671875" style="103" customWidth="1"/>
    <col min="3861" max="3861" width="16.88671875" style="103" customWidth="1"/>
    <col min="3862" max="3862" width="0.88671875" style="103" customWidth="1"/>
    <col min="3863" max="3863" width="11.88671875" style="103" customWidth="1"/>
    <col min="3864" max="4101" width="10.88671875" style="103"/>
    <col min="4102" max="4102" width="31.109375" style="103" customWidth="1"/>
    <col min="4103" max="4103" width="7.88671875" style="103" customWidth="1"/>
    <col min="4104" max="4104" width="1.88671875" style="103" customWidth="1"/>
    <col min="4105" max="4105" width="14.88671875" style="103" customWidth="1"/>
    <col min="4106" max="4106" width="1.88671875" style="103" customWidth="1"/>
    <col min="4107" max="4107" width="15.109375" style="103" customWidth="1"/>
    <col min="4108" max="4108" width="1.88671875" style="103" customWidth="1"/>
    <col min="4109" max="4109" width="14.88671875" style="103" customWidth="1"/>
    <col min="4110" max="4110" width="1.88671875" style="103" customWidth="1"/>
    <col min="4111" max="4111" width="13.109375" style="103" customWidth="1"/>
    <col min="4112" max="4112" width="1.88671875" style="103" customWidth="1"/>
    <col min="4113" max="4113" width="13.88671875" style="103" customWidth="1"/>
    <col min="4114" max="4114" width="1.88671875" style="103" customWidth="1"/>
    <col min="4115" max="4115" width="14.88671875" style="103" customWidth="1"/>
    <col min="4116" max="4116" width="1.88671875" style="103" customWidth="1"/>
    <col min="4117" max="4117" width="16.88671875" style="103" customWidth="1"/>
    <col min="4118" max="4118" width="0.88671875" style="103" customWidth="1"/>
    <col min="4119" max="4119" width="11.88671875" style="103" customWidth="1"/>
    <col min="4120" max="4357" width="10.88671875" style="103"/>
    <col min="4358" max="4358" width="31.109375" style="103" customWidth="1"/>
    <col min="4359" max="4359" width="7.88671875" style="103" customWidth="1"/>
    <col min="4360" max="4360" width="1.88671875" style="103" customWidth="1"/>
    <col min="4361" max="4361" width="14.88671875" style="103" customWidth="1"/>
    <col min="4362" max="4362" width="1.88671875" style="103" customWidth="1"/>
    <col min="4363" max="4363" width="15.109375" style="103" customWidth="1"/>
    <col min="4364" max="4364" width="1.88671875" style="103" customWidth="1"/>
    <col min="4365" max="4365" width="14.88671875" style="103" customWidth="1"/>
    <col min="4366" max="4366" width="1.88671875" style="103" customWidth="1"/>
    <col min="4367" max="4367" width="13.109375" style="103" customWidth="1"/>
    <col min="4368" max="4368" width="1.88671875" style="103" customWidth="1"/>
    <col min="4369" max="4369" width="13.88671875" style="103" customWidth="1"/>
    <col min="4370" max="4370" width="1.88671875" style="103" customWidth="1"/>
    <col min="4371" max="4371" width="14.88671875" style="103" customWidth="1"/>
    <col min="4372" max="4372" width="1.88671875" style="103" customWidth="1"/>
    <col min="4373" max="4373" width="16.88671875" style="103" customWidth="1"/>
    <col min="4374" max="4374" width="0.88671875" style="103" customWidth="1"/>
    <col min="4375" max="4375" width="11.88671875" style="103" customWidth="1"/>
    <col min="4376" max="4613" width="10.88671875" style="103"/>
    <col min="4614" max="4614" width="31.109375" style="103" customWidth="1"/>
    <col min="4615" max="4615" width="7.88671875" style="103" customWidth="1"/>
    <col min="4616" max="4616" width="1.88671875" style="103" customWidth="1"/>
    <col min="4617" max="4617" width="14.88671875" style="103" customWidth="1"/>
    <col min="4618" max="4618" width="1.88671875" style="103" customWidth="1"/>
    <col min="4619" max="4619" width="15.109375" style="103" customWidth="1"/>
    <col min="4620" max="4620" width="1.88671875" style="103" customWidth="1"/>
    <col min="4621" max="4621" width="14.88671875" style="103" customWidth="1"/>
    <col min="4622" max="4622" width="1.88671875" style="103" customWidth="1"/>
    <col min="4623" max="4623" width="13.109375" style="103" customWidth="1"/>
    <col min="4624" max="4624" width="1.88671875" style="103" customWidth="1"/>
    <col min="4625" max="4625" width="13.88671875" style="103" customWidth="1"/>
    <col min="4626" max="4626" width="1.88671875" style="103" customWidth="1"/>
    <col min="4627" max="4627" width="14.88671875" style="103" customWidth="1"/>
    <col min="4628" max="4628" width="1.88671875" style="103" customWidth="1"/>
    <col min="4629" max="4629" width="16.88671875" style="103" customWidth="1"/>
    <col min="4630" max="4630" width="0.88671875" style="103" customWidth="1"/>
    <col min="4631" max="4631" width="11.88671875" style="103" customWidth="1"/>
    <col min="4632" max="4869" width="10.88671875" style="103"/>
    <col min="4870" max="4870" width="31.109375" style="103" customWidth="1"/>
    <col min="4871" max="4871" width="7.88671875" style="103" customWidth="1"/>
    <col min="4872" max="4872" width="1.88671875" style="103" customWidth="1"/>
    <col min="4873" max="4873" width="14.88671875" style="103" customWidth="1"/>
    <col min="4874" max="4874" width="1.88671875" style="103" customWidth="1"/>
    <col min="4875" max="4875" width="15.109375" style="103" customWidth="1"/>
    <col min="4876" max="4876" width="1.88671875" style="103" customWidth="1"/>
    <col min="4877" max="4877" width="14.88671875" style="103" customWidth="1"/>
    <col min="4878" max="4878" width="1.88671875" style="103" customWidth="1"/>
    <col min="4879" max="4879" width="13.109375" style="103" customWidth="1"/>
    <col min="4880" max="4880" width="1.88671875" style="103" customWidth="1"/>
    <col min="4881" max="4881" width="13.88671875" style="103" customWidth="1"/>
    <col min="4882" max="4882" width="1.88671875" style="103" customWidth="1"/>
    <col min="4883" max="4883" width="14.88671875" style="103" customWidth="1"/>
    <col min="4884" max="4884" width="1.88671875" style="103" customWidth="1"/>
    <col min="4885" max="4885" width="16.88671875" style="103" customWidth="1"/>
    <col min="4886" max="4886" width="0.88671875" style="103" customWidth="1"/>
    <col min="4887" max="4887" width="11.88671875" style="103" customWidth="1"/>
    <col min="4888" max="5125" width="10.88671875" style="103"/>
    <col min="5126" max="5126" width="31.109375" style="103" customWidth="1"/>
    <col min="5127" max="5127" width="7.88671875" style="103" customWidth="1"/>
    <col min="5128" max="5128" width="1.88671875" style="103" customWidth="1"/>
    <col min="5129" max="5129" width="14.88671875" style="103" customWidth="1"/>
    <col min="5130" max="5130" width="1.88671875" style="103" customWidth="1"/>
    <col min="5131" max="5131" width="15.109375" style="103" customWidth="1"/>
    <col min="5132" max="5132" width="1.88671875" style="103" customWidth="1"/>
    <col min="5133" max="5133" width="14.88671875" style="103" customWidth="1"/>
    <col min="5134" max="5134" width="1.88671875" style="103" customWidth="1"/>
    <col min="5135" max="5135" width="13.109375" style="103" customWidth="1"/>
    <col min="5136" max="5136" width="1.88671875" style="103" customWidth="1"/>
    <col min="5137" max="5137" width="13.88671875" style="103" customWidth="1"/>
    <col min="5138" max="5138" width="1.88671875" style="103" customWidth="1"/>
    <col min="5139" max="5139" width="14.88671875" style="103" customWidth="1"/>
    <col min="5140" max="5140" width="1.88671875" style="103" customWidth="1"/>
    <col min="5141" max="5141" width="16.88671875" style="103" customWidth="1"/>
    <col min="5142" max="5142" width="0.88671875" style="103" customWidth="1"/>
    <col min="5143" max="5143" width="11.88671875" style="103" customWidth="1"/>
    <col min="5144" max="5381" width="10.88671875" style="103"/>
    <col min="5382" max="5382" width="31.109375" style="103" customWidth="1"/>
    <col min="5383" max="5383" width="7.88671875" style="103" customWidth="1"/>
    <col min="5384" max="5384" width="1.88671875" style="103" customWidth="1"/>
    <col min="5385" max="5385" width="14.88671875" style="103" customWidth="1"/>
    <col min="5386" max="5386" width="1.88671875" style="103" customWidth="1"/>
    <col min="5387" max="5387" width="15.109375" style="103" customWidth="1"/>
    <col min="5388" max="5388" width="1.88671875" style="103" customWidth="1"/>
    <col min="5389" max="5389" width="14.88671875" style="103" customWidth="1"/>
    <col min="5390" max="5390" width="1.88671875" style="103" customWidth="1"/>
    <col min="5391" max="5391" width="13.109375" style="103" customWidth="1"/>
    <col min="5392" max="5392" width="1.88671875" style="103" customWidth="1"/>
    <col min="5393" max="5393" width="13.88671875" style="103" customWidth="1"/>
    <col min="5394" max="5394" width="1.88671875" style="103" customWidth="1"/>
    <col min="5395" max="5395" width="14.88671875" style="103" customWidth="1"/>
    <col min="5396" max="5396" width="1.88671875" style="103" customWidth="1"/>
    <col min="5397" max="5397" width="16.88671875" style="103" customWidth="1"/>
    <col min="5398" max="5398" width="0.88671875" style="103" customWidth="1"/>
    <col min="5399" max="5399" width="11.88671875" style="103" customWidth="1"/>
    <col min="5400" max="5637" width="10.88671875" style="103"/>
    <col min="5638" max="5638" width="31.109375" style="103" customWidth="1"/>
    <col min="5639" max="5639" width="7.88671875" style="103" customWidth="1"/>
    <col min="5640" max="5640" width="1.88671875" style="103" customWidth="1"/>
    <col min="5641" max="5641" width="14.88671875" style="103" customWidth="1"/>
    <col min="5642" max="5642" width="1.88671875" style="103" customWidth="1"/>
    <col min="5643" max="5643" width="15.109375" style="103" customWidth="1"/>
    <col min="5644" max="5644" width="1.88671875" style="103" customWidth="1"/>
    <col min="5645" max="5645" width="14.88671875" style="103" customWidth="1"/>
    <col min="5646" max="5646" width="1.88671875" style="103" customWidth="1"/>
    <col min="5647" max="5647" width="13.109375" style="103" customWidth="1"/>
    <col min="5648" max="5648" width="1.88671875" style="103" customWidth="1"/>
    <col min="5649" max="5649" width="13.88671875" style="103" customWidth="1"/>
    <col min="5650" max="5650" width="1.88671875" style="103" customWidth="1"/>
    <col min="5651" max="5651" width="14.88671875" style="103" customWidth="1"/>
    <col min="5652" max="5652" width="1.88671875" style="103" customWidth="1"/>
    <col min="5653" max="5653" width="16.88671875" style="103" customWidth="1"/>
    <col min="5654" max="5654" width="0.88671875" style="103" customWidth="1"/>
    <col min="5655" max="5655" width="11.88671875" style="103" customWidth="1"/>
    <col min="5656" max="5893" width="10.88671875" style="103"/>
    <col min="5894" max="5894" width="31.109375" style="103" customWidth="1"/>
    <col min="5895" max="5895" width="7.88671875" style="103" customWidth="1"/>
    <col min="5896" max="5896" width="1.88671875" style="103" customWidth="1"/>
    <col min="5897" max="5897" width="14.88671875" style="103" customWidth="1"/>
    <col min="5898" max="5898" width="1.88671875" style="103" customWidth="1"/>
    <col min="5899" max="5899" width="15.109375" style="103" customWidth="1"/>
    <col min="5900" max="5900" width="1.88671875" style="103" customWidth="1"/>
    <col min="5901" max="5901" width="14.88671875" style="103" customWidth="1"/>
    <col min="5902" max="5902" width="1.88671875" style="103" customWidth="1"/>
    <col min="5903" max="5903" width="13.109375" style="103" customWidth="1"/>
    <col min="5904" max="5904" width="1.88671875" style="103" customWidth="1"/>
    <col min="5905" max="5905" width="13.88671875" style="103" customWidth="1"/>
    <col min="5906" max="5906" width="1.88671875" style="103" customWidth="1"/>
    <col min="5907" max="5907" width="14.88671875" style="103" customWidth="1"/>
    <col min="5908" max="5908" width="1.88671875" style="103" customWidth="1"/>
    <col min="5909" max="5909" width="16.88671875" style="103" customWidth="1"/>
    <col min="5910" max="5910" width="0.88671875" style="103" customWidth="1"/>
    <col min="5911" max="5911" width="11.88671875" style="103" customWidth="1"/>
    <col min="5912" max="6149" width="10.88671875" style="103"/>
    <col min="6150" max="6150" width="31.109375" style="103" customWidth="1"/>
    <col min="6151" max="6151" width="7.88671875" style="103" customWidth="1"/>
    <col min="6152" max="6152" width="1.88671875" style="103" customWidth="1"/>
    <col min="6153" max="6153" width="14.88671875" style="103" customWidth="1"/>
    <col min="6154" max="6154" width="1.88671875" style="103" customWidth="1"/>
    <col min="6155" max="6155" width="15.109375" style="103" customWidth="1"/>
    <col min="6156" max="6156" width="1.88671875" style="103" customWidth="1"/>
    <col min="6157" max="6157" width="14.88671875" style="103" customWidth="1"/>
    <col min="6158" max="6158" width="1.88671875" style="103" customWidth="1"/>
    <col min="6159" max="6159" width="13.109375" style="103" customWidth="1"/>
    <col min="6160" max="6160" width="1.88671875" style="103" customWidth="1"/>
    <col min="6161" max="6161" width="13.88671875" style="103" customWidth="1"/>
    <col min="6162" max="6162" width="1.88671875" style="103" customWidth="1"/>
    <col min="6163" max="6163" width="14.88671875" style="103" customWidth="1"/>
    <col min="6164" max="6164" width="1.88671875" style="103" customWidth="1"/>
    <col min="6165" max="6165" width="16.88671875" style="103" customWidth="1"/>
    <col min="6166" max="6166" width="0.88671875" style="103" customWidth="1"/>
    <col min="6167" max="6167" width="11.88671875" style="103" customWidth="1"/>
    <col min="6168" max="6405" width="10.88671875" style="103"/>
    <col min="6406" max="6406" width="31.109375" style="103" customWidth="1"/>
    <col min="6407" max="6407" width="7.88671875" style="103" customWidth="1"/>
    <col min="6408" max="6408" width="1.88671875" style="103" customWidth="1"/>
    <col min="6409" max="6409" width="14.88671875" style="103" customWidth="1"/>
    <col min="6410" max="6410" width="1.88671875" style="103" customWidth="1"/>
    <col min="6411" max="6411" width="15.109375" style="103" customWidth="1"/>
    <col min="6412" max="6412" width="1.88671875" style="103" customWidth="1"/>
    <col min="6413" max="6413" width="14.88671875" style="103" customWidth="1"/>
    <col min="6414" max="6414" width="1.88671875" style="103" customWidth="1"/>
    <col min="6415" max="6415" width="13.109375" style="103" customWidth="1"/>
    <col min="6416" max="6416" width="1.88671875" style="103" customWidth="1"/>
    <col min="6417" max="6417" width="13.88671875" style="103" customWidth="1"/>
    <col min="6418" max="6418" width="1.88671875" style="103" customWidth="1"/>
    <col min="6419" max="6419" width="14.88671875" style="103" customWidth="1"/>
    <col min="6420" max="6420" width="1.88671875" style="103" customWidth="1"/>
    <col min="6421" max="6421" width="16.88671875" style="103" customWidth="1"/>
    <col min="6422" max="6422" width="0.88671875" style="103" customWidth="1"/>
    <col min="6423" max="6423" width="11.88671875" style="103" customWidth="1"/>
    <col min="6424" max="6661" width="10.88671875" style="103"/>
    <col min="6662" max="6662" width="31.109375" style="103" customWidth="1"/>
    <col min="6663" max="6663" width="7.88671875" style="103" customWidth="1"/>
    <col min="6664" max="6664" width="1.88671875" style="103" customWidth="1"/>
    <col min="6665" max="6665" width="14.88671875" style="103" customWidth="1"/>
    <col min="6666" max="6666" width="1.88671875" style="103" customWidth="1"/>
    <col min="6667" max="6667" width="15.109375" style="103" customWidth="1"/>
    <col min="6668" max="6668" width="1.88671875" style="103" customWidth="1"/>
    <col min="6669" max="6669" width="14.88671875" style="103" customWidth="1"/>
    <col min="6670" max="6670" width="1.88671875" style="103" customWidth="1"/>
    <col min="6671" max="6671" width="13.109375" style="103" customWidth="1"/>
    <col min="6672" max="6672" width="1.88671875" style="103" customWidth="1"/>
    <col min="6673" max="6673" width="13.88671875" style="103" customWidth="1"/>
    <col min="6674" max="6674" width="1.88671875" style="103" customWidth="1"/>
    <col min="6675" max="6675" width="14.88671875" style="103" customWidth="1"/>
    <col min="6676" max="6676" width="1.88671875" style="103" customWidth="1"/>
    <col min="6677" max="6677" width="16.88671875" style="103" customWidth="1"/>
    <col min="6678" max="6678" width="0.88671875" style="103" customWidth="1"/>
    <col min="6679" max="6679" width="11.88671875" style="103" customWidth="1"/>
    <col min="6680" max="6917" width="10.88671875" style="103"/>
    <col min="6918" max="6918" width="31.109375" style="103" customWidth="1"/>
    <col min="6919" max="6919" width="7.88671875" style="103" customWidth="1"/>
    <col min="6920" max="6920" width="1.88671875" style="103" customWidth="1"/>
    <col min="6921" max="6921" width="14.88671875" style="103" customWidth="1"/>
    <col min="6922" max="6922" width="1.88671875" style="103" customWidth="1"/>
    <col min="6923" max="6923" width="15.109375" style="103" customWidth="1"/>
    <col min="6924" max="6924" width="1.88671875" style="103" customWidth="1"/>
    <col min="6925" max="6925" width="14.88671875" style="103" customWidth="1"/>
    <col min="6926" max="6926" width="1.88671875" style="103" customWidth="1"/>
    <col min="6927" max="6927" width="13.109375" style="103" customWidth="1"/>
    <col min="6928" max="6928" width="1.88671875" style="103" customWidth="1"/>
    <col min="6929" max="6929" width="13.88671875" style="103" customWidth="1"/>
    <col min="6930" max="6930" width="1.88671875" style="103" customWidth="1"/>
    <col min="6931" max="6931" width="14.88671875" style="103" customWidth="1"/>
    <col min="6932" max="6932" width="1.88671875" style="103" customWidth="1"/>
    <col min="6933" max="6933" width="16.88671875" style="103" customWidth="1"/>
    <col min="6934" max="6934" width="0.88671875" style="103" customWidth="1"/>
    <col min="6935" max="6935" width="11.88671875" style="103" customWidth="1"/>
    <col min="6936" max="7173" width="10.88671875" style="103"/>
    <col min="7174" max="7174" width="31.109375" style="103" customWidth="1"/>
    <col min="7175" max="7175" width="7.88671875" style="103" customWidth="1"/>
    <col min="7176" max="7176" width="1.88671875" style="103" customWidth="1"/>
    <col min="7177" max="7177" width="14.88671875" style="103" customWidth="1"/>
    <col min="7178" max="7178" width="1.88671875" style="103" customWidth="1"/>
    <col min="7179" max="7179" width="15.109375" style="103" customWidth="1"/>
    <col min="7180" max="7180" width="1.88671875" style="103" customWidth="1"/>
    <col min="7181" max="7181" width="14.88671875" style="103" customWidth="1"/>
    <col min="7182" max="7182" width="1.88671875" style="103" customWidth="1"/>
    <col min="7183" max="7183" width="13.109375" style="103" customWidth="1"/>
    <col min="7184" max="7184" width="1.88671875" style="103" customWidth="1"/>
    <col min="7185" max="7185" width="13.88671875" style="103" customWidth="1"/>
    <col min="7186" max="7186" width="1.88671875" style="103" customWidth="1"/>
    <col min="7187" max="7187" width="14.88671875" style="103" customWidth="1"/>
    <col min="7188" max="7188" width="1.88671875" style="103" customWidth="1"/>
    <col min="7189" max="7189" width="16.88671875" style="103" customWidth="1"/>
    <col min="7190" max="7190" width="0.88671875" style="103" customWidth="1"/>
    <col min="7191" max="7191" width="11.88671875" style="103" customWidth="1"/>
    <col min="7192" max="7429" width="10.88671875" style="103"/>
    <col min="7430" max="7430" width="31.109375" style="103" customWidth="1"/>
    <col min="7431" max="7431" width="7.88671875" style="103" customWidth="1"/>
    <col min="7432" max="7432" width="1.88671875" style="103" customWidth="1"/>
    <col min="7433" max="7433" width="14.88671875" style="103" customWidth="1"/>
    <col min="7434" max="7434" width="1.88671875" style="103" customWidth="1"/>
    <col min="7435" max="7435" width="15.109375" style="103" customWidth="1"/>
    <col min="7436" max="7436" width="1.88671875" style="103" customWidth="1"/>
    <col min="7437" max="7437" width="14.88671875" style="103" customWidth="1"/>
    <col min="7438" max="7438" width="1.88671875" style="103" customWidth="1"/>
    <col min="7439" max="7439" width="13.109375" style="103" customWidth="1"/>
    <col min="7440" max="7440" width="1.88671875" style="103" customWidth="1"/>
    <col min="7441" max="7441" width="13.88671875" style="103" customWidth="1"/>
    <col min="7442" max="7442" width="1.88671875" style="103" customWidth="1"/>
    <col min="7443" max="7443" width="14.88671875" style="103" customWidth="1"/>
    <col min="7444" max="7444" width="1.88671875" style="103" customWidth="1"/>
    <col min="7445" max="7445" width="16.88671875" style="103" customWidth="1"/>
    <col min="7446" max="7446" width="0.88671875" style="103" customWidth="1"/>
    <col min="7447" max="7447" width="11.88671875" style="103" customWidth="1"/>
    <col min="7448" max="7685" width="10.88671875" style="103"/>
    <col min="7686" max="7686" width="31.109375" style="103" customWidth="1"/>
    <col min="7687" max="7687" width="7.88671875" style="103" customWidth="1"/>
    <col min="7688" max="7688" width="1.88671875" style="103" customWidth="1"/>
    <col min="7689" max="7689" width="14.88671875" style="103" customWidth="1"/>
    <col min="7690" max="7690" width="1.88671875" style="103" customWidth="1"/>
    <col min="7691" max="7691" width="15.109375" style="103" customWidth="1"/>
    <col min="7692" max="7692" width="1.88671875" style="103" customWidth="1"/>
    <col min="7693" max="7693" width="14.88671875" style="103" customWidth="1"/>
    <col min="7694" max="7694" width="1.88671875" style="103" customWidth="1"/>
    <col min="7695" max="7695" width="13.109375" style="103" customWidth="1"/>
    <col min="7696" max="7696" width="1.88671875" style="103" customWidth="1"/>
    <col min="7697" max="7697" width="13.88671875" style="103" customWidth="1"/>
    <col min="7698" max="7698" width="1.88671875" style="103" customWidth="1"/>
    <col min="7699" max="7699" width="14.88671875" style="103" customWidth="1"/>
    <col min="7700" max="7700" width="1.88671875" style="103" customWidth="1"/>
    <col min="7701" max="7701" width="16.88671875" style="103" customWidth="1"/>
    <col min="7702" max="7702" width="0.88671875" style="103" customWidth="1"/>
    <col min="7703" max="7703" width="11.88671875" style="103" customWidth="1"/>
    <col min="7704" max="7941" width="10.88671875" style="103"/>
    <col min="7942" max="7942" width="31.109375" style="103" customWidth="1"/>
    <col min="7943" max="7943" width="7.88671875" style="103" customWidth="1"/>
    <col min="7944" max="7944" width="1.88671875" style="103" customWidth="1"/>
    <col min="7945" max="7945" width="14.88671875" style="103" customWidth="1"/>
    <col min="7946" max="7946" width="1.88671875" style="103" customWidth="1"/>
    <col min="7947" max="7947" width="15.109375" style="103" customWidth="1"/>
    <col min="7948" max="7948" width="1.88671875" style="103" customWidth="1"/>
    <col min="7949" max="7949" width="14.88671875" style="103" customWidth="1"/>
    <col min="7950" max="7950" width="1.88671875" style="103" customWidth="1"/>
    <col min="7951" max="7951" width="13.109375" style="103" customWidth="1"/>
    <col min="7952" max="7952" width="1.88671875" style="103" customWidth="1"/>
    <col min="7953" max="7953" width="13.88671875" style="103" customWidth="1"/>
    <col min="7954" max="7954" width="1.88671875" style="103" customWidth="1"/>
    <col min="7955" max="7955" width="14.88671875" style="103" customWidth="1"/>
    <col min="7956" max="7956" width="1.88671875" style="103" customWidth="1"/>
    <col min="7957" max="7957" width="16.88671875" style="103" customWidth="1"/>
    <col min="7958" max="7958" width="0.88671875" style="103" customWidth="1"/>
    <col min="7959" max="7959" width="11.88671875" style="103" customWidth="1"/>
    <col min="7960" max="8197" width="10.88671875" style="103"/>
    <col min="8198" max="8198" width="31.109375" style="103" customWidth="1"/>
    <col min="8199" max="8199" width="7.88671875" style="103" customWidth="1"/>
    <col min="8200" max="8200" width="1.88671875" style="103" customWidth="1"/>
    <col min="8201" max="8201" width="14.88671875" style="103" customWidth="1"/>
    <col min="8202" max="8202" width="1.88671875" style="103" customWidth="1"/>
    <col min="8203" max="8203" width="15.109375" style="103" customWidth="1"/>
    <col min="8204" max="8204" width="1.88671875" style="103" customWidth="1"/>
    <col min="8205" max="8205" width="14.88671875" style="103" customWidth="1"/>
    <col min="8206" max="8206" width="1.88671875" style="103" customWidth="1"/>
    <col min="8207" max="8207" width="13.109375" style="103" customWidth="1"/>
    <col min="8208" max="8208" width="1.88671875" style="103" customWidth="1"/>
    <col min="8209" max="8209" width="13.88671875" style="103" customWidth="1"/>
    <col min="8210" max="8210" width="1.88671875" style="103" customWidth="1"/>
    <col min="8211" max="8211" width="14.88671875" style="103" customWidth="1"/>
    <col min="8212" max="8212" width="1.88671875" style="103" customWidth="1"/>
    <col min="8213" max="8213" width="16.88671875" style="103" customWidth="1"/>
    <col min="8214" max="8214" width="0.88671875" style="103" customWidth="1"/>
    <col min="8215" max="8215" width="11.88671875" style="103" customWidth="1"/>
    <col min="8216" max="8453" width="10.88671875" style="103"/>
    <col min="8454" max="8454" width="31.109375" style="103" customWidth="1"/>
    <col min="8455" max="8455" width="7.88671875" style="103" customWidth="1"/>
    <col min="8456" max="8456" width="1.88671875" style="103" customWidth="1"/>
    <col min="8457" max="8457" width="14.88671875" style="103" customWidth="1"/>
    <col min="8458" max="8458" width="1.88671875" style="103" customWidth="1"/>
    <col min="8459" max="8459" width="15.109375" style="103" customWidth="1"/>
    <col min="8460" max="8460" width="1.88671875" style="103" customWidth="1"/>
    <col min="8461" max="8461" width="14.88671875" style="103" customWidth="1"/>
    <col min="8462" max="8462" width="1.88671875" style="103" customWidth="1"/>
    <col min="8463" max="8463" width="13.109375" style="103" customWidth="1"/>
    <col min="8464" max="8464" width="1.88671875" style="103" customWidth="1"/>
    <col min="8465" max="8465" width="13.88671875" style="103" customWidth="1"/>
    <col min="8466" max="8466" width="1.88671875" style="103" customWidth="1"/>
    <col min="8467" max="8467" width="14.88671875" style="103" customWidth="1"/>
    <col min="8468" max="8468" width="1.88671875" style="103" customWidth="1"/>
    <col min="8469" max="8469" width="16.88671875" style="103" customWidth="1"/>
    <col min="8470" max="8470" width="0.88671875" style="103" customWidth="1"/>
    <col min="8471" max="8471" width="11.88671875" style="103" customWidth="1"/>
    <col min="8472" max="8709" width="10.88671875" style="103"/>
    <col min="8710" max="8710" width="31.109375" style="103" customWidth="1"/>
    <col min="8711" max="8711" width="7.88671875" style="103" customWidth="1"/>
    <col min="8712" max="8712" width="1.88671875" style="103" customWidth="1"/>
    <col min="8713" max="8713" width="14.88671875" style="103" customWidth="1"/>
    <col min="8714" max="8714" width="1.88671875" style="103" customWidth="1"/>
    <col min="8715" max="8715" width="15.109375" style="103" customWidth="1"/>
    <col min="8716" max="8716" width="1.88671875" style="103" customWidth="1"/>
    <col min="8717" max="8717" width="14.88671875" style="103" customWidth="1"/>
    <col min="8718" max="8718" width="1.88671875" style="103" customWidth="1"/>
    <col min="8719" max="8719" width="13.109375" style="103" customWidth="1"/>
    <col min="8720" max="8720" width="1.88671875" style="103" customWidth="1"/>
    <col min="8721" max="8721" width="13.88671875" style="103" customWidth="1"/>
    <col min="8722" max="8722" width="1.88671875" style="103" customWidth="1"/>
    <col min="8723" max="8723" width="14.88671875" style="103" customWidth="1"/>
    <col min="8724" max="8724" width="1.88671875" style="103" customWidth="1"/>
    <col min="8725" max="8725" width="16.88671875" style="103" customWidth="1"/>
    <col min="8726" max="8726" width="0.88671875" style="103" customWidth="1"/>
    <col min="8727" max="8727" width="11.88671875" style="103" customWidth="1"/>
    <col min="8728" max="8965" width="10.88671875" style="103"/>
    <col min="8966" max="8966" width="31.109375" style="103" customWidth="1"/>
    <col min="8967" max="8967" width="7.88671875" style="103" customWidth="1"/>
    <col min="8968" max="8968" width="1.88671875" style="103" customWidth="1"/>
    <col min="8969" max="8969" width="14.88671875" style="103" customWidth="1"/>
    <col min="8970" max="8970" width="1.88671875" style="103" customWidth="1"/>
    <col min="8971" max="8971" width="15.109375" style="103" customWidth="1"/>
    <col min="8972" max="8972" width="1.88671875" style="103" customWidth="1"/>
    <col min="8973" max="8973" width="14.88671875" style="103" customWidth="1"/>
    <col min="8974" max="8974" width="1.88671875" style="103" customWidth="1"/>
    <col min="8975" max="8975" width="13.109375" style="103" customWidth="1"/>
    <col min="8976" max="8976" width="1.88671875" style="103" customWidth="1"/>
    <col min="8977" max="8977" width="13.88671875" style="103" customWidth="1"/>
    <col min="8978" max="8978" width="1.88671875" style="103" customWidth="1"/>
    <col min="8979" max="8979" width="14.88671875" style="103" customWidth="1"/>
    <col min="8980" max="8980" width="1.88671875" style="103" customWidth="1"/>
    <col min="8981" max="8981" width="16.88671875" style="103" customWidth="1"/>
    <col min="8982" max="8982" width="0.88671875" style="103" customWidth="1"/>
    <col min="8983" max="8983" width="11.88671875" style="103" customWidth="1"/>
    <col min="8984" max="9221" width="10.88671875" style="103"/>
    <col min="9222" max="9222" width="31.109375" style="103" customWidth="1"/>
    <col min="9223" max="9223" width="7.88671875" style="103" customWidth="1"/>
    <col min="9224" max="9224" width="1.88671875" style="103" customWidth="1"/>
    <col min="9225" max="9225" width="14.88671875" style="103" customWidth="1"/>
    <col min="9226" max="9226" width="1.88671875" style="103" customWidth="1"/>
    <col min="9227" max="9227" width="15.109375" style="103" customWidth="1"/>
    <col min="9228" max="9228" width="1.88671875" style="103" customWidth="1"/>
    <col min="9229" max="9229" width="14.88671875" style="103" customWidth="1"/>
    <col min="9230" max="9230" width="1.88671875" style="103" customWidth="1"/>
    <col min="9231" max="9231" width="13.109375" style="103" customWidth="1"/>
    <col min="9232" max="9232" width="1.88671875" style="103" customWidth="1"/>
    <col min="9233" max="9233" width="13.88671875" style="103" customWidth="1"/>
    <col min="9234" max="9234" width="1.88671875" style="103" customWidth="1"/>
    <col min="9235" max="9235" width="14.88671875" style="103" customWidth="1"/>
    <col min="9236" max="9236" width="1.88671875" style="103" customWidth="1"/>
    <col min="9237" max="9237" width="16.88671875" style="103" customWidth="1"/>
    <col min="9238" max="9238" width="0.88671875" style="103" customWidth="1"/>
    <col min="9239" max="9239" width="11.88671875" style="103" customWidth="1"/>
    <col min="9240" max="9477" width="10.88671875" style="103"/>
    <col min="9478" max="9478" width="31.109375" style="103" customWidth="1"/>
    <col min="9479" max="9479" width="7.88671875" style="103" customWidth="1"/>
    <col min="9480" max="9480" width="1.88671875" style="103" customWidth="1"/>
    <col min="9481" max="9481" width="14.88671875" style="103" customWidth="1"/>
    <col min="9482" max="9482" width="1.88671875" style="103" customWidth="1"/>
    <col min="9483" max="9483" width="15.109375" style="103" customWidth="1"/>
    <col min="9484" max="9484" width="1.88671875" style="103" customWidth="1"/>
    <col min="9485" max="9485" width="14.88671875" style="103" customWidth="1"/>
    <col min="9486" max="9486" width="1.88671875" style="103" customWidth="1"/>
    <col min="9487" max="9487" width="13.109375" style="103" customWidth="1"/>
    <col min="9488" max="9488" width="1.88671875" style="103" customWidth="1"/>
    <col min="9489" max="9489" width="13.88671875" style="103" customWidth="1"/>
    <col min="9490" max="9490" width="1.88671875" style="103" customWidth="1"/>
    <col min="9491" max="9491" width="14.88671875" style="103" customWidth="1"/>
    <col min="9492" max="9492" width="1.88671875" style="103" customWidth="1"/>
    <col min="9493" max="9493" width="16.88671875" style="103" customWidth="1"/>
    <col min="9494" max="9494" width="0.88671875" style="103" customWidth="1"/>
    <col min="9495" max="9495" width="11.88671875" style="103" customWidth="1"/>
    <col min="9496" max="9733" width="10.88671875" style="103"/>
    <col min="9734" max="9734" width="31.109375" style="103" customWidth="1"/>
    <col min="9735" max="9735" width="7.88671875" style="103" customWidth="1"/>
    <col min="9736" max="9736" width="1.88671875" style="103" customWidth="1"/>
    <col min="9737" max="9737" width="14.88671875" style="103" customWidth="1"/>
    <col min="9738" max="9738" width="1.88671875" style="103" customWidth="1"/>
    <col min="9739" max="9739" width="15.109375" style="103" customWidth="1"/>
    <col min="9740" max="9740" width="1.88671875" style="103" customWidth="1"/>
    <col min="9741" max="9741" width="14.88671875" style="103" customWidth="1"/>
    <col min="9742" max="9742" width="1.88671875" style="103" customWidth="1"/>
    <col min="9743" max="9743" width="13.109375" style="103" customWidth="1"/>
    <col min="9744" max="9744" width="1.88671875" style="103" customWidth="1"/>
    <col min="9745" max="9745" width="13.88671875" style="103" customWidth="1"/>
    <col min="9746" max="9746" width="1.88671875" style="103" customWidth="1"/>
    <col min="9747" max="9747" width="14.88671875" style="103" customWidth="1"/>
    <col min="9748" max="9748" width="1.88671875" style="103" customWidth="1"/>
    <col min="9749" max="9749" width="16.88671875" style="103" customWidth="1"/>
    <col min="9750" max="9750" width="0.88671875" style="103" customWidth="1"/>
    <col min="9751" max="9751" width="11.88671875" style="103" customWidth="1"/>
    <col min="9752" max="9989" width="10.88671875" style="103"/>
    <col min="9990" max="9990" width="31.109375" style="103" customWidth="1"/>
    <col min="9991" max="9991" width="7.88671875" style="103" customWidth="1"/>
    <col min="9992" max="9992" width="1.88671875" style="103" customWidth="1"/>
    <col min="9993" max="9993" width="14.88671875" style="103" customWidth="1"/>
    <col min="9994" max="9994" width="1.88671875" style="103" customWidth="1"/>
    <col min="9995" max="9995" width="15.109375" style="103" customWidth="1"/>
    <col min="9996" max="9996" width="1.88671875" style="103" customWidth="1"/>
    <col min="9997" max="9997" width="14.88671875" style="103" customWidth="1"/>
    <col min="9998" max="9998" width="1.88671875" style="103" customWidth="1"/>
    <col min="9999" max="9999" width="13.109375" style="103" customWidth="1"/>
    <col min="10000" max="10000" width="1.88671875" style="103" customWidth="1"/>
    <col min="10001" max="10001" width="13.88671875" style="103" customWidth="1"/>
    <col min="10002" max="10002" width="1.88671875" style="103" customWidth="1"/>
    <col min="10003" max="10003" width="14.88671875" style="103" customWidth="1"/>
    <col min="10004" max="10004" width="1.88671875" style="103" customWidth="1"/>
    <col min="10005" max="10005" width="16.88671875" style="103" customWidth="1"/>
    <col min="10006" max="10006" width="0.88671875" style="103" customWidth="1"/>
    <col min="10007" max="10007" width="11.88671875" style="103" customWidth="1"/>
    <col min="10008" max="10245" width="10.88671875" style="103"/>
    <col min="10246" max="10246" width="31.109375" style="103" customWidth="1"/>
    <col min="10247" max="10247" width="7.88671875" style="103" customWidth="1"/>
    <col min="10248" max="10248" width="1.88671875" style="103" customWidth="1"/>
    <col min="10249" max="10249" width="14.88671875" style="103" customWidth="1"/>
    <col min="10250" max="10250" width="1.88671875" style="103" customWidth="1"/>
    <col min="10251" max="10251" width="15.109375" style="103" customWidth="1"/>
    <col min="10252" max="10252" width="1.88671875" style="103" customWidth="1"/>
    <col min="10253" max="10253" width="14.88671875" style="103" customWidth="1"/>
    <col min="10254" max="10254" width="1.88671875" style="103" customWidth="1"/>
    <col min="10255" max="10255" width="13.109375" style="103" customWidth="1"/>
    <col min="10256" max="10256" width="1.88671875" style="103" customWidth="1"/>
    <col min="10257" max="10257" width="13.88671875" style="103" customWidth="1"/>
    <col min="10258" max="10258" width="1.88671875" style="103" customWidth="1"/>
    <col min="10259" max="10259" width="14.88671875" style="103" customWidth="1"/>
    <col min="10260" max="10260" width="1.88671875" style="103" customWidth="1"/>
    <col min="10261" max="10261" width="16.88671875" style="103" customWidth="1"/>
    <col min="10262" max="10262" width="0.88671875" style="103" customWidth="1"/>
    <col min="10263" max="10263" width="11.88671875" style="103" customWidth="1"/>
    <col min="10264" max="10501" width="10.88671875" style="103"/>
    <col min="10502" max="10502" width="31.109375" style="103" customWidth="1"/>
    <col min="10503" max="10503" width="7.88671875" style="103" customWidth="1"/>
    <col min="10504" max="10504" width="1.88671875" style="103" customWidth="1"/>
    <col min="10505" max="10505" width="14.88671875" style="103" customWidth="1"/>
    <col min="10506" max="10506" width="1.88671875" style="103" customWidth="1"/>
    <col min="10507" max="10507" width="15.109375" style="103" customWidth="1"/>
    <col min="10508" max="10508" width="1.88671875" style="103" customWidth="1"/>
    <col min="10509" max="10509" width="14.88671875" style="103" customWidth="1"/>
    <col min="10510" max="10510" width="1.88671875" style="103" customWidth="1"/>
    <col min="10511" max="10511" width="13.109375" style="103" customWidth="1"/>
    <col min="10512" max="10512" width="1.88671875" style="103" customWidth="1"/>
    <col min="10513" max="10513" width="13.88671875" style="103" customWidth="1"/>
    <col min="10514" max="10514" width="1.88671875" style="103" customWidth="1"/>
    <col min="10515" max="10515" width="14.88671875" style="103" customWidth="1"/>
    <col min="10516" max="10516" width="1.88671875" style="103" customWidth="1"/>
    <col min="10517" max="10517" width="16.88671875" style="103" customWidth="1"/>
    <col min="10518" max="10518" width="0.88671875" style="103" customWidth="1"/>
    <col min="10519" max="10519" width="11.88671875" style="103" customWidth="1"/>
    <col min="10520" max="10757" width="10.88671875" style="103"/>
    <col min="10758" max="10758" width="31.109375" style="103" customWidth="1"/>
    <col min="10759" max="10759" width="7.88671875" style="103" customWidth="1"/>
    <col min="10760" max="10760" width="1.88671875" style="103" customWidth="1"/>
    <col min="10761" max="10761" width="14.88671875" style="103" customWidth="1"/>
    <col min="10762" max="10762" width="1.88671875" style="103" customWidth="1"/>
    <col min="10763" max="10763" width="15.109375" style="103" customWidth="1"/>
    <col min="10764" max="10764" width="1.88671875" style="103" customWidth="1"/>
    <col min="10765" max="10765" width="14.88671875" style="103" customWidth="1"/>
    <col min="10766" max="10766" width="1.88671875" style="103" customWidth="1"/>
    <col min="10767" max="10767" width="13.109375" style="103" customWidth="1"/>
    <col min="10768" max="10768" width="1.88671875" style="103" customWidth="1"/>
    <col min="10769" max="10769" width="13.88671875" style="103" customWidth="1"/>
    <col min="10770" max="10770" width="1.88671875" style="103" customWidth="1"/>
    <col min="10771" max="10771" width="14.88671875" style="103" customWidth="1"/>
    <col min="10772" max="10772" width="1.88671875" style="103" customWidth="1"/>
    <col min="10773" max="10773" width="16.88671875" style="103" customWidth="1"/>
    <col min="10774" max="10774" width="0.88671875" style="103" customWidth="1"/>
    <col min="10775" max="10775" width="11.88671875" style="103" customWidth="1"/>
    <col min="10776" max="11013" width="10.88671875" style="103"/>
    <col min="11014" max="11014" width="31.109375" style="103" customWidth="1"/>
    <col min="11015" max="11015" width="7.88671875" style="103" customWidth="1"/>
    <col min="11016" max="11016" width="1.88671875" style="103" customWidth="1"/>
    <col min="11017" max="11017" width="14.88671875" style="103" customWidth="1"/>
    <col min="11018" max="11018" width="1.88671875" style="103" customWidth="1"/>
    <col min="11019" max="11019" width="15.109375" style="103" customWidth="1"/>
    <col min="11020" max="11020" width="1.88671875" style="103" customWidth="1"/>
    <col min="11021" max="11021" width="14.88671875" style="103" customWidth="1"/>
    <col min="11022" max="11022" width="1.88671875" style="103" customWidth="1"/>
    <col min="11023" max="11023" width="13.109375" style="103" customWidth="1"/>
    <col min="11024" max="11024" width="1.88671875" style="103" customWidth="1"/>
    <col min="11025" max="11025" width="13.88671875" style="103" customWidth="1"/>
    <col min="11026" max="11026" width="1.88671875" style="103" customWidth="1"/>
    <col min="11027" max="11027" width="14.88671875" style="103" customWidth="1"/>
    <col min="11028" max="11028" width="1.88671875" style="103" customWidth="1"/>
    <col min="11029" max="11029" width="16.88671875" style="103" customWidth="1"/>
    <col min="11030" max="11030" width="0.88671875" style="103" customWidth="1"/>
    <col min="11031" max="11031" width="11.88671875" style="103" customWidth="1"/>
    <col min="11032" max="11269" width="10.88671875" style="103"/>
    <col min="11270" max="11270" width="31.109375" style="103" customWidth="1"/>
    <col min="11271" max="11271" width="7.88671875" style="103" customWidth="1"/>
    <col min="11272" max="11272" width="1.88671875" style="103" customWidth="1"/>
    <col min="11273" max="11273" width="14.88671875" style="103" customWidth="1"/>
    <col min="11274" max="11274" width="1.88671875" style="103" customWidth="1"/>
    <col min="11275" max="11275" width="15.109375" style="103" customWidth="1"/>
    <col min="11276" max="11276" width="1.88671875" style="103" customWidth="1"/>
    <col min="11277" max="11277" width="14.88671875" style="103" customWidth="1"/>
    <col min="11278" max="11278" width="1.88671875" style="103" customWidth="1"/>
    <col min="11279" max="11279" width="13.109375" style="103" customWidth="1"/>
    <col min="11280" max="11280" width="1.88671875" style="103" customWidth="1"/>
    <col min="11281" max="11281" width="13.88671875" style="103" customWidth="1"/>
    <col min="11282" max="11282" width="1.88671875" style="103" customWidth="1"/>
    <col min="11283" max="11283" width="14.88671875" style="103" customWidth="1"/>
    <col min="11284" max="11284" width="1.88671875" style="103" customWidth="1"/>
    <col min="11285" max="11285" width="16.88671875" style="103" customWidth="1"/>
    <col min="11286" max="11286" width="0.88671875" style="103" customWidth="1"/>
    <col min="11287" max="11287" width="11.88671875" style="103" customWidth="1"/>
    <col min="11288" max="11525" width="10.88671875" style="103"/>
    <col min="11526" max="11526" width="31.109375" style="103" customWidth="1"/>
    <col min="11527" max="11527" width="7.88671875" style="103" customWidth="1"/>
    <col min="11528" max="11528" width="1.88671875" style="103" customWidth="1"/>
    <col min="11529" max="11529" width="14.88671875" style="103" customWidth="1"/>
    <col min="11530" max="11530" width="1.88671875" style="103" customWidth="1"/>
    <col min="11531" max="11531" width="15.109375" style="103" customWidth="1"/>
    <col min="11532" max="11532" width="1.88671875" style="103" customWidth="1"/>
    <col min="11533" max="11533" width="14.88671875" style="103" customWidth="1"/>
    <col min="11534" max="11534" width="1.88671875" style="103" customWidth="1"/>
    <col min="11535" max="11535" width="13.109375" style="103" customWidth="1"/>
    <col min="11536" max="11536" width="1.88671875" style="103" customWidth="1"/>
    <col min="11537" max="11537" width="13.88671875" style="103" customWidth="1"/>
    <col min="11538" max="11538" width="1.88671875" style="103" customWidth="1"/>
    <col min="11539" max="11539" width="14.88671875" style="103" customWidth="1"/>
    <col min="11540" max="11540" width="1.88671875" style="103" customWidth="1"/>
    <col min="11541" max="11541" width="16.88671875" style="103" customWidth="1"/>
    <col min="11542" max="11542" width="0.88671875" style="103" customWidth="1"/>
    <col min="11543" max="11543" width="11.88671875" style="103" customWidth="1"/>
    <col min="11544" max="11781" width="10.88671875" style="103"/>
    <col min="11782" max="11782" width="31.109375" style="103" customWidth="1"/>
    <col min="11783" max="11783" width="7.88671875" style="103" customWidth="1"/>
    <col min="11784" max="11784" width="1.88671875" style="103" customWidth="1"/>
    <col min="11785" max="11785" width="14.88671875" style="103" customWidth="1"/>
    <col min="11786" max="11786" width="1.88671875" style="103" customWidth="1"/>
    <col min="11787" max="11787" width="15.109375" style="103" customWidth="1"/>
    <col min="11788" max="11788" width="1.88671875" style="103" customWidth="1"/>
    <col min="11789" max="11789" width="14.88671875" style="103" customWidth="1"/>
    <col min="11790" max="11790" width="1.88671875" style="103" customWidth="1"/>
    <col min="11791" max="11791" width="13.109375" style="103" customWidth="1"/>
    <col min="11792" max="11792" width="1.88671875" style="103" customWidth="1"/>
    <col min="11793" max="11793" width="13.88671875" style="103" customWidth="1"/>
    <col min="11794" max="11794" width="1.88671875" style="103" customWidth="1"/>
    <col min="11795" max="11795" width="14.88671875" style="103" customWidth="1"/>
    <col min="11796" max="11796" width="1.88671875" style="103" customWidth="1"/>
    <col min="11797" max="11797" width="16.88671875" style="103" customWidth="1"/>
    <col min="11798" max="11798" width="0.88671875" style="103" customWidth="1"/>
    <col min="11799" max="11799" width="11.88671875" style="103" customWidth="1"/>
    <col min="11800" max="12037" width="10.88671875" style="103"/>
    <col min="12038" max="12038" width="31.109375" style="103" customWidth="1"/>
    <col min="12039" max="12039" width="7.88671875" style="103" customWidth="1"/>
    <col min="12040" max="12040" width="1.88671875" style="103" customWidth="1"/>
    <col min="12041" max="12041" width="14.88671875" style="103" customWidth="1"/>
    <col min="12042" max="12042" width="1.88671875" style="103" customWidth="1"/>
    <col min="12043" max="12043" width="15.109375" style="103" customWidth="1"/>
    <col min="12044" max="12044" width="1.88671875" style="103" customWidth="1"/>
    <col min="12045" max="12045" width="14.88671875" style="103" customWidth="1"/>
    <col min="12046" max="12046" width="1.88671875" style="103" customWidth="1"/>
    <col min="12047" max="12047" width="13.109375" style="103" customWidth="1"/>
    <col min="12048" max="12048" width="1.88671875" style="103" customWidth="1"/>
    <col min="12049" max="12049" width="13.88671875" style="103" customWidth="1"/>
    <col min="12050" max="12050" width="1.88671875" style="103" customWidth="1"/>
    <col min="12051" max="12051" width="14.88671875" style="103" customWidth="1"/>
    <col min="12052" max="12052" width="1.88671875" style="103" customWidth="1"/>
    <col min="12053" max="12053" width="16.88671875" style="103" customWidth="1"/>
    <col min="12054" max="12054" width="0.88671875" style="103" customWidth="1"/>
    <col min="12055" max="12055" width="11.88671875" style="103" customWidth="1"/>
    <col min="12056" max="12293" width="10.88671875" style="103"/>
    <col min="12294" max="12294" width="31.109375" style="103" customWidth="1"/>
    <col min="12295" max="12295" width="7.88671875" style="103" customWidth="1"/>
    <col min="12296" max="12296" width="1.88671875" style="103" customWidth="1"/>
    <col min="12297" max="12297" width="14.88671875" style="103" customWidth="1"/>
    <col min="12298" max="12298" width="1.88671875" style="103" customWidth="1"/>
    <col min="12299" max="12299" width="15.109375" style="103" customWidth="1"/>
    <col min="12300" max="12300" width="1.88671875" style="103" customWidth="1"/>
    <col min="12301" max="12301" width="14.88671875" style="103" customWidth="1"/>
    <col min="12302" max="12302" width="1.88671875" style="103" customWidth="1"/>
    <col min="12303" max="12303" width="13.109375" style="103" customWidth="1"/>
    <col min="12304" max="12304" width="1.88671875" style="103" customWidth="1"/>
    <col min="12305" max="12305" width="13.88671875" style="103" customWidth="1"/>
    <col min="12306" max="12306" width="1.88671875" style="103" customWidth="1"/>
    <col min="12307" max="12307" width="14.88671875" style="103" customWidth="1"/>
    <col min="12308" max="12308" width="1.88671875" style="103" customWidth="1"/>
    <col min="12309" max="12309" width="16.88671875" style="103" customWidth="1"/>
    <col min="12310" max="12310" width="0.88671875" style="103" customWidth="1"/>
    <col min="12311" max="12311" width="11.88671875" style="103" customWidth="1"/>
    <col min="12312" max="12549" width="10.88671875" style="103"/>
    <col min="12550" max="12550" width="31.109375" style="103" customWidth="1"/>
    <col min="12551" max="12551" width="7.88671875" style="103" customWidth="1"/>
    <col min="12552" max="12552" width="1.88671875" style="103" customWidth="1"/>
    <col min="12553" max="12553" width="14.88671875" style="103" customWidth="1"/>
    <col min="12554" max="12554" width="1.88671875" style="103" customWidth="1"/>
    <col min="12555" max="12555" width="15.109375" style="103" customWidth="1"/>
    <col min="12556" max="12556" width="1.88671875" style="103" customWidth="1"/>
    <col min="12557" max="12557" width="14.88671875" style="103" customWidth="1"/>
    <col min="12558" max="12558" width="1.88671875" style="103" customWidth="1"/>
    <col min="12559" max="12559" width="13.109375" style="103" customWidth="1"/>
    <col min="12560" max="12560" width="1.88671875" style="103" customWidth="1"/>
    <col min="12561" max="12561" width="13.88671875" style="103" customWidth="1"/>
    <col min="12562" max="12562" width="1.88671875" style="103" customWidth="1"/>
    <col min="12563" max="12563" width="14.88671875" style="103" customWidth="1"/>
    <col min="12564" max="12564" width="1.88671875" style="103" customWidth="1"/>
    <col min="12565" max="12565" width="16.88671875" style="103" customWidth="1"/>
    <col min="12566" max="12566" width="0.88671875" style="103" customWidth="1"/>
    <col min="12567" max="12567" width="11.88671875" style="103" customWidth="1"/>
    <col min="12568" max="12805" width="10.88671875" style="103"/>
    <col min="12806" max="12806" width="31.109375" style="103" customWidth="1"/>
    <col min="12807" max="12807" width="7.88671875" style="103" customWidth="1"/>
    <col min="12808" max="12808" width="1.88671875" style="103" customWidth="1"/>
    <col min="12809" max="12809" width="14.88671875" style="103" customWidth="1"/>
    <col min="12810" max="12810" width="1.88671875" style="103" customWidth="1"/>
    <col min="12811" max="12811" width="15.109375" style="103" customWidth="1"/>
    <col min="12812" max="12812" width="1.88671875" style="103" customWidth="1"/>
    <col min="12813" max="12813" width="14.88671875" style="103" customWidth="1"/>
    <col min="12814" max="12814" width="1.88671875" style="103" customWidth="1"/>
    <col min="12815" max="12815" width="13.109375" style="103" customWidth="1"/>
    <col min="12816" max="12816" width="1.88671875" style="103" customWidth="1"/>
    <col min="12817" max="12817" width="13.88671875" style="103" customWidth="1"/>
    <col min="12818" max="12818" width="1.88671875" style="103" customWidth="1"/>
    <col min="12819" max="12819" width="14.88671875" style="103" customWidth="1"/>
    <col min="12820" max="12820" width="1.88671875" style="103" customWidth="1"/>
    <col min="12821" max="12821" width="16.88671875" style="103" customWidth="1"/>
    <col min="12822" max="12822" width="0.88671875" style="103" customWidth="1"/>
    <col min="12823" max="12823" width="11.88671875" style="103" customWidth="1"/>
    <col min="12824" max="13061" width="10.88671875" style="103"/>
    <col min="13062" max="13062" width="31.109375" style="103" customWidth="1"/>
    <col min="13063" max="13063" width="7.88671875" style="103" customWidth="1"/>
    <col min="13064" max="13064" width="1.88671875" style="103" customWidth="1"/>
    <col min="13065" max="13065" width="14.88671875" style="103" customWidth="1"/>
    <col min="13066" max="13066" width="1.88671875" style="103" customWidth="1"/>
    <col min="13067" max="13067" width="15.109375" style="103" customWidth="1"/>
    <col min="13068" max="13068" width="1.88671875" style="103" customWidth="1"/>
    <col min="13069" max="13069" width="14.88671875" style="103" customWidth="1"/>
    <col min="13070" max="13070" width="1.88671875" style="103" customWidth="1"/>
    <col min="13071" max="13071" width="13.109375" style="103" customWidth="1"/>
    <col min="13072" max="13072" width="1.88671875" style="103" customWidth="1"/>
    <col min="13073" max="13073" width="13.88671875" style="103" customWidth="1"/>
    <col min="13074" max="13074" width="1.88671875" style="103" customWidth="1"/>
    <col min="13075" max="13075" width="14.88671875" style="103" customWidth="1"/>
    <col min="13076" max="13076" width="1.88671875" style="103" customWidth="1"/>
    <col min="13077" max="13077" width="16.88671875" style="103" customWidth="1"/>
    <col min="13078" max="13078" width="0.88671875" style="103" customWidth="1"/>
    <col min="13079" max="13079" width="11.88671875" style="103" customWidth="1"/>
    <col min="13080" max="13317" width="10.88671875" style="103"/>
    <col min="13318" max="13318" width="31.109375" style="103" customWidth="1"/>
    <col min="13319" max="13319" width="7.88671875" style="103" customWidth="1"/>
    <col min="13320" max="13320" width="1.88671875" style="103" customWidth="1"/>
    <col min="13321" max="13321" width="14.88671875" style="103" customWidth="1"/>
    <col min="13322" max="13322" width="1.88671875" style="103" customWidth="1"/>
    <col min="13323" max="13323" width="15.109375" style="103" customWidth="1"/>
    <col min="13324" max="13324" width="1.88671875" style="103" customWidth="1"/>
    <col min="13325" max="13325" width="14.88671875" style="103" customWidth="1"/>
    <col min="13326" max="13326" width="1.88671875" style="103" customWidth="1"/>
    <col min="13327" max="13327" width="13.109375" style="103" customWidth="1"/>
    <col min="13328" max="13328" width="1.88671875" style="103" customWidth="1"/>
    <col min="13329" max="13329" width="13.88671875" style="103" customWidth="1"/>
    <col min="13330" max="13330" width="1.88671875" style="103" customWidth="1"/>
    <col min="13331" max="13331" width="14.88671875" style="103" customWidth="1"/>
    <col min="13332" max="13332" width="1.88671875" style="103" customWidth="1"/>
    <col min="13333" max="13333" width="16.88671875" style="103" customWidth="1"/>
    <col min="13334" max="13334" width="0.88671875" style="103" customWidth="1"/>
    <col min="13335" max="13335" width="11.88671875" style="103" customWidth="1"/>
    <col min="13336" max="13573" width="10.88671875" style="103"/>
    <col min="13574" max="13574" width="31.109375" style="103" customWidth="1"/>
    <col min="13575" max="13575" width="7.88671875" style="103" customWidth="1"/>
    <col min="13576" max="13576" width="1.88671875" style="103" customWidth="1"/>
    <col min="13577" max="13577" width="14.88671875" style="103" customWidth="1"/>
    <col min="13578" max="13578" width="1.88671875" style="103" customWidth="1"/>
    <col min="13579" max="13579" width="15.109375" style="103" customWidth="1"/>
    <col min="13580" max="13580" width="1.88671875" style="103" customWidth="1"/>
    <col min="13581" max="13581" width="14.88671875" style="103" customWidth="1"/>
    <col min="13582" max="13582" width="1.88671875" style="103" customWidth="1"/>
    <col min="13583" max="13583" width="13.109375" style="103" customWidth="1"/>
    <col min="13584" max="13584" width="1.88671875" style="103" customWidth="1"/>
    <col min="13585" max="13585" width="13.88671875" style="103" customWidth="1"/>
    <col min="13586" max="13586" width="1.88671875" style="103" customWidth="1"/>
    <col min="13587" max="13587" width="14.88671875" style="103" customWidth="1"/>
    <col min="13588" max="13588" width="1.88671875" style="103" customWidth="1"/>
    <col min="13589" max="13589" width="16.88671875" style="103" customWidth="1"/>
    <col min="13590" max="13590" width="0.88671875" style="103" customWidth="1"/>
    <col min="13591" max="13591" width="11.88671875" style="103" customWidth="1"/>
    <col min="13592" max="13829" width="10.88671875" style="103"/>
    <col min="13830" max="13830" width="31.109375" style="103" customWidth="1"/>
    <col min="13831" max="13831" width="7.88671875" style="103" customWidth="1"/>
    <col min="13832" max="13832" width="1.88671875" style="103" customWidth="1"/>
    <col min="13833" max="13833" width="14.88671875" style="103" customWidth="1"/>
    <col min="13834" max="13834" width="1.88671875" style="103" customWidth="1"/>
    <col min="13835" max="13835" width="15.109375" style="103" customWidth="1"/>
    <col min="13836" max="13836" width="1.88671875" style="103" customWidth="1"/>
    <col min="13837" max="13837" width="14.88671875" style="103" customWidth="1"/>
    <col min="13838" max="13838" width="1.88671875" style="103" customWidth="1"/>
    <col min="13839" max="13839" width="13.109375" style="103" customWidth="1"/>
    <col min="13840" max="13840" width="1.88671875" style="103" customWidth="1"/>
    <col min="13841" max="13841" width="13.88671875" style="103" customWidth="1"/>
    <col min="13842" max="13842" width="1.88671875" style="103" customWidth="1"/>
    <col min="13843" max="13843" width="14.88671875" style="103" customWidth="1"/>
    <col min="13844" max="13844" width="1.88671875" style="103" customWidth="1"/>
    <col min="13845" max="13845" width="16.88671875" style="103" customWidth="1"/>
    <col min="13846" max="13846" width="0.88671875" style="103" customWidth="1"/>
    <col min="13847" max="13847" width="11.88671875" style="103" customWidth="1"/>
    <col min="13848" max="14085" width="10.88671875" style="103"/>
    <col min="14086" max="14086" width="31.109375" style="103" customWidth="1"/>
    <col min="14087" max="14087" width="7.88671875" style="103" customWidth="1"/>
    <col min="14088" max="14088" width="1.88671875" style="103" customWidth="1"/>
    <col min="14089" max="14089" width="14.88671875" style="103" customWidth="1"/>
    <col min="14090" max="14090" width="1.88671875" style="103" customWidth="1"/>
    <col min="14091" max="14091" width="15.109375" style="103" customWidth="1"/>
    <col min="14092" max="14092" width="1.88671875" style="103" customWidth="1"/>
    <col min="14093" max="14093" width="14.88671875" style="103" customWidth="1"/>
    <col min="14094" max="14094" width="1.88671875" style="103" customWidth="1"/>
    <col min="14095" max="14095" width="13.109375" style="103" customWidth="1"/>
    <col min="14096" max="14096" width="1.88671875" style="103" customWidth="1"/>
    <col min="14097" max="14097" width="13.88671875" style="103" customWidth="1"/>
    <col min="14098" max="14098" width="1.88671875" style="103" customWidth="1"/>
    <col min="14099" max="14099" width="14.88671875" style="103" customWidth="1"/>
    <col min="14100" max="14100" width="1.88671875" style="103" customWidth="1"/>
    <col min="14101" max="14101" width="16.88671875" style="103" customWidth="1"/>
    <col min="14102" max="14102" width="0.88671875" style="103" customWidth="1"/>
    <col min="14103" max="14103" width="11.88671875" style="103" customWidth="1"/>
    <col min="14104" max="14341" width="10.88671875" style="103"/>
    <col min="14342" max="14342" width="31.109375" style="103" customWidth="1"/>
    <col min="14343" max="14343" width="7.88671875" style="103" customWidth="1"/>
    <col min="14344" max="14344" width="1.88671875" style="103" customWidth="1"/>
    <col min="14345" max="14345" width="14.88671875" style="103" customWidth="1"/>
    <col min="14346" max="14346" width="1.88671875" style="103" customWidth="1"/>
    <col min="14347" max="14347" width="15.109375" style="103" customWidth="1"/>
    <col min="14348" max="14348" width="1.88671875" style="103" customWidth="1"/>
    <col min="14349" max="14349" width="14.88671875" style="103" customWidth="1"/>
    <col min="14350" max="14350" width="1.88671875" style="103" customWidth="1"/>
    <col min="14351" max="14351" width="13.109375" style="103" customWidth="1"/>
    <col min="14352" max="14352" width="1.88671875" style="103" customWidth="1"/>
    <col min="14353" max="14353" width="13.88671875" style="103" customWidth="1"/>
    <col min="14354" max="14354" width="1.88671875" style="103" customWidth="1"/>
    <col min="14355" max="14355" width="14.88671875" style="103" customWidth="1"/>
    <col min="14356" max="14356" width="1.88671875" style="103" customWidth="1"/>
    <col min="14357" max="14357" width="16.88671875" style="103" customWidth="1"/>
    <col min="14358" max="14358" width="0.88671875" style="103" customWidth="1"/>
    <col min="14359" max="14359" width="11.88671875" style="103" customWidth="1"/>
    <col min="14360" max="14597" width="10.88671875" style="103"/>
    <col min="14598" max="14598" width="31.109375" style="103" customWidth="1"/>
    <col min="14599" max="14599" width="7.88671875" style="103" customWidth="1"/>
    <col min="14600" max="14600" width="1.88671875" style="103" customWidth="1"/>
    <col min="14601" max="14601" width="14.88671875" style="103" customWidth="1"/>
    <col min="14602" max="14602" width="1.88671875" style="103" customWidth="1"/>
    <col min="14603" max="14603" width="15.109375" style="103" customWidth="1"/>
    <col min="14604" max="14604" width="1.88671875" style="103" customWidth="1"/>
    <col min="14605" max="14605" width="14.88671875" style="103" customWidth="1"/>
    <col min="14606" max="14606" width="1.88671875" style="103" customWidth="1"/>
    <col min="14607" max="14607" width="13.109375" style="103" customWidth="1"/>
    <col min="14608" max="14608" width="1.88671875" style="103" customWidth="1"/>
    <col min="14609" max="14609" width="13.88671875" style="103" customWidth="1"/>
    <col min="14610" max="14610" width="1.88671875" style="103" customWidth="1"/>
    <col min="14611" max="14611" width="14.88671875" style="103" customWidth="1"/>
    <col min="14612" max="14612" width="1.88671875" style="103" customWidth="1"/>
    <col min="14613" max="14613" width="16.88671875" style="103" customWidth="1"/>
    <col min="14614" max="14614" width="0.88671875" style="103" customWidth="1"/>
    <col min="14615" max="14615" width="11.88671875" style="103" customWidth="1"/>
    <col min="14616" max="14853" width="10.88671875" style="103"/>
    <col min="14854" max="14854" width="31.109375" style="103" customWidth="1"/>
    <col min="14855" max="14855" width="7.88671875" style="103" customWidth="1"/>
    <col min="14856" max="14856" width="1.88671875" style="103" customWidth="1"/>
    <col min="14857" max="14857" width="14.88671875" style="103" customWidth="1"/>
    <col min="14858" max="14858" width="1.88671875" style="103" customWidth="1"/>
    <col min="14859" max="14859" width="15.109375" style="103" customWidth="1"/>
    <col min="14860" max="14860" width="1.88671875" style="103" customWidth="1"/>
    <col min="14861" max="14861" width="14.88671875" style="103" customWidth="1"/>
    <col min="14862" max="14862" width="1.88671875" style="103" customWidth="1"/>
    <col min="14863" max="14863" width="13.109375" style="103" customWidth="1"/>
    <col min="14864" max="14864" width="1.88671875" style="103" customWidth="1"/>
    <col min="14865" max="14865" width="13.88671875" style="103" customWidth="1"/>
    <col min="14866" max="14866" width="1.88671875" style="103" customWidth="1"/>
    <col min="14867" max="14867" width="14.88671875" style="103" customWidth="1"/>
    <col min="14868" max="14868" width="1.88671875" style="103" customWidth="1"/>
    <col min="14869" max="14869" width="16.88671875" style="103" customWidth="1"/>
    <col min="14870" max="14870" width="0.88671875" style="103" customWidth="1"/>
    <col min="14871" max="14871" width="11.88671875" style="103" customWidth="1"/>
    <col min="14872" max="15109" width="10.88671875" style="103"/>
    <col min="15110" max="15110" width="31.109375" style="103" customWidth="1"/>
    <col min="15111" max="15111" width="7.88671875" style="103" customWidth="1"/>
    <col min="15112" max="15112" width="1.88671875" style="103" customWidth="1"/>
    <col min="15113" max="15113" width="14.88671875" style="103" customWidth="1"/>
    <col min="15114" max="15114" width="1.88671875" style="103" customWidth="1"/>
    <col min="15115" max="15115" width="15.109375" style="103" customWidth="1"/>
    <col min="15116" max="15116" width="1.88671875" style="103" customWidth="1"/>
    <col min="15117" max="15117" width="14.88671875" style="103" customWidth="1"/>
    <col min="15118" max="15118" width="1.88671875" style="103" customWidth="1"/>
    <col min="15119" max="15119" width="13.109375" style="103" customWidth="1"/>
    <col min="15120" max="15120" width="1.88671875" style="103" customWidth="1"/>
    <col min="15121" max="15121" width="13.88671875" style="103" customWidth="1"/>
    <col min="15122" max="15122" width="1.88671875" style="103" customWidth="1"/>
    <col min="15123" max="15123" width="14.88671875" style="103" customWidth="1"/>
    <col min="15124" max="15124" width="1.88671875" style="103" customWidth="1"/>
    <col min="15125" max="15125" width="16.88671875" style="103" customWidth="1"/>
    <col min="15126" max="15126" width="0.88671875" style="103" customWidth="1"/>
    <col min="15127" max="15127" width="11.88671875" style="103" customWidth="1"/>
    <col min="15128" max="15365" width="10.88671875" style="103"/>
    <col min="15366" max="15366" width="31.109375" style="103" customWidth="1"/>
    <col min="15367" max="15367" width="7.88671875" style="103" customWidth="1"/>
    <col min="15368" max="15368" width="1.88671875" style="103" customWidth="1"/>
    <col min="15369" max="15369" width="14.88671875" style="103" customWidth="1"/>
    <col min="15370" max="15370" width="1.88671875" style="103" customWidth="1"/>
    <col min="15371" max="15371" width="15.109375" style="103" customWidth="1"/>
    <col min="15372" max="15372" width="1.88671875" style="103" customWidth="1"/>
    <col min="15373" max="15373" width="14.88671875" style="103" customWidth="1"/>
    <col min="15374" max="15374" width="1.88671875" style="103" customWidth="1"/>
    <col min="15375" max="15375" width="13.109375" style="103" customWidth="1"/>
    <col min="15376" max="15376" width="1.88671875" style="103" customWidth="1"/>
    <col min="15377" max="15377" width="13.88671875" style="103" customWidth="1"/>
    <col min="15378" max="15378" width="1.88671875" style="103" customWidth="1"/>
    <col min="15379" max="15379" width="14.88671875" style="103" customWidth="1"/>
    <col min="15380" max="15380" width="1.88671875" style="103" customWidth="1"/>
    <col min="15381" max="15381" width="16.88671875" style="103" customWidth="1"/>
    <col min="15382" max="15382" width="0.88671875" style="103" customWidth="1"/>
    <col min="15383" max="15383" width="11.88671875" style="103" customWidth="1"/>
    <col min="15384" max="15621" width="10.88671875" style="103"/>
    <col min="15622" max="15622" width="31.109375" style="103" customWidth="1"/>
    <col min="15623" max="15623" width="7.88671875" style="103" customWidth="1"/>
    <col min="15624" max="15624" width="1.88671875" style="103" customWidth="1"/>
    <col min="15625" max="15625" width="14.88671875" style="103" customWidth="1"/>
    <col min="15626" max="15626" width="1.88671875" style="103" customWidth="1"/>
    <col min="15627" max="15627" width="15.109375" style="103" customWidth="1"/>
    <col min="15628" max="15628" width="1.88671875" style="103" customWidth="1"/>
    <col min="15629" max="15629" width="14.88671875" style="103" customWidth="1"/>
    <col min="15630" max="15630" width="1.88671875" style="103" customWidth="1"/>
    <col min="15631" max="15631" width="13.109375" style="103" customWidth="1"/>
    <col min="15632" max="15632" width="1.88671875" style="103" customWidth="1"/>
    <col min="15633" max="15633" width="13.88671875" style="103" customWidth="1"/>
    <col min="15634" max="15634" width="1.88671875" style="103" customWidth="1"/>
    <col min="15635" max="15635" width="14.88671875" style="103" customWidth="1"/>
    <col min="15636" max="15636" width="1.88671875" style="103" customWidth="1"/>
    <col min="15637" max="15637" width="16.88671875" style="103" customWidth="1"/>
    <col min="15638" max="15638" width="0.88671875" style="103" customWidth="1"/>
    <col min="15639" max="15639" width="11.88671875" style="103" customWidth="1"/>
    <col min="15640" max="15877" width="10.88671875" style="103"/>
    <col min="15878" max="15878" width="31.109375" style="103" customWidth="1"/>
    <col min="15879" max="15879" width="7.88671875" style="103" customWidth="1"/>
    <col min="15880" max="15880" width="1.88671875" style="103" customWidth="1"/>
    <col min="15881" max="15881" width="14.88671875" style="103" customWidth="1"/>
    <col min="15882" max="15882" width="1.88671875" style="103" customWidth="1"/>
    <col min="15883" max="15883" width="15.109375" style="103" customWidth="1"/>
    <col min="15884" max="15884" width="1.88671875" style="103" customWidth="1"/>
    <col min="15885" max="15885" width="14.88671875" style="103" customWidth="1"/>
    <col min="15886" max="15886" width="1.88671875" style="103" customWidth="1"/>
    <col min="15887" max="15887" width="13.109375" style="103" customWidth="1"/>
    <col min="15888" max="15888" width="1.88671875" style="103" customWidth="1"/>
    <col min="15889" max="15889" width="13.88671875" style="103" customWidth="1"/>
    <col min="15890" max="15890" width="1.88671875" style="103" customWidth="1"/>
    <col min="15891" max="15891" width="14.88671875" style="103" customWidth="1"/>
    <col min="15892" max="15892" width="1.88671875" style="103" customWidth="1"/>
    <col min="15893" max="15893" width="16.88671875" style="103" customWidth="1"/>
    <col min="15894" max="15894" width="0.88671875" style="103" customWidth="1"/>
    <col min="15895" max="15895" width="11.88671875" style="103" customWidth="1"/>
    <col min="15896" max="16133" width="10.88671875" style="103"/>
    <col min="16134" max="16134" width="31.109375" style="103" customWidth="1"/>
    <col min="16135" max="16135" width="7.88671875" style="103" customWidth="1"/>
    <col min="16136" max="16136" width="1.88671875" style="103" customWidth="1"/>
    <col min="16137" max="16137" width="14.88671875" style="103" customWidth="1"/>
    <col min="16138" max="16138" width="1.88671875" style="103" customWidth="1"/>
    <col min="16139" max="16139" width="15.109375" style="103" customWidth="1"/>
    <col min="16140" max="16140" width="1.88671875" style="103" customWidth="1"/>
    <col min="16141" max="16141" width="14.88671875" style="103" customWidth="1"/>
    <col min="16142" max="16142" width="1.88671875" style="103" customWidth="1"/>
    <col min="16143" max="16143" width="13.109375" style="103" customWidth="1"/>
    <col min="16144" max="16144" width="1.88671875" style="103" customWidth="1"/>
    <col min="16145" max="16145" width="13.88671875" style="103" customWidth="1"/>
    <col min="16146" max="16146" width="1.88671875" style="103" customWidth="1"/>
    <col min="16147" max="16147" width="14.88671875" style="103" customWidth="1"/>
    <col min="16148" max="16148" width="1.88671875" style="103" customWidth="1"/>
    <col min="16149" max="16149" width="16.88671875" style="103" customWidth="1"/>
    <col min="16150" max="16150" width="0.88671875" style="103" customWidth="1"/>
    <col min="16151" max="16151" width="11.88671875" style="103" customWidth="1"/>
    <col min="16152" max="16384" width="10.8867187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147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148</v>
      </c>
      <c r="U2" s="154"/>
    </row>
    <row r="3" spans="1:33" s="97" customFormat="1" ht="21.6">
      <c r="A3" s="563" t="s">
        <v>149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154"/>
    </row>
    <row r="4" spans="1:33" s="98" customFormat="1" ht="22.2">
      <c r="A4" s="565" t="s">
        <v>0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5"/>
      <c r="T4" s="565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65" t="s">
        <v>113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5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65" t="s">
        <v>150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66" t="s">
        <v>151</v>
      </c>
      <c r="C7" s="567"/>
      <c r="D7" s="567"/>
      <c r="E7" s="567"/>
      <c r="F7" s="567"/>
      <c r="G7" s="567"/>
      <c r="H7" s="567"/>
      <c r="I7" s="567"/>
      <c r="J7" s="567"/>
      <c r="K7" s="567"/>
      <c r="L7" s="567"/>
      <c r="M7" s="567"/>
      <c r="N7" s="567"/>
      <c r="O7" s="567"/>
      <c r="P7" s="567"/>
      <c r="Q7" s="567"/>
      <c r="R7" s="567"/>
      <c r="S7" s="567"/>
      <c r="T7" s="567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60" t="s">
        <v>5</v>
      </c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0"/>
      <c r="P8" s="560"/>
      <c r="Q8" s="560"/>
      <c r="R8" s="560"/>
      <c r="S8" s="560"/>
      <c r="T8" s="560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57</v>
      </c>
      <c r="E9" s="175"/>
      <c r="F9" s="175" t="s">
        <v>114</v>
      </c>
      <c r="G9" s="175"/>
      <c r="H9" s="175" t="s">
        <v>115</v>
      </c>
      <c r="I9" s="194"/>
      <c r="J9" s="195" t="s">
        <v>116</v>
      </c>
      <c r="K9" s="194"/>
      <c r="L9" s="561" t="s">
        <v>152</v>
      </c>
      <c r="M9" s="561"/>
      <c r="N9" s="561"/>
      <c r="O9" s="194"/>
      <c r="P9" s="562" t="s">
        <v>153</v>
      </c>
      <c r="Q9" s="562"/>
      <c r="R9" s="562"/>
      <c r="S9" s="197"/>
      <c r="T9" s="175" t="s">
        <v>119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121</v>
      </c>
      <c r="E10" s="175"/>
      <c r="F10" s="175" t="s">
        <v>122</v>
      </c>
      <c r="G10" s="175"/>
      <c r="H10" s="175" t="s">
        <v>123</v>
      </c>
      <c r="I10" s="194"/>
      <c r="J10" s="175" t="s">
        <v>124</v>
      </c>
      <c r="K10" s="194"/>
      <c r="L10" s="175" t="s">
        <v>126</v>
      </c>
      <c r="M10" s="175"/>
      <c r="N10" s="175" t="s">
        <v>127</v>
      </c>
      <c r="O10" s="194"/>
      <c r="P10" s="197" t="s">
        <v>144</v>
      </c>
      <c r="Q10" s="194"/>
      <c r="R10" s="194" t="s">
        <v>154</v>
      </c>
      <c r="S10" s="197"/>
      <c r="T10" s="175" t="s">
        <v>128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130</v>
      </c>
      <c r="E11" s="175"/>
      <c r="G11" s="175"/>
      <c r="H11" s="175" t="s">
        <v>131</v>
      </c>
      <c r="I11" s="175"/>
      <c r="J11" s="175" t="s">
        <v>132</v>
      </c>
      <c r="K11" s="175"/>
      <c r="L11" s="175" t="s">
        <v>133</v>
      </c>
      <c r="M11" s="172"/>
      <c r="N11" s="175" t="s">
        <v>134</v>
      </c>
      <c r="O11" s="175"/>
      <c r="P11" s="197" t="s">
        <v>145</v>
      </c>
      <c r="Q11" s="175"/>
      <c r="R11" s="175" t="s">
        <v>155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137</v>
      </c>
      <c r="K12" s="175"/>
      <c r="L12" s="175" t="s">
        <v>139</v>
      </c>
      <c r="M12" s="175"/>
      <c r="O12" s="175"/>
      <c r="P12" s="197" t="s">
        <v>146</v>
      </c>
      <c r="Q12" s="175"/>
      <c r="R12" s="175" t="s">
        <v>156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140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3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142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157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158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159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160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161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162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6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163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88671875" defaultRowHeight="19.8"/>
  <cols>
    <col min="1" max="1" width="19" style="103" customWidth="1"/>
    <col min="2" max="2" width="7.44140625" style="104" customWidth="1"/>
    <col min="3" max="3" width="1.88671875" style="105" customWidth="1"/>
    <col min="4" max="4" width="7.88671875" style="105" customWidth="1"/>
    <col min="5" max="5" width="0.109375" style="105" customWidth="1"/>
    <col min="6" max="6" width="7.88671875" style="106" customWidth="1"/>
    <col min="7" max="7" width="0.44140625" style="106" customWidth="1"/>
    <col min="8" max="8" width="7.88671875" style="106" customWidth="1"/>
    <col min="9" max="9" width="0.109375" style="106" customWidth="1"/>
    <col min="10" max="10" width="7.88671875" style="106" customWidth="1"/>
    <col min="11" max="11" width="0.109375" style="106" customWidth="1"/>
    <col min="12" max="12" width="7.88671875" style="106" customWidth="1"/>
    <col min="13" max="13" width="0.109375" style="106" customWidth="1"/>
    <col min="14" max="14" width="7" style="106" customWidth="1"/>
    <col min="15" max="15" width="0.109375" style="106" customWidth="1"/>
    <col min="16" max="16" width="7.88671875" style="106" customWidth="1"/>
    <col min="17" max="17" width="0.44140625" style="106" customWidth="1"/>
    <col min="18" max="18" width="7.88671875" style="107" customWidth="1"/>
    <col min="19" max="19" width="0.44140625" style="106" customWidth="1"/>
    <col min="20" max="20" width="7.88671875" style="106" customWidth="1"/>
    <col min="21" max="21" width="0.109375" style="106" customWidth="1"/>
    <col min="22" max="22" width="7" style="106" customWidth="1"/>
    <col min="23" max="23" width="0.109375" style="106" customWidth="1"/>
    <col min="24" max="24" width="7.88671875" style="106" customWidth="1"/>
    <col min="25" max="25" width="0.44140625" style="106" customWidth="1"/>
    <col min="26" max="26" width="7.44140625" style="106" customWidth="1"/>
    <col min="27" max="27" width="0.44140625" style="106" customWidth="1"/>
    <col min="28" max="28" width="7" style="108" customWidth="1"/>
    <col min="29" max="29" width="0.44140625" style="108" customWidth="1"/>
    <col min="30" max="30" width="7" style="108" customWidth="1"/>
    <col min="31" max="31" width="12.88671875" style="108" customWidth="1"/>
    <col min="32" max="32" width="0.88671875" style="103" customWidth="1"/>
    <col min="33" max="33" width="12.109375" style="109" customWidth="1"/>
    <col min="34" max="265" width="10.88671875" style="103"/>
    <col min="266" max="266" width="24.88671875" style="103" customWidth="1"/>
    <col min="267" max="267" width="8" style="103" customWidth="1"/>
    <col min="268" max="268" width="1.88671875" style="103" customWidth="1"/>
    <col min="269" max="269" width="11.109375" style="103" customWidth="1"/>
    <col min="270" max="270" width="1.88671875" style="103" customWidth="1"/>
    <col min="271" max="271" width="12.109375" style="103" customWidth="1"/>
    <col min="272" max="272" width="1.88671875" style="103" customWidth="1"/>
    <col min="273" max="273" width="11.109375" style="103" customWidth="1"/>
    <col min="274" max="274" width="1.88671875" style="103" customWidth="1"/>
    <col min="275" max="275" width="11.109375" style="103" customWidth="1"/>
    <col min="276" max="276" width="1.88671875" style="103" customWidth="1"/>
    <col min="277" max="277" width="13.88671875" style="103" customWidth="1"/>
    <col min="278" max="278" width="1.88671875" style="103" customWidth="1"/>
    <col min="279" max="279" width="10.109375" style="103" customWidth="1"/>
    <col min="280" max="280" width="1.88671875" style="103" customWidth="1"/>
    <col min="281" max="281" width="11.88671875" style="103" customWidth="1"/>
    <col min="282" max="282" width="1.88671875" style="103" customWidth="1"/>
    <col min="283" max="283" width="13" style="103" customWidth="1"/>
    <col min="284" max="284" width="1.88671875" style="103" customWidth="1"/>
    <col min="285" max="285" width="10.88671875" style="103" customWidth="1"/>
    <col min="286" max="286" width="1.88671875" style="103" customWidth="1"/>
    <col min="287" max="287" width="12.88671875" style="103" customWidth="1"/>
    <col min="288" max="288" width="0.88671875" style="103" customWidth="1"/>
    <col min="289" max="521" width="10.88671875" style="103"/>
    <col min="522" max="522" width="24.88671875" style="103" customWidth="1"/>
    <col min="523" max="523" width="8" style="103" customWidth="1"/>
    <col min="524" max="524" width="1.88671875" style="103" customWidth="1"/>
    <col min="525" max="525" width="11.109375" style="103" customWidth="1"/>
    <col min="526" max="526" width="1.88671875" style="103" customWidth="1"/>
    <col min="527" max="527" width="12.109375" style="103" customWidth="1"/>
    <col min="528" max="528" width="1.88671875" style="103" customWidth="1"/>
    <col min="529" max="529" width="11.109375" style="103" customWidth="1"/>
    <col min="530" max="530" width="1.88671875" style="103" customWidth="1"/>
    <col min="531" max="531" width="11.109375" style="103" customWidth="1"/>
    <col min="532" max="532" width="1.88671875" style="103" customWidth="1"/>
    <col min="533" max="533" width="13.88671875" style="103" customWidth="1"/>
    <col min="534" max="534" width="1.88671875" style="103" customWidth="1"/>
    <col min="535" max="535" width="10.109375" style="103" customWidth="1"/>
    <col min="536" max="536" width="1.88671875" style="103" customWidth="1"/>
    <col min="537" max="537" width="11.88671875" style="103" customWidth="1"/>
    <col min="538" max="538" width="1.88671875" style="103" customWidth="1"/>
    <col min="539" max="539" width="13" style="103" customWidth="1"/>
    <col min="540" max="540" width="1.88671875" style="103" customWidth="1"/>
    <col min="541" max="541" width="10.88671875" style="103" customWidth="1"/>
    <col min="542" max="542" width="1.88671875" style="103" customWidth="1"/>
    <col min="543" max="543" width="12.88671875" style="103" customWidth="1"/>
    <col min="544" max="544" width="0.88671875" style="103" customWidth="1"/>
    <col min="545" max="777" width="10.88671875" style="103"/>
    <col min="778" max="778" width="24.88671875" style="103" customWidth="1"/>
    <col min="779" max="779" width="8" style="103" customWidth="1"/>
    <col min="780" max="780" width="1.88671875" style="103" customWidth="1"/>
    <col min="781" max="781" width="11.109375" style="103" customWidth="1"/>
    <col min="782" max="782" width="1.88671875" style="103" customWidth="1"/>
    <col min="783" max="783" width="12.109375" style="103" customWidth="1"/>
    <col min="784" max="784" width="1.88671875" style="103" customWidth="1"/>
    <col min="785" max="785" width="11.109375" style="103" customWidth="1"/>
    <col min="786" max="786" width="1.88671875" style="103" customWidth="1"/>
    <col min="787" max="787" width="11.109375" style="103" customWidth="1"/>
    <col min="788" max="788" width="1.88671875" style="103" customWidth="1"/>
    <col min="789" max="789" width="13.88671875" style="103" customWidth="1"/>
    <col min="790" max="790" width="1.88671875" style="103" customWidth="1"/>
    <col min="791" max="791" width="10.109375" style="103" customWidth="1"/>
    <col min="792" max="792" width="1.88671875" style="103" customWidth="1"/>
    <col min="793" max="793" width="11.88671875" style="103" customWidth="1"/>
    <col min="794" max="794" width="1.88671875" style="103" customWidth="1"/>
    <col min="795" max="795" width="13" style="103" customWidth="1"/>
    <col min="796" max="796" width="1.88671875" style="103" customWidth="1"/>
    <col min="797" max="797" width="10.88671875" style="103" customWidth="1"/>
    <col min="798" max="798" width="1.88671875" style="103" customWidth="1"/>
    <col min="799" max="799" width="12.88671875" style="103" customWidth="1"/>
    <col min="800" max="800" width="0.88671875" style="103" customWidth="1"/>
    <col min="801" max="1033" width="10.88671875" style="103"/>
    <col min="1034" max="1034" width="24.88671875" style="103" customWidth="1"/>
    <col min="1035" max="1035" width="8" style="103" customWidth="1"/>
    <col min="1036" max="1036" width="1.88671875" style="103" customWidth="1"/>
    <col min="1037" max="1037" width="11.109375" style="103" customWidth="1"/>
    <col min="1038" max="1038" width="1.88671875" style="103" customWidth="1"/>
    <col min="1039" max="1039" width="12.109375" style="103" customWidth="1"/>
    <col min="1040" max="1040" width="1.88671875" style="103" customWidth="1"/>
    <col min="1041" max="1041" width="11.109375" style="103" customWidth="1"/>
    <col min="1042" max="1042" width="1.88671875" style="103" customWidth="1"/>
    <col min="1043" max="1043" width="11.109375" style="103" customWidth="1"/>
    <col min="1044" max="1044" width="1.88671875" style="103" customWidth="1"/>
    <col min="1045" max="1045" width="13.88671875" style="103" customWidth="1"/>
    <col min="1046" max="1046" width="1.88671875" style="103" customWidth="1"/>
    <col min="1047" max="1047" width="10.109375" style="103" customWidth="1"/>
    <col min="1048" max="1048" width="1.88671875" style="103" customWidth="1"/>
    <col min="1049" max="1049" width="11.88671875" style="103" customWidth="1"/>
    <col min="1050" max="1050" width="1.88671875" style="103" customWidth="1"/>
    <col min="1051" max="1051" width="13" style="103" customWidth="1"/>
    <col min="1052" max="1052" width="1.88671875" style="103" customWidth="1"/>
    <col min="1053" max="1053" width="10.88671875" style="103" customWidth="1"/>
    <col min="1054" max="1054" width="1.88671875" style="103" customWidth="1"/>
    <col min="1055" max="1055" width="12.88671875" style="103" customWidth="1"/>
    <col min="1056" max="1056" width="0.88671875" style="103" customWidth="1"/>
    <col min="1057" max="1289" width="10.88671875" style="103"/>
    <col min="1290" max="1290" width="24.88671875" style="103" customWidth="1"/>
    <col min="1291" max="1291" width="8" style="103" customWidth="1"/>
    <col min="1292" max="1292" width="1.88671875" style="103" customWidth="1"/>
    <col min="1293" max="1293" width="11.109375" style="103" customWidth="1"/>
    <col min="1294" max="1294" width="1.88671875" style="103" customWidth="1"/>
    <col min="1295" max="1295" width="12.109375" style="103" customWidth="1"/>
    <col min="1296" max="1296" width="1.88671875" style="103" customWidth="1"/>
    <col min="1297" max="1297" width="11.109375" style="103" customWidth="1"/>
    <col min="1298" max="1298" width="1.88671875" style="103" customWidth="1"/>
    <col min="1299" max="1299" width="11.109375" style="103" customWidth="1"/>
    <col min="1300" max="1300" width="1.88671875" style="103" customWidth="1"/>
    <col min="1301" max="1301" width="13.88671875" style="103" customWidth="1"/>
    <col min="1302" max="1302" width="1.88671875" style="103" customWidth="1"/>
    <col min="1303" max="1303" width="10.109375" style="103" customWidth="1"/>
    <col min="1304" max="1304" width="1.88671875" style="103" customWidth="1"/>
    <col min="1305" max="1305" width="11.88671875" style="103" customWidth="1"/>
    <col min="1306" max="1306" width="1.88671875" style="103" customWidth="1"/>
    <col min="1307" max="1307" width="13" style="103" customWidth="1"/>
    <col min="1308" max="1308" width="1.88671875" style="103" customWidth="1"/>
    <col min="1309" max="1309" width="10.88671875" style="103" customWidth="1"/>
    <col min="1310" max="1310" width="1.88671875" style="103" customWidth="1"/>
    <col min="1311" max="1311" width="12.88671875" style="103" customWidth="1"/>
    <col min="1312" max="1312" width="0.88671875" style="103" customWidth="1"/>
    <col min="1313" max="1545" width="10.88671875" style="103"/>
    <col min="1546" max="1546" width="24.88671875" style="103" customWidth="1"/>
    <col min="1547" max="1547" width="8" style="103" customWidth="1"/>
    <col min="1548" max="1548" width="1.88671875" style="103" customWidth="1"/>
    <col min="1549" max="1549" width="11.109375" style="103" customWidth="1"/>
    <col min="1550" max="1550" width="1.88671875" style="103" customWidth="1"/>
    <col min="1551" max="1551" width="12.109375" style="103" customWidth="1"/>
    <col min="1552" max="1552" width="1.88671875" style="103" customWidth="1"/>
    <col min="1553" max="1553" width="11.109375" style="103" customWidth="1"/>
    <col min="1554" max="1554" width="1.88671875" style="103" customWidth="1"/>
    <col min="1555" max="1555" width="11.109375" style="103" customWidth="1"/>
    <col min="1556" max="1556" width="1.88671875" style="103" customWidth="1"/>
    <col min="1557" max="1557" width="13.88671875" style="103" customWidth="1"/>
    <col min="1558" max="1558" width="1.88671875" style="103" customWidth="1"/>
    <col min="1559" max="1559" width="10.109375" style="103" customWidth="1"/>
    <col min="1560" max="1560" width="1.88671875" style="103" customWidth="1"/>
    <col min="1561" max="1561" width="11.88671875" style="103" customWidth="1"/>
    <col min="1562" max="1562" width="1.88671875" style="103" customWidth="1"/>
    <col min="1563" max="1563" width="13" style="103" customWidth="1"/>
    <col min="1564" max="1564" width="1.88671875" style="103" customWidth="1"/>
    <col min="1565" max="1565" width="10.88671875" style="103" customWidth="1"/>
    <col min="1566" max="1566" width="1.88671875" style="103" customWidth="1"/>
    <col min="1567" max="1567" width="12.88671875" style="103" customWidth="1"/>
    <col min="1568" max="1568" width="0.88671875" style="103" customWidth="1"/>
    <col min="1569" max="1801" width="10.88671875" style="103"/>
    <col min="1802" max="1802" width="24.88671875" style="103" customWidth="1"/>
    <col min="1803" max="1803" width="8" style="103" customWidth="1"/>
    <col min="1804" max="1804" width="1.88671875" style="103" customWidth="1"/>
    <col min="1805" max="1805" width="11.109375" style="103" customWidth="1"/>
    <col min="1806" max="1806" width="1.88671875" style="103" customWidth="1"/>
    <col min="1807" max="1807" width="12.109375" style="103" customWidth="1"/>
    <col min="1808" max="1808" width="1.88671875" style="103" customWidth="1"/>
    <col min="1809" max="1809" width="11.109375" style="103" customWidth="1"/>
    <col min="1810" max="1810" width="1.88671875" style="103" customWidth="1"/>
    <col min="1811" max="1811" width="11.109375" style="103" customWidth="1"/>
    <col min="1812" max="1812" width="1.88671875" style="103" customWidth="1"/>
    <col min="1813" max="1813" width="13.88671875" style="103" customWidth="1"/>
    <col min="1814" max="1814" width="1.88671875" style="103" customWidth="1"/>
    <col min="1815" max="1815" width="10.109375" style="103" customWidth="1"/>
    <col min="1816" max="1816" width="1.88671875" style="103" customWidth="1"/>
    <col min="1817" max="1817" width="11.88671875" style="103" customWidth="1"/>
    <col min="1818" max="1818" width="1.88671875" style="103" customWidth="1"/>
    <col min="1819" max="1819" width="13" style="103" customWidth="1"/>
    <col min="1820" max="1820" width="1.88671875" style="103" customWidth="1"/>
    <col min="1821" max="1821" width="10.88671875" style="103" customWidth="1"/>
    <col min="1822" max="1822" width="1.88671875" style="103" customWidth="1"/>
    <col min="1823" max="1823" width="12.88671875" style="103" customWidth="1"/>
    <col min="1824" max="1824" width="0.88671875" style="103" customWidth="1"/>
    <col min="1825" max="2057" width="10.88671875" style="103"/>
    <col min="2058" max="2058" width="24.88671875" style="103" customWidth="1"/>
    <col min="2059" max="2059" width="8" style="103" customWidth="1"/>
    <col min="2060" max="2060" width="1.88671875" style="103" customWidth="1"/>
    <col min="2061" max="2061" width="11.109375" style="103" customWidth="1"/>
    <col min="2062" max="2062" width="1.88671875" style="103" customWidth="1"/>
    <col min="2063" max="2063" width="12.109375" style="103" customWidth="1"/>
    <col min="2064" max="2064" width="1.88671875" style="103" customWidth="1"/>
    <col min="2065" max="2065" width="11.109375" style="103" customWidth="1"/>
    <col min="2066" max="2066" width="1.88671875" style="103" customWidth="1"/>
    <col min="2067" max="2067" width="11.109375" style="103" customWidth="1"/>
    <col min="2068" max="2068" width="1.88671875" style="103" customWidth="1"/>
    <col min="2069" max="2069" width="13.88671875" style="103" customWidth="1"/>
    <col min="2070" max="2070" width="1.88671875" style="103" customWidth="1"/>
    <col min="2071" max="2071" width="10.109375" style="103" customWidth="1"/>
    <col min="2072" max="2072" width="1.88671875" style="103" customWidth="1"/>
    <col min="2073" max="2073" width="11.88671875" style="103" customWidth="1"/>
    <col min="2074" max="2074" width="1.88671875" style="103" customWidth="1"/>
    <col min="2075" max="2075" width="13" style="103" customWidth="1"/>
    <col min="2076" max="2076" width="1.88671875" style="103" customWidth="1"/>
    <col min="2077" max="2077" width="10.88671875" style="103" customWidth="1"/>
    <col min="2078" max="2078" width="1.88671875" style="103" customWidth="1"/>
    <col min="2079" max="2079" width="12.88671875" style="103" customWidth="1"/>
    <col min="2080" max="2080" width="0.88671875" style="103" customWidth="1"/>
    <col min="2081" max="2313" width="10.88671875" style="103"/>
    <col min="2314" max="2314" width="24.88671875" style="103" customWidth="1"/>
    <col min="2315" max="2315" width="8" style="103" customWidth="1"/>
    <col min="2316" max="2316" width="1.88671875" style="103" customWidth="1"/>
    <col min="2317" max="2317" width="11.109375" style="103" customWidth="1"/>
    <col min="2318" max="2318" width="1.88671875" style="103" customWidth="1"/>
    <col min="2319" max="2319" width="12.109375" style="103" customWidth="1"/>
    <col min="2320" max="2320" width="1.88671875" style="103" customWidth="1"/>
    <col min="2321" max="2321" width="11.109375" style="103" customWidth="1"/>
    <col min="2322" max="2322" width="1.88671875" style="103" customWidth="1"/>
    <col min="2323" max="2323" width="11.109375" style="103" customWidth="1"/>
    <col min="2324" max="2324" width="1.88671875" style="103" customWidth="1"/>
    <col min="2325" max="2325" width="13.88671875" style="103" customWidth="1"/>
    <col min="2326" max="2326" width="1.88671875" style="103" customWidth="1"/>
    <col min="2327" max="2327" width="10.109375" style="103" customWidth="1"/>
    <col min="2328" max="2328" width="1.88671875" style="103" customWidth="1"/>
    <col min="2329" max="2329" width="11.88671875" style="103" customWidth="1"/>
    <col min="2330" max="2330" width="1.88671875" style="103" customWidth="1"/>
    <col min="2331" max="2331" width="13" style="103" customWidth="1"/>
    <col min="2332" max="2332" width="1.88671875" style="103" customWidth="1"/>
    <col min="2333" max="2333" width="10.88671875" style="103" customWidth="1"/>
    <col min="2334" max="2334" width="1.88671875" style="103" customWidth="1"/>
    <col min="2335" max="2335" width="12.88671875" style="103" customWidth="1"/>
    <col min="2336" max="2336" width="0.88671875" style="103" customWidth="1"/>
    <col min="2337" max="2569" width="10.88671875" style="103"/>
    <col min="2570" max="2570" width="24.88671875" style="103" customWidth="1"/>
    <col min="2571" max="2571" width="8" style="103" customWidth="1"/>
    <col min="2572" max="2572" width="1.88671875" style="103" customWidth="1"/>
    <col min="2573" max="2573" width="11.109375" style="103" customWidth="1"/>
    <col min="2574" max="2574" width="1.88671875" style="103" customWidth="1"/>
    <col min="2575" max="2575" width="12.109375" style="103" customWidth="1"/>
    <col min="2576" max="2576" width="1.88671875" style="103" customWidth="1"/>
    <col min="2577" max="2577" width="11.109375" style="103" customWidth="1"/>
    <col min="2578" max="2578" width="1.88671875" style="103" customWidth="1"/>
    <col min="2579" max="2579" width="11.109375" style="103" customWidth="1"/>
    <col min="2580" max="2580" width="1.88671875" style="103" customWidth="1"/>
    <col min="2581" max="2581" width="13.88671875" style="103" customWidth="1"/>
    <col min="2582" max="2582" width="1.88671875" style="103" customWidth="1"/>
    <col min="2583" max="2583" width="10.109375" style="103" customWidth="1"/>
    <col min="2584" max="2584" width="1.88671875" style="103" customWidth="1"/>
    <col min="2585" max="2585" width="11.88671875" style="103" customWidth="1"/>
    <col min="2586" max="2586" width="1.88671875" style="103" customWidth="1"/>
    <col min="2587" max="2587" width="13" style="103" customWidth="1"/>
    <col min="2588" max="2588" width="1.88671875" style="103" customWidth="1"/>
    <col min="2589" max="2589" width="10.88671875" style="103" customWidth="1"/>
    <col min="2590" max="2590" width="1.88671875" style="103" customWidth="1"/>
    <col min="2591" max="2591" width="12.88671875" style="103" customWidth="1"/>
    <col min="2592" max="2592" width="0.88671875" style="103" customWidth="1"/>
    <col min="2593" max="2825" width="10.88671875" style="103"/>
    <col min="2826" max="2826" width="24.88671875" style="103" customWidth="1"/>
    <col min="2827" max="2827" width="8" style="103" customWidth="1"/>
    <col min="2828" max="2828" width="1.88671875" style="103" customWidth="1"/>
    <col min="2829" max="2829" width="11.109375" style="103" customWidth="1"/>
    <col min="2830" max="2830" width="1.88671875" style="103" customWidth="1"/>
    <col min="2831" max="2831" width="12.109375" style="103" customWidth="1"/>
    <col min="2832" max="2832" width="1.88671875" style="103" customWidth="1"/>
    <col min="2833" max="2833" width="11.109375" style="103" customWidth="1"/>
    <col min="2834" max="2834" width="1.88671875" style="103" customWidth="1"/>
    <col min="2835" max="2835" width="11.109375" style="103" customWidth="1"/>
    <col min="2836" max="2836" width="1.88671875" style="103" customWidth="1"/>
    <col min="2837" max="2837" width="13.88671875" style="103" customWidth="1"/>
    <col min="2838" max="2838" width="1.88671875" style="103" customWidth="1"/>
    <col min="2839" max="2839" width="10.109375" style="103" customWidth="1"/>
    <col min="2840" max="2840" width="1.88671875" style="103" customWidth="1"/>
    <col min="2841" max="2841" width="11.88671875" style="103" customWidth="1"/>
    <col min="2842" max="2842" width="1.88671875" style="103" customWidth="1"/>
    <col min="2843" max="2843" width="13" style="103" customWidth="1"/>
    <col min="2844" max="2844" width="1.88671875" style="103" customWidth="1"/>
    <col min="2845" max="2845" width="10.88671875" style="103" customWidth="1"/>
    <col min="2846" max="2846" width="1.88671875" style="103" customWidth="1"/>
    <col min="2847" max="2847" width="12.88671875" style="103" customWidth="1"/>
    <col min="2848" max="2848" width="0.88671875" style="103" customWidth="1"/>
    <col min="2849" max="3081" width="10.88671875" style="103"/>
    <col min="3082" max="3082" width="24.88671875" style="103" customWidth="1"/>
    <col min="3083" max="3083" width="8" style="103" customWidth="1"/>
    <col min="3084" max="3084" width="1.88671875" style="103" customWidth="1"/>
    <col min="3085" max="3085" width="11.109375" style="103" customWidth="1"/>
    <col min="3086" max="3086" width="1.88671875" style="103" customWidth="1"/>
    <col min="3087" max="3087" width="12.109375" style="103" customWidth="1"/>
    <col min="3088" max="3088" width="1.88671875" style="103" customWidth="1"/>
    <col min="3089" max="3089" width="11.109375" style="103" customWidth="1"/>
    <col min="3090" max="3090" width="1.88671875" style="103" customWidth="1"/>
    <col min="3091" max="3091" width="11.109375" style="103" customWidth="1"/>
    <col min="3092" max="3092" width="1.88671875" style="103" customWidth="1"/>
    <col min="3093" max="3093" width="13.88671875" style="103" customWidth="1"/>
    <col min="3094" max="3094" width="1.88671875" style="103" customWidth="1"/>
    <col min="3095" max="3095" width="10.109375" style="103" customWidth="1"/>
    <col min="3096" max="3096" width="1.88671875" style="103" customWidth="1"/>
    <col min="3097" max="3097" width="11.88671875" style="103" customWidth="1"/>
    <col min="3098" max="3098" width="1.88671875" style="103" customWidth="1"/>
    <col min="3099" max="3099" width="13" style="103" customWidth="1"/>
    <col min="3100" max="3100" width="1.88671875" style="103" customWidth="1"/>
    <col min="3101" max="3101" width="10.88671875" style="103" customWidth="1"/>
    <col min="3102" max="3102" width="1.88671875" style="103" customWidth="1"/>
    <col min="3103" max="3103" width="12.88671875" style="103" customWidth="1"/>
    <col min="3104" max="3104" width="0.88671875" style="103" customWidth="1"/>
    <col min="3105" max="3337" width="10.88671875" style="103"/>
    <col min="3338" max="3338" width="24.88671875" style="103" customWidth="1"/>
    <col min="3339" max="3339" width="8" style="103" customWidth="1"/>
    <col min="3340" max="3340" width="1.88671875" style="103" customWidth="1"/>
    <col min="3341" max="3341" width="11.109375" style="103" customWidth="1"/>
    <col min="3342" max="3342" width="1.88671875" style="103" customWidth="1"/>
    <col min="3343" max="3343" width="12.109375" style="103" customWidth="1"/>
    <col min="3344" max="3344" width="1.88671875" style="103" customWidth="1"/>
    <col min="3345" max="3345" width="11.109375" style="103" customWidth="1"/>
    <col min="3346" max="3346" width="1.88671875" style="103" customWidth="1"/>
    <col min="3347" max="3347" width="11.109375" style="103" customWidth="1"/>
    <col min="3348" max="3348" width="1.88671875" style="103" customWidth="1"/>
    <col min="3349" max="3349" width="13.88671875" style="103" customWidth="1"/>
    <col min="3350" max="3350" width="1.88671875" style="103" customWidth="1"/>
    <col min="3351" max="3351" width="10.109375" style="103" customWidth="1"/>
    <col min="3352" max="3352" width="1.88671875" style="103" customWidth="1"/>
    <col min="3353" max="3353" width="11.88671875" style="103" customWidth="1"/>
    <col min="3354" max="3354" width="1.88671875" style="103" customWidth="1"/>
    <col min="3355" max="3355" width="13" style="103" customWidth="1"/>
    <col min="3356" max="3356" width="1.88671875" style="103" customWidth="1"/>
    <col min="3357" max="3357" width="10.88671875" style="103" customWidth="1"/>
    <col min="3358" max="3358" width="1.88671875" style="103" customWidth="1"/>
    <col min="3359" max="3359" width="12.88671875" style="103" customWidth="1"/>
    <col min="3360" max="3360" width="0.88671875" style="103" customWidth="1"/>
    <col min="3361" max="3593" width="10.88671875" style="103"/>
    <col min="3594" max="3594" width="24.88671875" style="103" customWidth="1"/>
    <col min="3595" max="3595" width="8" style="103" customWidth="1"/>
    <col min="3596" max="3596" width="1.88671875" style="103" customWidth="1"/>
    <col min="3597" max="3597" width="11.109375" style="103" customWidth="1"/>
    <col min="3598" max="3598" width="1.88671875" style="103" customWidth="1"/>
    <col min="3599" max="3599" width="12.109375" style="103" customWidth="1"/>
    <col min="3600" max="3600" width="1.88671875" style="103" customWidth="1"/>
    <col min="3601" max="3601" width="11.109375" style="103" customWidth="1"/>
    <col min="3602" max="3602" width="1.88671875" style="103" customWidth="1"/>
    <col min="3603" max="3603" width="11.109375" style="103" customWidth="1"/>
    <col min="3604" max="3604" width="1.88671875" style="103" customWidth="1"/>
    <col min="3605" max="3605" width="13.88671875" style="103" customWidth="1"/>
    <col min="3606" max="3606" width="1.88671875" style="103" customWidth="1"/>
    <col min="3607" max="3607" width="10.109375" style="103" customWidth="1"/>
    <col min="3608" max="3608" width="1.88671875" style="103" customWidth="1"/>
    <col min="3609" max="3609" width="11.88671875" style="103" customWidth="1"/>
    <col min="3610" max="3610" width="1.88671875" style="103" customWidth="1"/>
    <col min="3611" max="3611" width="13" style="103" customWidth="1"/>
    <col min="3612" max="3612" width="1.88671875" style="103" customWidth="1"/>
    <col min="3613" max="3613" width="10.88671875" style="103" customWidth="1"/>
    <col min="3614" max="3614" width="1.88671875" style="103" customWidth="1"/>
    <col min="3615" max="3615" width="12.88671875" style="103" customWidth="1"/>
    <col min="3616" max="3616" width="0.88671875" style="103" customWidth="1"/>
    <col min="3617" max="3849" width="10.88671875" style="103"/>
    <col min="3850" max="3850" width="24.88671875" style="103" customWidth="1"/>
    <col min="3851" max="3851" width="8" style="103" customWidth="1"/>
    <col min="3852" max="3852" width="1.88671875" style="103" customWidth="1"/>
    <col min="3853" max="3853" width="11.109375" style="103" customWidth="1"/>
    <col min="3854" max="3854" width="1.88671875" style="103" customWidth="1"/>
    <col min="3855" max="3855" width="12.109375" style="103" customWidth="1"/>
    <col min="3856" max="3856" width="1.88671875" style="103" customWidth="1"/>
    <col min="3857" max="3857" width="11.109375" style="103" customWidth="1"/>
    <col min="3858" max="3858" width="1.88671875" style="103" customWidth="1"/>
    <col min="3859" max="3859" width="11.109375" style="103" customWidth="1"/>
    <col min="3860" max="3860" width="1.88671875" style="103" customWidth="1"/>
    <col min="3861" max="3861" width="13.88671875" style="103" customWidth="1"/>
    <col min="3862" max="3862" width="1.88671875" style="103" customWidth="1"/>
    <col min="3863" max="3863" width="10.109375" style="103" customWidth="1"/>
    <col min="3864" max="3864" width="1.88671875" style="103" customWidth="1"/>
    <col min="3865" max="3865" width="11.88671875" style="103" customWidth="1"/>
    <col min="3866" max="3866" width="1.88671875" style="103" customWidth="1"/>
    <col min="3867" max="3867" width="13" style="103" customWidth="1"/>
    <col min="3868" max="3868" width="1.88671875" style="103" customWidth="1"/>
    <col min="3869" max="3869" width="10.88671875" style="103" customWidth="1"/>
    <col min="3870" max="3870" width="1.88671875" style="103" customWidth="1"/>
    <col min="3871" max="3871" width="12.88671875" style="103" customWidth="1"/>
    <col min="3872" max="3872" width="0.88671875" style="103" customWidth="1"/>
    <col min="3873" max="4105" width="10.88671875" style="103"/>
    <col min="4106" max="4106" width="24.88671875" style="103" customWidth="1"/>
    <col min="4107" max="4107" width="8" style="103" customWidth="1"/>
    <col min="4108" max="4108" width="1.88671875" style="103" customWidth="1"/>
    <col min="4109" max="4109" width="11.109375" style="103" customWidth="1"/>
    <col min="4110" max="4110" width="1.88671875" style="103" customWidth="1"/>
    <col min="4111" max="4111" width="12.109375" style="103" customWidth="1"/>
    <col min="4112" max="4112" width="1.88671875" style="103" customWidth="1"/>
    <col min="4113" max="4113" width="11.109375" style="103" customWidth="1"/>
    <col min="4114" max="4114" width="1.88671875" style="103" customWidth="1"/>
    <col min="4115" max="4115" width="11.109375" style="103" customWidth="1"/>
    <col min="4116" max="4116" width="1.88671875" style="103" customWidth="1"/>
    <col min="4117" max="4117" width="13.88671875" style="103" customWidth="1"/>
    <col min="4118" max="4118" width="1.88671875" style="103" customWidth="1"/>
    <col min="4119" max="4119" width="10.109375" style="103" customWidth="1"/>
    <col min="4120" max="4120" width="1.88671875" style="103" customWidth="1"/>
    <col min="4121" max="4121" width="11.88671875" style="103" customWidth="1"/>
    <col min="4122" max="4122" width="1.88671875" style="103" customWidth="1"/>
    <col min="4123" max="4123" width="13" style="103" customWidth="1"/>
    <col min="4124" max="4124" width="1.88671875" style="103" customWidth="1"/>
    <col min="4125" max="4125" width="10.88671875" style="103" customWidth="1"/>
    <col min="4126" max="4126" width="1.88671875" style="103" customWidth="1"/>
    <col min="4127" max="4127" width="12.88671875" style="103" customWidth="1"/>
    <col min="4128" max="4128" width="0.88671875" style="103" customWidth="1"/>
    <col min="4129" max="4361" width="10.88671875" style="103"/>
    <col min="4362" max="4362" width="24.88671875" style="103" customWidth="1"/>
    <col min="4363" max="4363" width="8" style="103" customWidth="1"/>
    <col min="4364" max="4364" width="1.88671875" style="103" customWidth="1"/>
    <col min="4365" max="4365" width="11.109375" style="103" customWidth="1"/>
    <col min="4366" max="4366" width="1.88671875" style="103" customWidth="1"/>
    <col min="4367" max="4367" width="12.109375" style="103" customWidth="1"/>
    <col min="4368" max="4368" width="1.88671875" style="103" customWidth="1"/>
    <col min="4369" max="4369" width="11.109375" style="103" customWidth="1"/>
    <col min="4370" max="4370" width="1.88671875" style="103" customWidth="1"/>
    <col min="4371" max="4371" width="11.109375" style="103" customWidth="1"/>
    <col min="4372" max="4372" width="1.88671875" style="103" customWidth="1"/>
    <col min="4373" max="4373" width="13.88671875" style="103" customWidth="1"/>
    <col min="4374" max="4374" width="1.88671875" style="103" customWidth="1"/>
    <col min="4375" max="4375" width="10.109375" style="103" customWidth="1"/>
    <col min="4376" max="4376" width="1.88671875" style="103" customWidth="1"/>
    <col min="4377" max="4377" width="11.88671875" style="103" customWidth="1"/>
    <col min="4378" max="4378" width="1.88671875" style="103" customWidth="1"/>
    <col min="4379" max="4379" width="13" style="103" customWidth="1"/>
    <col min="4380" max="4380" width="1.88671875" style="103" customWidth="1"/>
    <col min="4381" max="4381" width="10.88671875" style="103" customWidth="1"/>
    <col min="4382" max="4382" width="1.88671875" style="103" customWidth="1"/>
    <col min="4383" max="4383" width="12.88671875" style="103" customWidth="1"/>
    <col min="4384" max="4384" width="0.88671875" style="103" customWidth="1"/>
    <col min="4385" max="4617" width="10.88671875" style="103"/>
    <col min="4618" max="4618" width="24.88671875" style="103" customWidth="1"/>
    <col min="4619" max="4619" width="8" style="103" customWidth="1"/>
    <col min="4620" max="4620" width="1.88671875" style="103" customWidth="1"/>
    <col min="4621" max="4621" width="11.109375" style="103" customWidth="1"/>
    <col min="4622" max="4622" width="1.88671875" style="103" customWidth="1"/>
    <col min="4623" max="4623" width="12.109375" style="103" customWidth="1"/>
    <col min="4624" max="4624" width="1.88671875" style="103" customWidth="1"/>
    <col min="4625" max="4625" width="11.109375" style="103" customWidth="1"/>
    <col min="4626" max="4626" width="1.88671875" style="103" customWidth="1"/>
    <col min="4627" max="4627" width="11.109375" style="103" customWidth="1"/>
    <col min="4628" max="4628" width="1.88671875" style="103" customWidth="1"/>
    <col min="4629" max="4629" width="13.88671875" style="103" customWidth="1"/>
    <col min="4630" max="4630" width="1.88671875" style="103" customWidth="1"/>
    <col min="4631" max="4631" width="10.109375" style="103" customWidth="1"/>
    <col min="4632" max="4632" width="1.88671875" style="103" customWidth="1"/>
    <col min="4633" max="4633" width="11.88671875" style="103" customWidth="1"/>
    <col min="4634" max="4634" width="1.88671875" style="103" customWidth="1"/>
    <col min="4635" max="4635" width="13" style="103" customWidth="1"/>
    <col min="4636" max="4636" width="1.88671875" style="103" customWidth="1"/>
    <col min="4637" max="4637" width="10.88671875" style="103" customWidth="1"/>
    <col min="4638" max="4638" width="1.88671875" style="103" customWidth="1"/>
    <col min="4639" max="4639" width="12.88671875" style="103" customWidth="1"/>
    <col min="4640" max="4640" width="0.88671875" style="103" customWidth="1"/>
    <col min="4641" max="4873" width="10.88671875" style="103"/>
    <col min="4874" max="4874" width="24.88671875" style="103" customWidth="1"/>
    <col min="4875" max="4875" width="8" style="103" customWidth="1"/>
    <col min="4876" max="4876" width="1.88671875" style="103" customWidth="1"/>
    <col min="4877" max="4877" width="11.109375" style="103" customWidth="1"/>
    <col min="4878" max="4878" width="1.88671875" style="103" customWidth="1"/>
    <col min="4879" max="4879" width="12.109375" style="103" customWidth="1"/>
    <col min="4880" max="4880" width="1.88671875" style="103" customWidth="1"/>
    <col min="4881" max="4881" width="11.109375" style="103" customWidth="1"/>
    <col min="4882" max="4882" width="1.88671875" style="103" customWidth="1"/>
    <col min="4883" max="4883" width="11.109375" style="103" customWidth="1"/>
    <col min="4884" max="4884" width="1.88671875" style="103" customWidth="1"/>
    <col min="4885" max="4885" width="13.88671875" style="103" customWidth="1"/>
    <col min="4886" max="4886" width="1.88671875" style="103" customWidth="1"/>
    <col min="4887" max="4887" width="10.109375" style="103" customWidth="1"/>
    <col min="4888" max="4888" width="1.88671875" style="103" customWidth="1"/>
    <col min="4889" max="4889" width="11.88671875" style="103" customWidth="1"/>
    <col min="4890" max="4890" width="1.88671875" style="103" customWidth="1"/>
    <col min="4891" max="4891" width="13" style="103" customWidth="1"/>
    <col min="4892" max="4892" width="1.88671875" style="103" customWidth="1"/>
    <col min="4893" max="4893" width="10.88671875" style="103" customWidth="1"/>
    <col min="4894" max="4894" width="1.88671875" style="103" customWidth="1"/>
    <col min="4895" max="4895" width="12.88671875" style="103" customWidth="1"/>
    <col min="4896" max="4896" width="0.88671875" style="103" customWidth="1"/>
    <col min="4897" max="5129" width="10.88671875" style="103"/>
    <col min="5130" max="5130" width="24.88671875" style="103" customWidth="1"/>
    <col min="5131" max="5131" width="8" style="103" customWidth="1"/>
    <col min="5132" max="5132" width="1.88671875" style="103" customWidth="1"/>
    <col min="5133" max="5133" width="11.109375" style="103" customWidth="1"/>
    <col min="5134" max="5134" width="1.88671875" style="103" customWidth="1"/>
    <col min="5135" max="5135" width="12.109375" style="103" customWidth="1"/>
    <col min="5136" max="5136" width="1.88671875" style="103" customWidth="1"/>
    <col min="5137" max="5137" width="11.109375" style="103" customWidth="1"/>
    <col min="5138" max="5138" width="1.88671875" style="103" customWidth="1"/>
    <col min="5139" max="5139" width="11.109375" style="103" customWidth="1"/>
    <col min="5140" max="5140" width="1.88671875" style="103" customWidth="1"/>
    <col min="5141" max="5141" width="13.88671875" style="103" customWidth="1"/>
    <col min="5142" max="5142" width="1.88671875" style="103" customWidth="1"/>
    <col min="5143" max="5143" width="10.109375" style="103" customWidth="1"/>
    <col min="5144" max="5144" width="1.88671875" style="103" customWidth="1"/>
    <col min="5145" max="5145" width="11.88671875" style="103" customWidth="1"/>
    <col min="5146" max="5146" width="1.88671875" style="103" customWidth="1"/>
    <col min="5147" max="5147" width="13" style="103" customWidth="1"/>
    <col min="5148" max="5148" width="1.88671875" style="103" customWidth="1"/>
    <col min="5149" max="5149" width="10.88671875" style="103" customWidth="1"/>
    <col min="5150" max="5150" width="1.88671875" style="103" customWidth="1"/>
    <col min="5151" max="5151" width="12.88671875" style="103" customWidth="1"/>
    <col min="5152" max="5152" width="0.88671875" style="103" customWidth="1"/>
    <col min="5153" max="5385" width="10.88671875" style="103"/>
    <col min="5386" max="5386" width="24.88671875" style="103" customWidth="1"/>
    <col min="5387" max="5387" width="8" style="103" customWidth="1"/>
    <col min="5388" max="5388" width="1.88671875" style="103" customWidth="1"/>
    <col min="5389" max="5389" width="11.109375" style="103" customWidth="1"/>
    <col min="5390" max="5390" width="1.88671875" style="103" customWidth="1"/>
    <col min="5391" max="5391" width="12.109375" style="103" customWidth="1"/>
    <col min="5392" max="5392" width="1.88671875" style="103" customWidth="1"/>
    <col min="5393" max="5393" width="11.109375" style="103" customWidth="1"/>
    <col min="5394" max="5394" width="1.88671875" style="103" customWidth="1"/>
    <col min="5395" max="5395" width="11.109375" style="103" customWidth="1"/>
    <col min="5396" max="5396" width="1.88671875" style="103" customWidth="1"/>
    <col min="5397" max="5397" width="13.88671875" style="103" customWidth="1"/>
    <col min="5398" max="5398" width="1.88671875" style="103" customWidth="1"/>
    <col min="5399" max="5399" width="10.109375" style="103" customWidth="1"/>
    <col min="5400" max="5400" width="1.88671875" style="103" customWidth="1"/>
    <col min="5401" max="5401" width="11.88671875" style="103" customWidth="1"/>
    <col min="5402" max="5402" width="1.88671875" style="103" customWidth="1"/>
    <col min="5403" max="5403" width="13" style="103" customWidth="1"/>
    <col min="5404" max="5404" width="1.88671875" style="103" customWidth="1"/>
    <col min="5405" max="5405" width="10.88671875" style="103" customWidth="1"/>
    <col min="5406" max="5406" width="1.88671875" style="103" customWidth="1"/>
    <col min="5407" max="5407" width="12.88671875" style="103" customWidth="1"/>
    <col min="5408" max="5408" width="0.88671875" style="103" customWidth="1"/>
    <col min="5409" max="5641" width="10.88671875" style="103"/>
    <col min="5642" max="5642" width="24.88671875" style="103" customWidth="1"/>
    <col min="5643" max="5643" width="8" style="103" customWidth="1"/>
    <col min="5644" max="5644" width="1.88671875" style="103" customWidth="1"/>
    <col min="5645" max="5645" width="11.109375" style="103" customWidth="1"/>
    <col min="5646" max="5646" width="1.88671875" style="103" customWidth="1"/>
    <col min="5647" max="5647" width="12.109375" style="103" customWidth="1"/>
    <col min="5648" max="5648" width="1.88671875" style="103" customWidth="1"/>
    <col min="5649" max="5649" width="11.109375" style="103" customWidth="1"/>
    <col min="5650" max="5650" width="1.88671875" style="103" customWidth="1"/>
    <col min="5651" max="5651" width="11.109375" style="103" customWidth="1"/>
    <col min="5652" max="5652" width="1.88671875" style="103" customWidth="1"/>
    <col min="5653" max="5653" width="13.88671875" style="103" customWidth="1"/>
    <col min="5654" max="5654" width="1.88671875" style="103" customWidth="1"/>
    <col min="5655" max="5655" width="10.109375" style="103" customWidth="1"/>
    <col min="5656" max="5656" width="1.88671875" style="103" customWidth="1"/>
    <col min="5657" max="5657" width="11.88671875" style="103" customWidth="1"/>
    <col min="5658" max="5658" width="1.88671875" style="103" customWidth="1"/>
    <col min="5659" max="5659" width="13" style="103" customWidth="1"/>
    <col min="5660" max="5660" width="1.88671875" style="103" customWidth="1"/>
    <col min="5661" max="5661" width="10.88671875" style="103" customWidth="1"/>
    <col min="5662" max="5662" width="1.88671875" style="103" customWidth="1"/>
    <col min="5663" max="5663" width="12.88671875" style="103" customWidth="1"/>
    <col min="5664" max="5664" width="0.88671875" style="103" customWidth="1"/>
    <col min="5665" max="5897" width="10.88671875" style="103"/>
    <col min="5898" max="5898" width="24.88671875" style="103" customWidth="1"/>
    <col min="5899" max="5899" width="8" style="103" customWidth="1"/>
    <col min="5900" max="5900" width="1.88671875" style="103" customWidth="1"/>
    <col min="5901" max="5901" width="11.109375" style="103" customWidth="1"/>
    <col min="5902" max="5902" width="1.88671875" style="103" customWidth="1"/>
    <col min="5903" max="5903" width="12.109375" style="103" customWidth="1"/>
    <col min="5904" max="5904" width="1.88671875" style="103" customWidth="1"/>
    <col min="5905" max="5905" width="11.109375" style="103" customWidth="1"/>
    <col min="5906" max="5906" width="1.88671875" style="103" customWidth="1"/>
    <col min="5907" max="5907" width="11.109375" style="103" customWidth="1"/>
    <col min="5908" max="5908" width="1.88671875" style="103" customWidth="1"/>
    <col min="5909" max="5909" width="13.88671875" style="103" customWidth="1"/>
    <col min="5910" max="5910" width="1.88671875" style="103" customWidth="1"/>
    <col min="5911" max="5911" width="10.109375" style="103" customWidth="1"/>
    <col min="5912" max="5912" width="1.88671875" style="103" customWidth="1"/>
    <col min="5913" max="5913" width="11.88671875" style="103" customWidth="1"/>
    <col min="5914" max="5914" width="1.88671875" style="103" customWidth="1"/>
    <col min="5915" max="5915" width="13" style="103" customWidth="1"/>
    <col min="5916" max="5916" width="1.88671875" style="103" customWidth="1"/>
    <col min="5917" max="5917" width="10.88671875" style="103" customWidth="1"/>
    <col min="5918" max="5918" width="1.88671875" style="103" customWidth="1"/>
    <col min="5919" max="5919" width="12.88671875" style="103" customWidth="1"/>
    <col min="5920" max="5920" width="0.88671875" style="103" customWidth="1"/>
    <col min="5921" max="6153" width="10.88671875" style="103"/>
    <col min="6154" max="6154" width="24.88671875" style="103" customWidth="1"/>
    <col min="6155" max="6155" width="8" style="103" customWidth="1"/>
    <col min="6156" max="6156" width="1.88671875" style="103" customWidth="1"/>
    <col min="6157" max="6157" width="11.109375" style="103" customWidth="1"/>
    <col min="6158" max="6158" width="1.88671875" style="103" customWidth="1"/>
    <col min="6159" max="6159" width="12.109375" style="103" customWidth="1"/>
    <col min="6160" max="6160" width="1.88671875" style="103" customWidth="1"/>
    <col min="6161" max="6161" width="11.109375" style="103" customWidth="1"/>
    <col min="6162" max="6162" width="1.88671875" style="103" customWidth="1"/>
    <col min="6163" max="6163" width="11.109375" style="103" customWidth="1"/>
    <col min="6164" max="6164" width="1.88671875" style="103" customWidth="1"/>
    <col min="6165" max="6165" width="13.88671875" style="103" customWidth="1"/>
    <col min="6166" max="6166" width="1.88671875" style="103" customWidth="1"/>
    <col min="6167" max="6167" width="10.109375" style="103" customWidth="1"/>
    <col min="6168" max="6168" width="1.88671875" style="103" customWidth="1"/>
    <col min="6169" max="6169" width="11.88671875" style="103" customWidth="1"/>
    <col min="6170" max="6170" width="1.88671875" style="103" customWidth="1"/>
    <col min="6171" max="6171" width="13" style="103" customWidth="1"/>
    <col min="6172" max="6172" width="1.88671875" style="103" customWidth="1"/>
    <col min="6173" max="6173" width="10.88671875" style="103" customWidth="1"/>
    <col min="6174" max="6174" width="1.88671875" style="103" customWidth="1"/>
    <col min="6175" max="6175" width="12.88671875" style="103" customWidth="1"/>
    <col min="6176" max="6176" width="0.88671875" style="103" customWidth="1"/>
    <col min="6177" max="6409" width="10.88671875" style="103"/>
    <col min="6410" max="6410" width="24.88671875" style="103" customWidth="1"/>
    <col min="6411" max="6411" width="8" style="103" customWidth="1"/>
    <col min="6412" max="6412" width="1.88671875" style="103" customWidth="1"/>
    <col min="6413" max="6413" width="11.109375" style="103" customWidth="1"/>
    <col min="6414" max="6414" width="1.88671875" style="103" customWidth="1"/>
    <col min="6415" max="6415" width="12.109375" style="103" customWidth="1"/>
    <col min="6416" max="6416" width="1.88671875" style="103" customWidth="1"/>
    <col min="6417" max="6417" width="11.109375" style="103" customWidth="1"/>
    <col min="6418" max="6418" width="1.88671875" style="103" customWidth="1"/>
    <col min="6419" max="6419" width="11.109375" style="103" customWidth="1"/>
    <col min="6420" max="6420" width="1.88671875" style="103" customWidth="1"/>
    <col min="6421" max="6421" width="13.88671875" style="103" customWidth="1"/>
    <col min="6422" max="6422" width="1.88671875" style="103" customWidth="1"/>
    <col min="6423" max="6423" width="10.109375" style="103" customWidth="1"/>
    <col min="6424" max="6424" width="1.88671875" style="103" customWidth="1"/>
    <col min="6425" max="6425" width="11.88671875" style="103" customWidth="1"/>
    <col min="6426" max="6426" width="1.88671875" style="103" customWidth="1"/>
    <col min="6427" max="6427" width="13" style="103" customWidth="1"/>
    <col min="6428" max="6428" width="1.88671875" style="103" customWidth="1"/>
    <col min="6429" max="6429" width="10.88671875" style="103" customWidth="1"/>
    <col min="6430" max="6430" width="1.88671875" style="103" customWidth="1"/>
    <col min="6431" max="6431" width="12.88671875" style="103" customWidth="1"/>
    <col min="6432" max="6432" width="0.88671875" style="103" customWidth="1"/>
    <col min="6433" max="6665" width="10.88671875" style="103"/>
    <col min="6666" max="6666" width="24.88671875" style="103" customWidth="1"/>
    <col min="6667" max="6667" width="8" style="103" customWidth="1"/>
    <col min="6668" max="6668" width="1.88671875" style="103" customWidth="1"/>
    <col min="6669" max="6669" width="11.109375" style="103" customWidth="1"/>
    <col min="6670" max="6670" width="1.88671875" style="103" customWidth="1"/>
    <col min="6671" max="6671" width="12.109375" style="103" customWidth="1"/>
    <col min="6672" max="6672" width="1.88671875" style="103" customWidth="1"/>
    <col min="6673" max="6673" width="11.109375" style="103" customWidth="1"/>
    <col min="6674" max="6674" width="1.88671875" style="103" customWidth="1"/>
    <col min="6675" max="6675" width="11.109375" style="103" customWidth="1"/>
    <col min="6676" max="6676" width="1.88671875" style="103" customWidth="1"/>
    <col min="6677" max="6677" width="13.88671875" style="103" customWidth="1"/>
    <col min="6678" max="6678" width="1.88671875" style="103" customWidth="1"/>
    <col min="6679" max="6679" width="10.109375" style="103" customWidth="1"/>
    <col min="6680" max="6680" width="1.88671875" style="103" customWidth="1"/>
    <col min="6681" max="6681" width="11.88671875" style="103" customWidth="1"/>
    <col min="6682" max="6682" width="1.88671875" style="103" customWidth="1"/>
    <col min="6683" max="6683" width="13" style="103" customWidth="1"/>
    <col min="6684" max="6684" width="1.88671875" style="103" customWidth="1"/>
    <col min="6685" max="6685" width="10.88671875" style="103" customWidth="1"/>
    <col min="6686" max="6686" width="1.88671875" style="103" customWidth="1"/>
    <col min="6687" max="6687" width="12.88671875" style="103" customWidth="1"/>
    <col min="6688" max="6688" width="0.88671875" style="103" customWidth="1"/>
    <col min="6689" max="6921" width="10.88671875" style="103"/>
    <col min="6922" max="6922" width="24.88671875" style="103" customWidth="1"/>
    <col min="6923" max="6923" width="8" style="103" customWidth="1"/>
    <col min="6924" max="6924" width="1.88671875" style="103" customWidth="1"/>
    <col min="6925" max="6925" width="11.109375" style="103" customWidth="1"/>
    <col min="6926" max="6926" width="1.88671875" style="103" customWidth="1"/>
    <col min="6927" max="6927" width="12.109375" style="103" customWidth="1"/>
    <col min="6928" max="6928" width="1.88671875" style="103" customWidth="1"/>
    <col min="6929" max="6929" width="11.109375" style="103" customWidth="1"/>
    <col min="6930" max="6930" width="1.88671875" style="103" customWidth="1"/>
    <col min="6931" max="6931" width="11.109375" style="103" customWidth="1"/>
    <col min="6932" max="6932" width="1.88671875" style="103" customWidth="1"/>
    <col min="6933" max="6933" width="13.88671875" style="103" customWidth="1"/>
    <col min="6934" max="6934" width="1.88671875" style="103" customWidth="1"/>
    <col min="6935" max="6935" width="10.109375" style="103" customWidth="1"/>
    <col min="6936" max="6936" width="1.88671875" style="103" customWidth="1"/>
    <col min="6937" max="6937" width="11.88671875" style="103" customWidth="1"/>
    <col min="6938" max="6938" width="1.88671875" style="103" customWidth="1"/>
    <col min="6939" max="6939" width="13" style="103" customWidth="1"/>
    <col min="6940" max="6940" width="1.88671875" style="103" customWidth="1"/>
    <col min="6941" max="6941" width="10.88671875" style="103" customWidth="1"/>
    <col min="6942" max="6942" width="1.88671875" style="103" customWidth="1"/>
    <col min="6943" max="6943" width="12.88671875" style="103" customWidth="1"/>
    <col min="6944" max="6944" width="0.88671875" style="103" customWidth="1"/>
    <col min="6945" max="7177" width="10.88671875" style="103"/>
    <col min="7178" max="7178" width="24.88671875" style="103" customWidth="1"/>
    <col min="7179" max="7179" width="8" style="103" customWidth="1"/>
    <col min="7180" max="7180" width="1.88671875" style="103" customWidth="1"/>
    <col min="7181" max="7181" width="11.109375" style="103" customWidth="1"/>
    <col min="7182" max="7182" width="1.88671875" style="103" customWidth="1"/>
    <col min="7183" max="7183" width="12.109375" style="103" customWidth="1"/>
    <col min="7184" max="7184" width="1.88671875" style="103" customWidth="1"/>
    <col min="7185" max="7185" width="11.109375" style="103" customWidth="1"/>
    <col min="7186" max="7186" width="1.88671875" style="103" customWidth="1"/>
    <col min="7187" max="7187" width="11.109375" style="103" customWidth="1"/>
    <col min="7188" max="7188" width="1.88671875" style="103" customWidth="1"/>
    <col min="7189" max="7189" width="13.88671875" style="103" customWidth="1"/>
    <col min="7190" max="7190" width="1.88671875" style="103" customWidth="1"/>
    <col min="7191" max="7191" width="10.109375" style="103" customWidth="1"/>
    <col min="7192" max="7192" width="1.88671875" style="103" customWidth="1"/>
    <col min="7193" max="7193" width="11.88671875" style="103" customWidth="1"/>
    <col min="7194" max="7194" width="1.88671875" style="103" customWidth="1"/>
    <col min="7195" max="7195" width="13" style="103" customWidth="1"/>
    <col min="7196" max="7196" width="1.88671875" style="103" customWidth="1"/>
    <col min="7197" max="7197" width="10.88671875" style="103" customWidth="1"/>
    <col min="7198" max="7198" width="1.88671875" style="103" customWidth="1"/>
    <col min="7199" max="7199" width="12.88671875" style="103" customWidth="1"/>
    <col min="7200" max="7200" width="0.88671875" style="103" customWidth="1"/>
    <col min="7201" max="7433" width="10.88671875" style="103"/>
    <col min="7434" max="7434" width="24.88671875" style="103" customWidth="1"/>
    <col min="7435" max="7435" width="8" style="103" customWidth="1"/>
    <col min="7436" max="7436" width="1.88671875" style="103" customWidth="1"/>
    <col min="7437" max="7437" width="11.109375" style="103" customWidth="1"/>
    <col min="7438" max="7438" width="1.88671875" style="103" customWidth="1"/>
    <col min="7439" max="7439" width="12.109375" style="103" customWidth="1"/>
    <col min="7440" max="7440" width="1.88671875" style="103" customWidth="1"/>
    <col min="7441" max="7441" width="11.109375" style="103" customWidth="1"/>
    <col min="7442" max="7442" width="1.88671875" style="103" customWidth="1"/>
    <col min="7443" max="7443" width="11.109375" style="103" customWidth="1"/>
    <col min="7444" max="7444" width="1.88671875" style="103" customWidth="1"/>
    <col min="7445" max="7445" width="13.88671875" style="103" customWidth="1"/>
    <col min="7446" max="7446" width="1.88671875" style="103" customWidth="1"/>
    <col min="7447" max="7447" width="10.109375" style="103" customWidth="1"/>
    <col min="7448" max="7448" width="1.88671875" style="103" customWidth="1"/>
    <col min="7449" max="7449" width="11.88671875" style="103" customWidth="1"/>
    <col min="7450" max="7450" width="1.88671875" style="103" customWidth="1"/>
    <col min="7451" max="7451" width="13" style="103" customWidth="1"/>
    <col min="7452" max="7452" width="1.88671875" style="103" customWidth="1"/>
    <col min="7453" max="7453" width="10.88671875" style="103" customWidth="1"/>
    <col min="7454" max="7454" width="1.88671875" style="103" customWidth="1"/>
    <col min="7455" max="7455" width="12.88671875" style="103" customWidth="1"/>
    <col min="7456" max="7456" width="0.88671875" style="103" customWidth="1"/>
    <col min="7457" max="7689" width="10.88671875" style="103"/>
    <col min="7690" max="7690" width="24.88671875" style="103" customWidth="1"/>
    <col min="7691" max="7691" width="8" style="103" customWidth="1"/>
    <col min="7692" max="7692" width="1.88671875" style="103" customWidth="1"/>
    <col min="7693" max="7693" width="11.109375" style="103" customWidth="1"/>
    <col min="7694" max="7694" width="1.88671875" style="103" customWidth="1"/>
    <col min="7695" max="7695" width="12.109375" style="103" customWidth="1"/>
    <col min="7696" max="7696" width="1.88671875" style="103" customWidth="1"/>
    <col min="7697" max="7697" width="11.109375" style="103" customWidth="1"/>
    <col min="7698" max="7698" width="1.88671875" style="103" customWidth="1"/>
    <col min="7699" max="7699" width="11.109375" style="103" customWidth="1"/>
    <col min="7700" max="7700" width="1.88671875" style="103" customWidth="1"/>
    <col min="7701" max="7701" width="13.88671875" style="103" customWidth="1"/>
    <col min="7702" max="7702" width="1.88671875" style="103" customWidth="1"/>
    <col min="7703" max="7703" width="10.109375" style="103" customWidth="1"/>
    <col min="7704" max="7704" width="1.88671875" style="103" customWidth="1"/>
    <col min="7705" max="7705" width="11.88671875" style="103" customWidth="1"/>
    <col min="7706" max="7706" width="1.88671875" style="103" customWidth="1"/>
    <col min="7707" max="7707" width="13" style="103" customWidth="1"/>
    <col min="7708" max="7708" width="1.88671875" style="103" customWidth="1"/>
    <col min="7709" max="7709" width="10.88671875" style="103" customWidth="1"/>
    <col min="7710" max="7710" width="1.88671875" style="103" customWidth="1"/>
    <col min="7711" max="7711" width="12.88671875" style="103" customWidth="1"/>
    <col min="7712" max="7712" width="0.88671875" style="103" customWidth="1"/>
    <col min="7713" max="7945" width="10.88671875" style="103"/>
    <col min="7946" max="7946" width="24.88671875" style="103" customWidth="1"/>
    <col min="7947" max="7947" width="8" style="103" customWidth="1"/>
    <col min="7948" max="7948" width="1.88671875" style="103" customWidth="1"/>
    <col min="7949" max="7949" width="11.109375" style="103" customWidth="1"/>
    <col min="7950" max="7950" width="1.88671875" style="103" customWidth="1"/>
    <col min="7951" max="7951" width="12.109375" style="103" customWidth="1"/>
    <col min="7952" max="7952" width="1.88671875" style="103" customWidth="1"/>
    <col min="7953" max="7953" width="11.109375" style="103" customWidth="1"/>
    <col min="7954" max="7954" width="1.88671875" style="103" customWidth="1"/>
    <col min="7955" max="7955" width="11.109375" style="103" customWidth="1"/>
    <col min="7956" max="7956" width="1.88671875" style="103" customWidth="1"/>
    <col min="7957" max="7957" width="13.88671875" style="103" customWidth="1"/>
    <col min="7958" max="7958" width="1.88671875" style="103" customWidth="1"/>
    <col min="7959" max="7959" width="10.109375" style="103" customWidth="1"/>
    <col min="7960" max="7960" width="1.88671875" style="103" customWidth="1"/>
    <col min="7961" max="7961" width="11.88671875" style="103" customWidth="1"/>
    <col min="7962" max="7962" width="1.88671875" style="103" customWidth="1"/>
    <col min="7963" max="7963" width="13" style="103" customWidth="1"/>
    <col min="7964" max="7964" width="1.88671875" style="103" customWidth="1"/>
    <col min="7965" max="7965" width="10.88671875" style="103" customWidth="1"/>
    <col min="7966" max="7966" width="1.88671875" style="103" customWidth="1"/>
    <col min="7967" max="7967" width="12.88671875" style="103" customWidth="1"/>
    <col min="7968" max="7968" width="0.88671875" style="103" customWidth="1"/>
    <col min="7969" max="8201" width="10.88671875" style="103"/>
    <col min="8202" max="8202" width="24.88671875" style="103" customWidth="1"/>
    <col min="8203" max="8203" width="8" style="103" customWidth="1"/>
    <col min="8204" max="8204" width="1.88671875" style="103" customWidth="1"/>
    <col min="8205" max="8205" width="11.109375" style="103" customWidth="1"/>
    <col min="8206" max="8206" width="1.88671875" style="103" customWidth="1"/>
    <col min="8207" max="8207" width="12.109375" style="103" customWidth="1"/>
    <col min="8208" max="8208" width="1.88671875" style="103" customWidth="1"/>
    <col min="8209" max="8209" width="11.109375" style="103" customWidth="1"/>
    <col min="8210" max="8210" width="1.88671875" style="103" customWidth="1"/>
    <col min="8211" max="8211" width="11.109375" style="103" customWidth="1"/>
    <col min="8212" max="8212" width="1.88671875" style="103" customWidth="1"/>
    <col min="8213" max="8213" width="13.88671875" style="103" customWidth="1"/>
    <col min="8214" max="8214" width="1.88671875" style="103" customWidth="1"/>
    <col min="8215" max="8215" width="10.109375" style="103" customWidth="1"/>
    <col min="8216" max="8216" width="1.88671875" style="103" customWidth="1"/>
    <col min="8217" max="8217" width="11.88671875" style="103" customWidth="1"/>
    <col min="8218" max="8218" width="1.88671875" style="103" customWidth="1"/>
    <col min="8219" max="8219" width="13" style="103" customWidth="1"/>
    <col min="8220" max="8220" width="1.88671875" style="103" customWidth="1"/>
    <col min="8221" max="8221" width="10.88671875" style="103" customWidth="1"/>
    <col min="8222" max="8222" width="1.88671875" style="103" customWidth="1"/>
    <col min="8223" max="8223" width="12.88671875" style="103" customWidth="1"/>
    <col min="8224" max="8224" width="0.88671875" style="103" customWidth="1"/>
    <col min="8225" max="8457" width="10.88671875" style="103"/>
    <col min="8458" max="8458" width="24.88671875" style="103" customWidth="1"/>
    <col min="8459" max="8459" width="8" style="103" customWidth="1"/>
    <col min="8460" max="8460" width="1.88671875" style="103" customWidth="1"/>
    <col min="8461" max="8461" width="11.109375" style="103" customWidth="1"/>
    <col min="8462" max="8462" width="1.88671875" style="103" customWidth="1"/>
    <col min="8463" max="8463" width="12.109375" style="103" customWidth="1"/>
    <col min="8464" max="8464" width="1.88671875" style="103" customWidth="1"/>
    <col min="8465" max="8465" width="11.109375" style="103" customWidth="1"/>
    <col min="8466" max="8466" width="1.88671875" style="103" customWidth="1"/>
    <col min="8467" max="8467" width="11.109375" style="103" customWidth="1"/>
    <col min="8468" max="8468" width="1.88671875" style="103" customWidth="1"/>
    <col min="8469" max="8469" width="13.88671875" style="103" customWidth="1"/>
    <col min="8470" max="8470" width="1.88671875" style="103" customWidth="1"/>
    <col min="8471" max="8471" width="10.109375" style="103" customWidth="1"/>
    <col min="8472" max="8472" width="1.88671875" style="103" customWidth="1"/>
    <col min="8473" max="8473" width="11.88671875" style="103" customWidth="1"/>
    <col min="8474" max="8474" width="1.88671875" style="103" customWidth="1"/>
    <col min="8475" max="8475" width="13" style="103" customWidth="1"/>
    <col min="8476" max="8476" width="1.88671875" style="103" customWidth="1"/>
    <col min="8477" max="8477" width="10.88671875" style="103" customWidth="1"/>
    <col min="8478" max="8478" width="1.88671875" style="103" customWidth="1"/>
    <col min="8479" max="8479" width="12.88671875" style="103" customWidth="1"/>
    <col min="8480" max="8480" width="0.88671875" style="103" customWidth="1"/>
    <col min="8481" max="8713" width="10.88671875" style="103"/>
    <col min="8714" max="8714" width="24.88671875" style="103" customWidth="1"/>
    <col min="8715" max="8715" width="8" style="103" customWidth="1"/>
    <col min="8716" max="8716" width="1.88671875" style="103" customWidth="1"/>
    <col min="8717" max="8717" width="11.109375" style="103" customWidth="1"/>
    <col min="8718" max="8718" width="1.88671875" style="103" customWidth="1"/>
    <col min="8719" max="8719" width="12.109375" style="103" customWidth="1"/>
    <col min="8720" max="8720" width="1.88671875" style="103" customWidth="1"/>
    <col min="8721" max="8721" width="11.109375" style="103" customWidth="1"/>
    <col min="8722" max="8722" width="1.88671875" style="103" customWidth="1"/>
    <col min="8723" max="8723" width="11.109375" style="103" customWidth="1"/>
    <col min="8724" max="8724" width="1.88671875" style="103" customWidth="1"/>
    <col min="8725" max="8725" width="13.88671875" style="103" customWidth="1"/>
    <col min="8726" max="8726" width="1.88671875" style="103" customWidth="1"/>
    <col min="8727" max="8727" width="10.109375" style="103" customWidth="1"/>
    <col min="8728" max="8728" width="1.88671875" style="103" customWidth="1"/>
    <col min="8729" max="8729" width="11.88671875" style="103" customWidth="1"/>
    <col min="8730" max="8730" width="1.88671875" style="103" customWidth="1"/>
    <col min="8731" max="8731" width="13" style="103" customWidth="1"/>
    <col min="8732" max="8732" width="1.88671875" style="103" customWidth="1"/>
    <col min="8733" max="8733" width="10.88671875" style="103" customWidth="1"/>
    <col min="8734" max="8734" width="1.88671875" style="103" customWidth="1"/>
    <col min="8735" max="8735" width="12.88671875" style="103" customWidth="1"/>
    <col min="8736" max="8736" width="0.88671875" style="103" customWidth="1"/>
    <col min="8737" max="8969" width="10.88671875" style="103"/>
    <col min="8970" max="8970" width="24.88671875" style="103" customWidth="1"/>
    <col min="8971" max="8971" width="8" style="103" customWidth="1"/>
    <col min="8972" max="8972" width="1.88671875" style="103" customWidth="1"/>
    <col min="8973" max="8973" width="11.109375" style="103" customWidth="1"/>
    <col min="8974" max="8974" width="1.88671875" style="103" customWidth="1"/>
    <col min="8975" max="8975" width="12.109375" style="103" customWidth="1"/>
    <col min="8976" max="8976" width="1.88671875" style="103" customWidth="1"/>
    <col min="8977" max="8977" width="11.109375" style="103" customWidth="1"/>
    <col min="8978" max="8978" width="1.88671875" style="103" customWidth="1"/>
    <col min="8979" max="8979" width="11.109375" style="103" customWidth="1"/>
    <col min="8980" max="8980" width="1.88671875" style="103" customWidth="1"/>
    <col min="8981" max="8981" width="13.88671875" style="103" customWidth="1"/>
    <col min="8982" max="8982" width="1.88671875" style="103" customWidth="1"/>
    <col min="8983" max="8983" width="10.109375" style="103" customWidth="1"/>
    <col min="8984" max="8984" width="1.88671875" style="103" customWidth="1"/>
    <col min="8985" max="8985" width="11.88671875" style="103" customWidth="1"/>
    <col min="8986" max="8986" width="1.88671875" style="103" customWidth="1"/>
    <col min="8987" max="8987" width="13" style="103" customWidth="1"/>
    <col min="8988" max="8988" width="1.88671875" style="103" customWidth="1"/>
    <col min="8989" max="8989" width="10.88671875" style="103" customWidth="1"/>
    <col min="8990" max="8990" width="1.88671875" style="103" customWidth="1"/>
    <col min="8991" max="8991" width="12.88671875" style="103" customWidth="1"/>
    <col min="8992" max="8992" width="0.88671875" style="103" customWidth="1"/>
    <col min="8993" max="9225" width="10.88671875" style="103"/>
    <col min="9226" max="9226" width="24.88671875" style="103" customWidth="1"/>
    <col min="9227" max="9227" width="8" style="103" customWidth="1"/>
    <col min="9228" max="9228" width="1.88671875" style="103" customWidth="1"/>
    <col min="9229" max="9229" width="11.109375" style="103" customWidth="1"/>
    <col min="9230" max="9230" width="1.88671875" style="103" customWidth="1"/>
    <col min="9231" max="9231" width="12.109375" style="103" customWidth="1"/>
    <col min="9232" max="9232" width="1.88671875" style="103" customWidth="1"/>
    <col min="9233" max="9233" width="11.109375" style="103" customWidth="1"/>
    <col min="9234" max="9234" width="1.88671875" style="103" customWidth="1"/>
    <col min="9235" max="9235" width="11.109375" style="103" customWidth="1"/>
    <col min="9236" max="9236" width="1.88671875" style="103" customWidth="1"/>
    <col min="9237" max="9237" width="13.88671875" style="103" customWidth="1"/>
    <col min="9238" max="9238" width="1.88671875" style="103" customWidth="1"/>
    <col min="9239" max="9239" width="10.109375" style="103" customWidth="1"/>
    <col min="9240" max="9240" width="1.88671875" style="103" customWidth="1"/>
    <col min="9241" max="9241" width="11.88671875" style="103" customWidth="1"/>
    <col min="9242" max="9242" width="1.88671875" style="103" customWidth="1"/>
    <col min="9243" max="9243" width="13" style="103" customWidth="1"/>
    <col min="9244" max="9244" width="1.88671875" style="103" customWidth="1"/>
    <col min="9245" max="9245" width="10.88671875" style="103" customWidth="1"/>
    <col min="9246" max="9246" width="1.88671875" style="103" customWidth="1"/>
    <col min="9247" max="9247" width="12.88671875" style="103" customWidth="1"/>
    <col min="9248" max="9248" width="0.88671875" style="103" customWidth="1"/>
    <col min="9249" max="9481" width="10.88671875" style="103"/>
    <col min="9482" max="9482" width="24.88671875" style="103" customWidth="1"/>
    <col min="9483" max="9483" width="8" style="103" customWidth="1"/>
    <col min="9484" max="9484" width="1.88671875" style="103" customWidth="1"/>
    <col min="9485" max="9485" width="11.109375" style="103" customWidth="1"/>
    <col min="9486" max="9486" width="1.88671875" style="103" customWidth="1"/>
    <col min="9487" max="9487" width="12.109375" style="103" customWidth="1"/>
    <col min="9488" max="9488" width="1.88671875" style="103" customWidth="1"/>
    <col min="9489" max="9489" width="11.109375" style="103" customWidth="1"/>
    <col min="9490" max="9490" width="1.88671875" style="103" customWidth="1"/>
    <col min="9491" max="9491" width="11.109375" style="103" customWidth="1"/>
    <col min="9492" max="9492" width="1.88671875" style="103" customWidth="1"/>
    <col min="9493" max="9493" width="13.88671875" style="103" customWidth="1"/>
    <col min="9494" max="9494" width="1.88671875" style="103" customWidth="1"/>
    <col min="9495" max="9495" width="10.109375" style="103" customWidth="1"/>
    <col min="9496" max="9496" width="1.88671875" style="103" customWidth="1"/>
    <col min="9497" max="9497" width="11.88671875" style="103" customWidth="1"/>
    <col min="9498" max="9498" width="1.88671875" style="103" customWidth="1"/>
    <col min="9499" max="9499" width="13" style="103" customWidth="1"/>
    <col min="9500" max="9500" width="1.88671875" style="103" customWidth="1"/>
    <col min="9501" max="9501" width="10.88671875" style="103" customWidth="1"/>
    <col min="9502" max="9502" width="1.88671875" style="103" customWidth="1"/>
    <col min="9503" max="9503" width="12.88671875" style="103" customWidth="1"/>
    <col min="9504" max="9504" width="0.88671875" style="103" customWidth="1"/>
    <col min="9505" max="9737" width="10.88671875" style="103"/>
    <col min="9738" max="9738" width="24.88671875" style="103" customWidth="1"/>
    <col min="9739" max="9739" width="8" style="103" customWidth="1"/>
    <col min="9740" max="9740" width="1.88671875" style="103" customWidth="1"/>
    <col min="9741" max="9741" width="11.109375" style="103" customWidth="1"/>
    <col min="9742" max="9742" width="1.88671875" style="103" customWidth="1"/>
    <col min="9743" max="9743" width="12.109375" style="103" customWidth="1"/>
    <col min="9744" max="9744" width="1.88671875" style="103" customWidth="1"/>
    <col min="9745" max="9745" width="11.109375" style="103" customWidth="1"/>
    <col min="9746" max="9746" width="1.88671875" style="103" customWidth="1"/>
    <col min="9747" max="9747" width="11.109375" style="103" customWidth="1"/>
    <col min="9748" max="9748" width="1.88671875" style="103" customWidth="1"/>
    <col min="9749" max="9749" width="13.88671875" style="103" customWidth="1"/>
    <col min="9750" max="9750" width="1.88671875" style="103" customWidth="1"/>
    <col min="9751" max="9751" width="10.109375" style="103" customWidth="1"/>
    <col min="9752" max="9752" width="1.88671875" style="103" customWidth="1"/>
    <col min="9753" max="9753" width="11.88671875" style="103" customWidth="1"/>
    <col min="9754" max="9754" width="1.88671875" style="103" customWidth="1"/>
    <col min="9755" max="9755" width="13" style="103" customWidth="1"/>
    <col min="9756" max="9756" width="1.88671875" style="103" customWidth="1"/>
    <col min="9757" max="9757" width="10.88671875" style="103" customWidth="1"/>
    <col min="9758" max="9758" width="1.88671875" style="103" customWidth="1"/>
    <col min="9759" max="9759" width="12.88671875" style="103" customWidth="1"/>
    <col min="9760" max="9760" width="0.88671875" style="103" customWidth="1"/>
    <col min="9761" max="9993" width="10.88671875" style="103"/>
    <col min="9994" max="9994" width="24.88671875" style="103" customWidth="1"/>
    <col min="9995" max="9995" width="8" style="103" customWidth="1"/>
    <col min="9996" max="9996" width="1.88671875" style="103" customWidth="1"/>
    <col min="9997" max="9997" width="11.109375" style="103" customWidth="1"/>
    <col min="9998" max="9998" width="1.88671875" style="103" customWidth="1"/>
    <col min="9999" max="9999" width="12.109375" style="103" customWidth="1"/>
    <col min="10000" max="10000" width="1.88671875" style="103" customWidth="1"/>
    <col min="10001" max="10001" width="11.109375" style="103" customWidth="1"/>
    <col min="10002" max="10002" width="1.88671875" style="103" customWidth="1"/>
    <col min="10003" max="10003" width="11.109375" style="103" customWidth="1"/>
    <col min="10004" max="10004" width="1.88671875" style="103" customWidth="1"/>
    <col min="10005" max="10005" width="13.88671875" style="103" customWidth="1"/>
    <col min="10006" max="10006" width="1.88671875" style="103" customWidth="1"/>
    <col min="10007" max="10007" width="10.109375" style="103" customWidth="1"/>
    <col min="10008" max="10008" width="1.88671875" style="103" customWidth="1"/>
    <col min="10009" max="10009" width="11.88671875" style="103" customWidth="1"/>
    <col min="10010" max="10010" width="1.88671875" style="103" customWidth="1"/>
    <col min="10011" max="10011" width="13" style="103" customWidth="1"/>
    <col min="10012" max="10012" width="1.88671875" style="103" customWidth="1"/>
    <col min="10013" max="10013" width="10.88671875" style="103" customWidth="1"/>
    <col min="10014" max="10014" width="1.88671875" style="103" customWidth="1"/>
    <col min="10015" max="10015" width="12.88671875" style="103" customWidth="1"/>
    <col min="10016" max="10016" width="0.88671875" style="103" customWidth="1"/>
    <col min="10017" max="10249" width="10.88671875" style="103"/>
    <col min="10250" max="10250" width="24.88671875" style="103" customWidth="1"/>
    <col min="10251" max="10251" width="8" style="103" customWidth="1"/>
    <col min="10252" max="10252" width="1.88671875" style="103" customWidth="1"/>
    <col min="10253" max="10253" width="11.109375" style="103" customWidth="1"/>
    <col min="10254" max="10254" width="1.88671875" style="103" customWidth="1"/>
    <col min="10255" max="10255" width="12.109375" style="103" customWidth="1"/>
    <col min="10256" max="10256" width="1.88671875" style="103" customWidth="1"/>
    <col min="10257" max="10257" width="11.109375" style="103" customWidth="1"/>
    <col min="10258" max="10258" width="1.88671875" style="103" customWidth="1"/>
    <col min="10259" max="10259" width="11.109375" style="103" customWidth="1"/>
    <col min="10260" max="10260" width="1.88671875" style="103" customWidth="1"/>
    <col min="10261" max="10261" width="13.88671875" style="103" customWidth="1"/>
    <col min="10262" max="10262" width="1.88671875" style="103" customWidth="1"/>
    <col min="10263" max="10263" width="10.109375" style="103" customWidth="1"/>
    <col min="10264" max="10264" width="1.88671875" style="103" customWidth="1"/>
    <col min="10265" max="10265" width="11.88671875" style="103" customWidth="1"/>
    <col min="10266" max="10266" width="1.88671875" style="103" customWidth="1"/>
    <col min="10267" max="10267" width="13" style="103" customWidth="1"/>
    <col min="10268" max="10268" width="1.88671875" style="103" customWidth="1"/>
    <col min="10269" max="10269" width="10.88671875" style="103" customWidth="1"/>
    <col min="10270" max="10270" width="1.88671875" style="103" customWidth="1"/>
    <col min="10271" max="10271" width="12.88671875" style="103" customWidth="1"/>
    <col min="10272" max="10272" width="0.88671875" style="103" customWidth="1"/>
    <col min="10273" max="10505" width="10.88671875" style="103"/>
    <col min="10506" max="10506" width="24.88671875" style="103" customWidth="1"/>
    <col min="10507" max="10507" width="8" style="103" customWidth="1"/>
    <col min="10508" max="10508" width="1.88671875" style="103" customWidth="1"/>
    <col min="10509" max="10509" width="11.109375" style="103" customWidth="1"/>
    <col min="10510" max="10510" width="1.88671875" style="103" customWidth="1"/>
    <col min="10511" max="10511" width="12.109375" style="103" customWidth="1"/>
    <col min="10512" max="10512" width="1.88671875" style="103" customWidth="1"/>
    <col min="10513" max="10513" width="11.109375" style="103" customWidth="1"/>
    <col min="10514" max="10514" width="1.88671875" style="103" customWidth="1"/>
    <col min="10515" max="10515" width="11.109375" style="103" customWidth="1"/>
    <col min="10516" max="10516" width="1.88671875" style="103" customWidth="1"/>
    <col min="10517" max="10517" width="13.88671875" style="103" customWidth="1"/>
    <col min="10518" max="10518" width="1.88671875" style="103" customWidth="1"/>
    <col min="10519" max="10519" width="10.109375" style="103" customWidth="1"/>
    <col min="10520" max="10520" width="1.88671875" style="103" customWidth="1"/>
    <col min="10521" max="10521" width="11.88671875" style="103" customWidth="1"/>
    <col min="10522" max="10522" width="1.88671875" style="103" customWidth="1"/>
    <col min="10523" max="10523" width="13" style="103" customWidth="1"/>
    <col min="10524" max="10524" width="1.88671875" style="103" customWidth="1"/>
    <col min="10525" max="10525" width="10.88671875" style="103" customWidth="1"/>
    <col min="10526" max="10526" width="1.88671875" style="103" customWidth="1"/>
    <col min="10527" max="10527" width="12.88671875" style="103" customWidth="1"/>
    <col min="10528" max="10528" width="0.88671875" style="103" customWidth="1"/>
    <col min="10529" max="10761" width="10.88671875" style="103"/>
    <col min="10762" max="10762" width="24.88671875" style="103" customWidth="1"/>
    <col min="10763" max="10763" width="8" style="103" customWidth="1"/>
    <col min="10764" max="10764" width="1.88671875" style="103" customWidth="1"/>
    <col min="10765" max="10765" width="11.109375" style="103" customWidth="1"/>
    <col min="10766" max="10766" width="1.88671875" style="103" customWidth="1"/>
    <col min="10767" max="10767" width="12.109375" style="103" customWidth="1"/>
    <col min="10768" max="10768" width="1.88671875" style="103" customWidth="1"/>
    <col min="10769" max="10769" width="11.109375" style="103" customWidth="1"/>
    <col min="10770" max="10770" width="1.88671875" style="103" customWidth="1"/>
    <col min="10771" max="10771" width="11.109375" style="103" customWidth="1"/>
    <col min="10772" max="10772" width="1.88671875" style="103" customWidth="1"/>
    <col min="10773" max="10773" width="13.88671875" style="103" customWidth="1"/>
    <col min="10774" max="10774" width="1.88671875" style="103" customWidth="1"/>
    <col min="10775" max="10775" width="10.109375" style="103" customWidth="1"/>
    <col min="10776" max="10776" width="1.88671875" style="103" customWidth="1"/>
    <col min="10777" max="10777" width="11.88671875" style="103" customWidth="1"/>
    <col min="10778" max="10778" width="1.88671875" style="103" customWidth="1"/>
    <col min="10779" max="10779" width="13" style="103" customWidth="1"/>
    <col min="10780" max="10780" width="1.88671875" style="103" customWidth="1"/>
    <col min="10781" max="10781" width="10.88671875" style="103" customWidth="1"/>
    <col min="10782" max="10782" width="1.88671875" style="103" customWidth="1"/>
    <col min="10783" max="10783" width="12.88671875" style="103" customWidth="1"/>
    <col min="10784" max="10784" width="0.88671875" style="103" customWidth="1"/>
    <col min="10785" max="11017" width="10.88671875" style="103"/>
    <col min="11018" max="11018" width="24.88671875" style="103" customWidth="1"/>
    <col min="11019" max="11019" width="8" style="103" customWidth="1"/>
    <col min="11020" max="11020" width="1.88671875" style="103" customWidth="1"/>
    <col min="11021" max="11021" width="11.109375" style="103" customWidth="1"/>
    <col min="11022" max="11022" width="1.88671875" style="103" customWidth="1"/>
    <col min="11023" max="11023" width="12.109375" style="103" customWidth="1"/>
    <col min="11024" max="11024" width="1.88671875" style="103" customWidth="1"/>
    <col min="11025" max="11025" width="11.109375" style="103" customWidth="1"/>
    <col min="11026" max="11026" width="1.88671875" style="103" customWidth="1"/>
    <col min="11027" max="11027" width="11.109375" style="103" customWidth="1"/>
    <col min="11028" max="11028" width="1.88671875" style="103" customWidth="1"/>
    <col min="11029" max="11029" width="13.88671875" style="103" customWidth="1"/>
    <col min="11030" max="11030" width="1.88671875" style="103" customWidth="1"/>
    <col min="11031" max="11031" width="10.109375" style="103" customWidth="1"/>
    <col min="11032" max="11032" width="1.88671875" style="103" customWidth="1"/>
    <col min="11033" max="11033" width="11.88671875" style="103" customWidth="1"/>
    <col min="11034" max="11034" width="1.88671875" style="103" customWidth="1"/>
    <col min="11035" max="11035" width="13" style="103" customWidth="1"/>
    <col min="11036" max="11036" width="1.88671875" style="103" customWidth="1"/>
    <col min="11037" max="11037" width="10.88671875" style="103" customWidth="1"/>
    <col min="11038" max="11038" width="1.88671875" style="103" customWidth="1"/>
    <col min="11039" max="11039" width="12.88671875" style="103" customWidth="1"/>
    <col min="11040" max="11040" width="0.88671875" style="103" customWidth="1"/>
    <col min="11041" max="11273" width="10.88671875" style="103"/>
    <col min="11274" max="11274" width="24.88671875" style="103" customWidth="1"/>
    <col min="11275" max="11275" width="8" style="103" customWidth="1"/>
    <col min="11276" max="11276" width="1.88671875" style="103" customWidth="1"/>
    <col min="11277" max="11277" width="11.109375" style="103" customWidth="1"/>
    <col min="11278" max="11278" width="1.88671875" style="103" customWidth="1"/>
    <col min="11279" max="11279" width="12.109375" style="103" customWidth="1"/>
    <col min="11280" max="11280" width="1.88671875" style="103" customWidth="1"/>
    <col min="11281" max="11281" width="11.109375" style="103" customWidth="1"/>
    <col min="11282" max="11282" width="1.88671875" style="103" customWidth="1"/>
    <col min="11283" max="11283" width="11.109375" style="103" customWidth="1"/>
    <col min="11284" max="11284" width="1.88671875" style="103" customWidth="1"/>
    <col min="11285" max="11285" width="13.88671875" style="103" customWidth="1"/>
    <col min="11286" max="11286" width="1.88671875" style="103" customWidth="1"/>
    <col min="11287" max="11287" width="10.109375" style="103" customWidth="1"/>
    <col min="11288" max="11288" width="1.88671875" style="103" customWidth="1"/>
    <col min="11289" max="11289" width="11.88671875" style="103" customWidth="1"/>
    <col min="11290" max="11290" width="1.88671875" style="103" customWidth="1"/>
    <col min="11291" max="11291" width="13" style="103" customWidth="1"/>
    <col min="11292" max="11292" width="1.88671875" style="103" customWidth="1"/>
    <col min="11293" max="11293" width="10.88671875" style="103" customWidth="1"/>
    <col min="11294" max="11294" width="1.88671875" style="103" customWidth="1"/>
    <col min="11295" max="11295" width="12.88671875" style="103" customWidth="1"/>
    <col min="11296" max="11296" width="0.88671875" style="103" customWidth="1"/>
    <col min="11297" max="11529" width="10.88671875" style="103"/>
    <col min="11530" max="11530" width="24.88671875" style="103" customWidth="1"/>
    <col min="11531" max="11531" width="8" style="103" customWidth="1"/>
    <col min="11532" max="11532" width="1.88671875" style="103" customWidth="1"/>
    <col min="11533" max="11533" width="11.109375" style="103" customWidth="1"/>
    <col min="11534" max="11534" width="1.88671875" style="103" customWidth="1"/>
    <col min="11535" max="11535" width="12.109375" style="103" customWidth="1"/>
    <col min="11536" max="11536" width="1.88671875" style="103" customWidth="1"/>
    <col min="11537" max="11537" width="11.109375" style="103" customWidth="1"/>
    <col min="11538" max="11538" width="1.88671875" style="103" customWidth="1"/>
    <col min="11539" max="11539" width="11.109375" style="103" customWidth="1"/>
    <col min="11540" max="11540" width="1.88671875" style="103" customWidth="1"/>
    <col min="11541" max="11541" width="13.88671875" style="103" customWidth="1"/>
    <col min="11542" max="11542" width="1.88671875" style="103" customWidth="1"/>
    <col min="11543" max="11543" width="10.109375" style="103" customWidth="1"/>
    <col min="11544" max="11544" width="1.88671875" style="103" customWidth="1"/>
    <col min="11545" max="11545" width="11.88671875" style="103" customWidth="1"/>
    <col min="11546" max="11546" width="1.88671875" style="103" customWidth="1"/>
    <col min="11547" max="11547" width="13" style="103" customWidth="1"/>
    <col min="11548" max="11548" width="1.88671875" style="103" customWidth="1"/>
    <col min="11549" max="11549" width="10.88671875" style="103" customWidth="1"/>
    <col min="11550" max="11550" width="1.88671875" style="103" customWidth="1"/>
    <col min="11551" max="11551" width="12.88671875" style="103" customWidth="1"/>
    <col min="11552" max="11552" width="0.88671875" style="103" customWidth="1"/>
    <col min="11553" max="11785" width="10.88671875" style="103"/>
    <col min="11786" max="11786" width="24.88671875" style="103" customWidth="1"/>
    <col min="11787" max="11787" width="8" style="103" customWidth="1"/>
    <col min="11788" max="11788" width="1.88671875" style="103" customWidth="1"/>
    <col min="11789" max="11789" width="11.109375" style="103" customWidth="1"/>
    <col min="11790" max="11790" width="1.88671875" style="103" customWidth="1"/>
    <col min="11791" max="11791" width="12.109375" style="103" customWidth="1"/>
    <col min="11792" max="11792" width="1.88671875" style="103" customWidth="1"/>
    <col min="11793" max="11793" width="11.109375" style="103" customWidth="1"/>
    <col min="11794" max="11794" width="1.88671875" style="103" customWidth="1"/>
    <col min="11795" max="11795" width="11.109375" style="103" customWidth="1"/>
    <col min="11796" max="11796" width="1.88671875" style="103" customWidth="1"/>
    <col min="11797" max="11797" width="13.88671875" style="103" customWidth="1"/>
    <col min="11798" max="11798" width="1.88671875" style="103" customWidth="1"/>
    <col min="11799" max="11799" width="10.109375" style="103" customWidth="1"/>
    <col min="11800" max="11800" width="1.88671875" style="103" customWidth="1"/>
    <col min="11801" max="11801" width="11.88671875" style="103" customWidth="1"/>
    <col min="11802" max="11802" width="1.88671875" style="103" customWidth="1"/>
    <col min="11803" max="11803" width="13" style="103" customWidth="1"/>
    <col min="11804" max="11804" width="1.88671875" style="103" customWidth="1"/>
    <col min="11805" max="11805" width="10.88671875" style="103" customWidth="1"/>
    <col min="11806" max="11806" width="1.88671875" style="103" customWidth="1"/>
    <col min="11807" max="11807" width="12.88671875" style="103" customWidth="1"/>
    <col min="11808" max="11808" width="0.88671875" style="103" customWidth="1"/>
    <col min="11809" max="12041" width="10.88671875" style="103"/>
    <col min="12042" max="12042" width="24.88671875" style="103" customWidth="1"/>
    <col min="12043" max="12043" width="8" style="103" customWidth="1"/>
    <col min="12044" max="12044" width="1.88671875" style="103" customWidth="1"/>
    <col min="12045" max="12045" width="11.109375" style="103" customWidth="1"/>
    <col min="12046" max="12046" width="1.88671875" style="103" customWidth="1"/>
    <col min="12047" max="12047" width="12.109375" style="103" customWidth="1"/>
    <col min="12048" max="12048" width="1.88671875" style="103" customWidth="1"/>
    <col min="12049" max="12049" width="11.109375" style="103" customWidth="1"/>
    <col min="12050" max="12050" width="1.88671875" style="103" customWidth="1"/>
    <col min="12051" max="12051" width="11.109375" style="103" customWidth="1"/>
    <col min="12052" max="12052" width="1.88671875" style="103" customWidth="1"/>
    <col min="12053" max="12053" width="13.88671875" style="103" customWidth="1"/>
    <col min="12054" max="12054" width="1.88671875" style="103" customWidth="1"/>
    <col min="12055" max="12055" width="10.109375" style="103" customWidth="1"/>
    <col min="12056" max="12056" width="1.88671875" style="103" customWidth="1"/>
    <col min="12057" max="12057" width="11.88671875" style="103" customWidth="1"/>
    <col min="12058" max="12058" width="1.88671875" style="103" customWidth="1"/>
    <col min="12059" max="12059" width="13" style="103" customWidth="1"/>
    <col min="12060" max="12060" width="1.88671875" style="103" customWidth="1"/>
    <col min="12061" max="12061" width="10.88671875" style="103" customWidth="1"/>
    <col min="12062" max="12062" width="1.88671875" style="103" customWidth="1"/>
    <col min="12063" max="12063" width="12.88671875" style="103" customWidth="1"/>
    <col min="12064" max="12064" width="0.88671875" style="103" customWidth="1"/>
    <col min="12065" max="12297" width="10.88671875" style="103"/>
    <col min="12298" max="12298" width="24.88671875" style="103" customWidth="1"/>
    <col min="12299" max="12299" width="8" style="103" customWidth="1"/>
    <col min="12300" max="12300" width="1.88671875" style="103" customWidth="1"/>
    <col min="12301" max="12301" width="11.109375" style="103" customWidth="1"/>
    <col min="12302" max="12302" width="1.88671875" style="103" customWidth="1"/>
    <col min="12303" max="12303" width="12.109375" style="103" customWidth="1"/>
    <col min="12304" max="12304" width="1.88671875" style="103" customWidth="1"/>
    <col min="12305" max="12305" width="11.109375" style="103" customWidth="1"/>
    <col min="12306" max="12306" width="1.88671875" style="103" customWidth="1"/>
    <col min="12307" max="12307" width="11.109375" style="103" customWidth="1"/>
    <col min="12308" max="12308" width="1.88671875" style="103" customWidth="1"/>
    <col min="12309" max="12309" width="13.88671875" style="103" customWidth="1"/>
    <col min="12310" max="12310" width="1.88671875" style="103" customWidth="1"/>
    <col min="12311" max="12311" width="10.109375" style="103" customWidth="1"/>
    <col min="12312" max="12312" width="1.88671875" style="103" customWidth="1"/>
    <col min="12313" max="12313" width="11.88671875" style="103" customWidth="1"/>
    <col min="12314" max="12314" width="1.88671875" style="103" customWidth="1"/>
    <col min="12315" max="12315" width="13" style="103" customWidth="1"/>
    <col min="12316" max="12316" width="1.88671875" style="103" customWidth="1"/>
    <col min="12317" max="12317" width="10.88671875" style="103" customWidth="1"/>
    <col min="12318" max="12318" width="1.88671875" style="103" customWidth="1"/>
    <col min="12319" max="12319" width="12.88671875" style="103" customWidth="1"/>
    <col min="12320" max="12320" width="0.88671875" style="103" customWidth="1"/>
    <col min="12321" max="12553" width="10.88671875" style="103"/>
    <col min="12554" max="12554" width="24.88671875" style="103" customWidth="1"/>
    <col min="12555" max="12555" width="8" style="103" customWidth="1"/>
    <col min="12556" max="12556" width="1.88671875" style="103" customWidth="1"/>
    <col min="12557" max="12557" width="11.109375" style="103" customWidth="1"/>
    <col min="12558" max="12558" width="1.88671875" style="103" customWidth="1"/>
    <col min="12559" max="12559" width="12.109375" style="103" customWidth="1"/>
    <col min="12560" max="12560" width="1.88671875" style="103" customWidth="1"/>
    <col min="12561" max="12561" width="11.109375" style="103" customWidth="1"/>
    <col min="12562" max="12562" width="1.88671875" style="103" customWidth="1"/>
    <col min="12563" max="12563" width="11.109375" style="103" customWidth="1"/>
    <col min="12564" max="12564" width="1.88671875" style="103" customWidth="1"/>
    <col min="12565" max="12565" width="13.88671875" style="103" customWidth="1"/>
    <col min="12566" max="12566" width="1.88671875" style="103" customWidth="1"/>
    <col min="12567" max="12567" width="10.109375" style="103" customWidth="1"/>
    <col min="12568" max="12568" width="1.88671875" style="103" customWidth="1"/>
    <col min="12569" max="12569" width="11.88671875" style="103" customWidth="1"/>
    <col min="12570" max="12570" width="1.88671875" style="103" customWidth="1"/>
    <col min="12571" max="12571" width="13" style="103" customWidth="1"/>
    <col min="12572" max="12572" width="1.88671875" style="103" customWidth="1"/>
    <col min="12573" max="12573" width="10.88671875" style="103" customWidth="1"/>
    <col min="12574" max="12574" width="1.88671875" style="103" customWidth="1"/>
    <col min="12575" max="12575" width="12.88671875" style="103" customWidth="1"/>
    <col min="12576" max="12576" width="0.88671875" style="103" customWidth="1"/>
    <col min="12577" max="12809" width="10.88671875" style="103"/>
    <col min="12810" max="12810" width="24.88671875" style="103" customWidth="1"/>
    <col min="12811" max="12811" width="8" style="103" customWidth="1"/>
    <col min="12812" max="12812" width="1.88671875" style="103" customWidth="1"/>
    <col min="12813" max="12813" width="11.109375" style="103" customWidth="1"/>
    <col min="12814" max="12814" width="1.88671875" style="103" customWidth="1"/>
    <col min="12815" max="12815" width="12.109375" style="103" customWidth="1"/>
    <col min="12816" max="12816" width="1.88671875" style="103" customWidth="1"/>
    <col min="12817" max="12817" width="11.109375" style="103" customWidth="1"/>
    <col min="12818" max="12818" width="1.88671875" style="103" customWidth="1"/>
    <col min="12819" max="12819" width="11.109375" style="103" customWidth="1"/>
    <col min="12820" max="12820" width="1.88671875" style="103" customWidth="1"/>
    <col min="12821" max="12821" width="13.88671875" style="103" customWidth="1"/>
    <col min="12822" max="12822" width="1.88671875" style="103" customWidth="1"/>
    <col min="12823" max="12823" width="10.109375" style="103" customWidth="1"/>
    <col min="12824" max="12824" width="1.88671875" style="103" customWidth="1"/>
    <col min="12825" max="12825" width="11.88671875" style="103" customWidth="1"/>
    <col min="12826" max="12826" width="1.88671875" style="103" customWidth="1"/>
    <col min="12827" max="12827" width="13" style="103" customWidth="1"/>
    <col min="12828" max="12828" width="1.88671875" style="103" customWidth="1"/>
    <col min="12829" max="12829" width="10.88671875" style="103" customWidth="1"/>
    <col min="12830" max="12830" width="1.88671875" style="103" customWidth="1"/>
    <col min="12831" max="12831" width="12.88671875" style="103" customWidth="1"/>
    <col min="12832" max="12832" width="0.88671875" style="103" customWidth="1"/>
    <col min="12833" max="13065" width="10.88671875" style="103"/>
    <col min="13066" max="13066" width="24.88671875" style="103" customWidth="1"/>
    <col min="13067" max="13067" width="8" style="103" customWidth="1"/>
    <col min="13068" max="13068" width="1.88671875" style="103" customWidth="1"/>
    <col min="13069" max="13069" width="11.109375" style="103" customWidth="1"/>
    <col min="13070" max="13070" width="1.88671875" style="103" customWidth="1"/>
    <col min="13071" max="13071" width="12.109375" style="103" customWidth="1"/>
    <col min="13072" max="13072" width="1.88671875" style="103" customWidth="1"/>
    <col min="13073" max="13073" width="11.109375" style="103" customWidth="1"/>
    <col min="13074" max="13074" width="1.88671875" style="103" customWidth="1"/>
    <col min="13075" max="13075" width="11.109375" style="103" customWidth="1"/>
    <col min="13076" max="13076" width="1.88671875" style="103" customWidth="1"/>
    <col min="13077" max="13077" width="13.88671875" style="103" customWidth="1"/>
    <col min="13078" max="13078" width="1.88671875" style="103" customWidth="1"/>
    <col min="13079" max="13079" width="10.109375" style="103" customWidth="1"/>
    <col min="13080" max="13080" width="1.88671875" style="103" customWidth="1"/>
    <col min="13081" max="13081" width="11.88671875" style="103" customWidth="1"/>
    <col min="13082" max="13082" width="1.88671875" style="103" customWidth="1"/>
    <col min="13083" max="13083" width="13" style="103" customWidth="1"/>
    <col min="13084" max="13084" width="1.88671875" style="103" customWidth="1"/>
    <col min="13085" max="13085" width="10.88671875" style="103" customWidth="1"/>
    <col min="13086" max="13086" width="1.88671875" style="103" customWidth="1"/>
    <col min="13087" max="13087" width="12.88671875" style="103" customWidth="1"/>
    <col min="13088" max="13088" width="0.88671875" style="103" customWidth="1"/>
    <col min="13089" max="13321" width="10.88671875" style="103"/>
    <col min="13322" max="13322" width="24.88671875" style="103" customWidth="1"/>
    <col min="13323" max="13323" width="8" style="103" customWidth="1"/>
    <col min="13324" max="13324" width="1.88671875" style="103" customWidth="1"/>
    <col min="13325" max="13325" width="11.109375" style="103" customWidth="1"/>
    <col min="13326" max="13326" width="1.88671875" style="103" customWidth="1"/>
    <col min="13327" max="13327" width="12.109375" style="103" customWidth="1"/>
    <col min="13328" max="13328" width="1.88671875" style="103" customWidth="1"/>
    <col min="13329" max="13329" width="11.109375" style="103" customWidth="1"/>
    <col min="13330" max="13330" width="1.88671875" style="103" customWidth="1"/>
    <col min="13331" max="13331" width="11.109375" style="103" customWidth="1"/>
    <col min="13332" max="13332" width="1.88671875" style="103" customWidth="1"/>
    <col min="13333" max="13333" width="13.88671875" style="103" customWidth="1"/>
    <col min="13334" max="13334" width="1.88671875" style="103" customWidth="1"/>
    <col min="13335" max="13335" width="10.109375" style="103" customWidth="1"/>
    <col min="13336" max="13336" width="1.88671875" style="103" customWidth="1"/>
    <col min="13337" max="13337" width="11.88671875" style="103" customWidth="1"/>
    <col min="13338" max="13338" width="1.88671875" style="103" customWidth="1"/>
    <col min="13339" max="13339" width="13" style="103" customWidth="1"/>
    <col min="13340" max="13340" width="1.88671875" style="103" customWidth="1"/>
    <col min="13341" max="13341" width="10.88671875" style="103" customWidth="1"/>
    <col min="13342" max="13342" width="1.88671875" style="103" customWidth="1"/>
    <col min="13343" max="13343" width="12.88671875" style="103" customWidth="1"/>
    <col min="13344" max="13344" width="0.88671875" style="103" customWidth="1"/>
    <col min="13345" max="13577" width="10.88671875" style="103"/>
    <col min="13578" max="13578" width="24.88671875" style="103" customWidth="1"/>
    <col min="13579" max="13579" width="8" style="103" customWidth="1"/>
    <col min="13580" max="13580" width="1.88671875" style="103" customWidth="1"/>
    <col min="13581" max="13581" width="11.109375" style="103" customWidth="1"/>
    <col min="13582" max="13582" width="1.88671875" style="103" customWidth="1"/>
    <col min="13583" max="13583" width="12.109375" style="103" customWidth="1"/>
    <col min="13584" max="13584" width="1.88671875" style="103" customWidth="1"/>
    <col min="13585" max="13585" width="11.109375" style="103" customWidth="1"/>
    <col min="13586" max="13586" width="1.88671875" style="103" customWidth="1"/>
    <col min="13587" max="13587" width="11.109375" style="103" customWidth="1"/>
    <col min="13588" max="13588" width="1.88671875" style="103" customWidth="1"/>
    <col min="13589" max="13589" width="13.88671875" style="103" customWidth="1"/>
    <col min="13590" max="13590" width="1.88671875" style="103" customWidth="1"/>
    <col min="13591" max="13591" width="10.109375" style="103" customWidth="1"/>
    <col min="13592" max="13592" width="1.88671875" style="103" customWidth="1"/>
    <col min="13593" max="13593" width="11.88671875" style="103" customWidth="1"/>
    <col min="13594" max="13594" width="1.88671875" style="103" customWidth="1"/>
    <col min="13595" max="13595" width="13" style="103" customWidth="1"/>
    <col min="13596" max="13596" width="1.88671875" style="103" customWidth="1"/>
    <col min="13597" max="13597" width="10.88671875" style="103" customWidth="1"/>
    <col min="13598" max="13598" width="1.88671875" style="103" customWidth="1"/>
    <col min="13599" max="13599" width="12.88671875" style="103" customWidth="1"/>
    <col min="13600" max="13600" width="0.88671875" style="103" customWidth="1"/>
    <col min="13601" max="13833" width="10.88671875" style="103"/>
    <col min="13834" max="13834" width="24.88671875" style="103" customWidth="1"/>
    <col min="13835" max="13835" width="8" style="103" customWidth="1"/>
    <col min="13836" max="13836" width="1.88671875" style="103" customWidth="1"/>
    <col min="13837" max="13837" width="11.109375" style="103" customWidth="1"/>
    <col min="13838" max="13838" width="1.88671875" style="103" customWidth="1"/>
    <col min="13839" max="13839" width="12.109375" style="103" customWidth="1"/>
    <col min="13840" max="13840" width="1.88671875" style="103" customWidth="1"/>
    <col min="13841" max="13841" width="11.109375" style="103" customWidth="1"/>
    <col min="13842" max="13842" width="1.88671875" style="103" customWidth="1"/>
    <col min="13843" max="13843" width="11.109375" style="103" customWidth="1"/>
    <col min="13844" max="13844" width="1.88671875" style="103" customWidth="1"/>
    <col min="13845" max="13845" width="13.88671875" style="103" customWidth="1"/>
    <col min="13846" max="13846" width="1.88671875" style="103" customWidth="1"/>
    <col min="13847" max="13847" width="10.109375" style="103" customWidth="1"/>
    <col min="13848" max="13848" width="1.88671875" style="103" customWidth="1"/>
    <col min="13849" max="13849" width="11.88671875" style="103" customWidth="1"/>
    <col min="13850" max="13850" width="1.88671875" style="103" customWidth="1"/>
    <col min="13851" max="13851" width="13" style="103" customWidth="1"/>
    <col min="13852" max="13852" width="1.88671875" style="103" customWidth="1"/>
    <col min="13853" max="13853" width="10.88671875" style="103" customWidth="1"/>
    <col min="13854" max="13854" width="1.88671875" style="103" customWidth="1"/>
    <col min="13855" max="13855" width="12.88671875" style="103" customWidth="1"/>
    <col min="13856" max="13856" width="0.88671875" style="103" customWidth="1"/>
    <col min="13857" max="14089" width="10.88671875" style="103"/>
    <col min="14090" max="14090" width="24.88671875" style="103" customWidth="1"/>
    <col min="14091" max="14091" width="8" style="103" customWidth="1"/>
    <col min="14092" max="14092" width="1.88671875" style="103" customWidth="1"/>
    <col min="14093" max="14093" width="11.109375" style="103" customWidth="1"/>
    <col min="14094" max="14094" width="1.88671875" style="103" customWidth="1"/>
    <col min="14095" max="14095" width="12.109375" style="103" customWidth="1"/>
    <col min="14096" max="14096" width="1.88671875" style="103" customWidth="1"/>
    <col min="14097" max="14097" width="11.109375" style="103" customWidth="1"/>
    <col min="14098" max="14098" width="1.88671875" style="103" customWidth="1"/>
    <col min="14099" max="14099" width="11.109375" style="103" customWidth="1"/>
    <col min="14100" max="14100" width="1.88671875" style="103" customWidth="1"/>
    <col min="14101" max="14101" width="13.88671875" style="103" customWidth="1"/>
    <col min="14102" max="14102" width="1.88671875" style="103" customWidth="1"/>
    <col min="14103" max="14103" width="10.109375" style="103" customWidth="1"/>
    <col min="14104" max="14104" width="1.88671875" style="103" customWidth="1"/>
    <col min="14105" max="14105" width="11.88671875" style="103" customWidth="1"/>
    <col min="14106" max="14106" width="1.88671875" style="103" customWidth="1"/>
    <col min="14107" max="14107" width="13" style="103" customWidth="1"/>
    <col min="14108" max="14108" width="1.88671875" style="103" customWidth="1"/>
    <col min="14109" max="14109" width="10.88671875" style="103" customWidth="1"/>
    <col min="14110" max="14110" width="1.88671875" style="103" customWidth="1"/>
    <col min="14111" max="14111" width="12.88671875" style="103" customWidth="1"/>
    <col min="14112" max="14112" width="0.88671875" style="103" customWidth="1"/>
    <col min="14113" max="14345" width="10.88671875" style="103"/>
    <col min="14346" max="14346" width="24.88671875" style="103" customWidth="1"/>
    <col min="14347" max="14347" width="8" style="103" customWidth="1"/>
    <col min="14348" max="14348" width="1.88671875" style="103" customWidth="1"/>
    <col min="14349" max="14349" width="11.109375" style="103" customWidth="1"/>
    <col min="14350" max="14350" width="1.88671875" style="103" customWidth="1"/>
    <col min="14351" max="14351" width="12.109375" style="103" customWidth="1"/>
    <col min="14352" max="14352" width="1.88671875" style="103" customWidth="1"/>
    <col min="14353" max="14353" width="11.109375" style="103" customWidth="1"/>
    <col min="14354" max="14354" width="1.88671875" style="103" customWidth="1"/>
    <col min="14355" max="14355" width="11.109375" style="103" customWidth="1"/>
    <col min="14356" max="14356" width="1.88671875" style="103" customWidth="1"/>
    <col min="14357" max="14357" width="13.88671875" style="103" customWidth="1"/>
    <col min="14358" max="14358" width="1.88671875" style="103" customWidth="1"/>
    <col min="14359" max="14359" width="10.109375" style="103" customWidth="1"/>
    <col min="14360" max="14360" width="1.88671875" style="103" customWidth="1"/>
    <col min="14361" max="14361" width="11.88671875" style="103" customWidth="1"/>
    <col min="14362" max="14362" width="1.88671875" style="103" customWidth="1"/>
    <col min="14363" max="14363" width="13" style="103" customWidth="1"/>
    <col min="14364" max="14364" width="1.88671875" style="103" customWidth="1"/>
    <col min="14365" max="14365" width="10.88671875" style="103" customWidth="1"/>
    <col min="14366" max="14366" width="1.88671875" style="103" customWidth="1"/>
    <col min="14367" max="14367" width="12.88671875" style="103" customWidth="1"/>
    <col min="14368" max="14368" width="0.88671875" style="103" customWidth="1"/>
    <col min="14369" max="14601" width="10.88671875" style="103"/>
    <col min="14602" max="14602" width="24.88671875" style="103" customWidth="1"/>
    <col min="14603" max="14603" width="8" style="103" customWidth="1"/>
    <col min="14604" max="14604" width="1.88671875" style="103" customWidth="1"/>
    <col min="14605" max="14605" width="11.109375" style="103" customWidth="1"/>
    <col min="14606" max="14606" width="1.88671875" style="103" customWidth="1"/>
    <col min="14607" max="14607" width="12.109375" style="103" customWidth="1"/>
    <col min="14608" max="14608" width="1.88671875" style="103" customWidth="1"/>
    <col min="14609" max="14609" width="11.109375" style="103" customWidth="1"/>
    <col min="14610" max="14610" width="1.88671875" style="103" customWidth="1"/>
    <col min="14611" max="14611" width="11.109375" style="103" customWidth="1"/>
    <col min="14612" max="14612" width="1.88671875" style="103" customWidth="1"/>
    <col min="14613" max="14613" width="13.88671875" style="103" customWidth="1"/>
    <col min="14614" max="14614" width="1.88671875" style="103" customWidth="1"/>
    <col min="14615" max="14615" width="10.109375" style="103" customWidth="1"/>
    <col min="14616" max="14616" width="1.88671875" style="103" customWidth="1"/>
    <col min="14617" max="14617" width="11.88671875" style="103" customWidth="1"/>
    <col min="14618" max="14618" width="1.88671875" style="103" customWidth="1"/>
    <col min="14619" max="14619" width="13" style="103" customWidth="1"/>
    <col min="14620" max="14620" width="1.88671875" style="103" customWidth="1"/>
    <col min="14621" max="14621" width="10.88671875" style="103" customWidth="1"/>
    <col min="14622" max="14622" width="1.88671875" style="103" customWidth="1"/>
    <col min="14623" max="14623" width="12.88671875" style="103" customWidth="1"/>
    <col min="14624" max="14624" width="0.88671875" style="103" customWidth="1"/>
    <col min="14625" max="14857" width="10.88671875" style="103"/>
    <col min="14858" max="14858" width="24.88671875" style="103" customWidth="1"/>
    <col min="14859" max="14859" width="8" style="103" customWidth="1"/>
    <col min="14860" max="14860" width="1.88671875" style="103" customWidth="1"/>
    <col min="14861" max="14861" width="11.109375" style="103" customWidth="1"/>
    <col min="14862" max="14862" width="1.88671875" style="103" customWidth="1"/>
    <col min="14863" max="14863" width="12.109375" style="103" customWidth="1"/>
    <col min="14864" max="14864" width="1.88671875" style="103" customWidth="1"/>
    <col min="14865" max="14865" width="11.109375" style="103" customWidth="1"/>
    <col min="14866" max="14866" width="1.88671875" style="103" customWidth="1"/>
    <col min="14867" max="14867" width="11.109375" style="103" customWidth="1"/>
    <col min="14868" max="14868" width="1.88671875" style="103" customWidth="1"/>
    <col min="14869" max="14869" width="13.88671875" style="103" customWidth="1"/>
    <col min="14870" max="14870" width="1.88671875" style="103" customWidth="1"/>
    <col min="14871" max="14871" width="10.109375" style="103" customWidth="1"/>
    <col min="14872" max="14872" width="1.88671875" style="103" customWidth="1"/>
    <col min="14873" max="14873" width="11.88671875" style="103" customWidth="1"/>
    <col min="14874" max="14874" width="1.88671875" style="103" customWidth="1"/>
    <col min="14875" max="14875" width="13" style="103" customWidth="1"/>
    <col min="14876" max="14876" width="1.88671875" style="103" customWidth="1"/>
    <col min="14877" max="14877" width="10.88671875" style="103" customWidth="1"/>
    <col min="14878" max="14878" width="1.88671875" style="103" customWidth="1"/>
    <col min="14879" max="14879" width="12.88671875" style="103" customWidth="1"/>
    <col min="14880" max="14880" width="0.88671875" style="103" customWidth="1"/>
    <col min="14881" max="15113" width="10.88671875" style="103"/>
    <col min="15114" max="15114" width="24.88671875" style="103" customWidth="1"/>
    <col min="15115" max="15115" width="8" style="103" customWidth="1"/>
    <col min="15116" max="15116" width="1.88671875" style="103" customWidth="1"/>
    <col min="15117" max="15117" width="11.109375" style="103" customWidth="1"/>
    <col min="15118" max="15118" width="1.88671875" style="103" customWidth="1"/>
    <col min="15119" max="15119" width="12.109375" style="103" customWidth="1"/>
    <col min="15120" max="15120" width="1.88671875" style="103" customWidth="1"/>
    <col min="15121" max="15121" width="11.109375" style="103" customWidth="1"/>
    <col min="15122" max="15122" width="1.88671875" style="103" customWidth="1"/>
    <col min="15123" max="15123" width="11.109375" style="103" customWidth="1"/>
    <col min="15124" max="15124" width="1.88671875" style="103" customWidth="1"/>
    <col min="15125" max="15125" width="13.88671875" style="103" customWidth="1"/>
    <col min="15126" max="15126" width="1.88671875" style="103" customWidth="1"/>
    <col min="15127" max="15127" width="10.109375" style="103" customWidth="1"/>
    <col min="15128" max="15128" width="1.88671875" style="103" customWidth="1"/>
    <col min="15129" max="15129" width="11.88671875" style="103" customWidth="1"/>
    <col min="15130" max="15130" width="1.88671875" style="103" customWidth="1"/>
    <col min="15131" max="15131" width="13" style="103" customWidth="1"/>
    <col min="15132" max="15132" width="1.88671875" style="103" customWidth="1"/>
    <col min="15133" max="15133" width="10.88671875" style="103" customWidth="1"/>
    <col min="15134" max="15134" width="1.88671875" style="103" customWidth="1"/>
    <col min="15135" max="15135" width="12.88671875" style="103" customWidth="1"/>
    <col min="15136" max="15136" width="0.88671875" style="103" customWidth="1"/>
    <col min="15137" max="15369" width="10.88671875" style="103"/>
    <col min="15370" max="15370" width="24.88671875" style="103" customWidth="1"/>
    <col min="15371" max="15371" width="8" style="103" customWidth="1"/>
    <col min="15372" max="15372" width="1.88671875" style="103" customWidth="1"/>
    <col min="15373" max="15373" width="11.109375" style="103" customWidth="1"/>
    <col min="15374" max="15374" width="1.88671875" style="103" customWidth="1"/>
    <col min="15375" max="15375" width="12.109375" style="103" customWidth="1"/>
    <col min="15376" max="15376" width="1.88671875" style="103" customWidth="1"/>
    <col min="15377" max="15377" width="11.109375" style="103" customWidth="1"/>
    <col min="15378" max="15378" width="1.88671875" style="103" customWidth="1"/>
    <col min="15379" max="15379" width="11.109375" style="103" customWidth="1"/>
    <col min="15380" max="15380" width="1.88671875" style="103" customWidth="1"/>
    <col min="15381" max="15381" width="13.88671875" style="103" customWidth="1"/>
    <col min="15382" max="15382" width="1.88671875" style="103" customWidth="1"/>
    <col min="15383" max="15383" width="10.109375" style="103" customWidth="1"/>
    <col min="15384" max="15384" width="1.88671875" style="103" customWidth="1"/>
    <col min="15385" max="15385" width="11.88671875" style="103" customWidth="1"/>
    <col min="15386" max="15386" width="1.88671875" style="103" customWidth="1"/>
    <col min="15387" max="15387" width="13" style="103" customWidth="1"/>
    <col min="15388" max="15388" width="1.88671875" style="103" customWidth="1"/>
    <col min="15389" max="15389" width="10.88671875" style="103" customWidth="1"/>
    <col min="15390" max="15390" width="1.88671875" style="103" customWidth="1"/>
    <col min="15391" max="15391" width="12.88671875" style="103" customWidth="1"/>
    <col min="15392" max="15392" width="0.88671875" style="103" customWidth="1"/>
    <col min="15393" max="15625" width="10.88671875" style="103"/>
    <col min="15626" max="15626" width="24.88671875" style="103" customWidth="1"/>
    <col min="15627" max="15627" width="8" style="103" customWidth="1"/>
    <col min="15628" max="15628" width="1.88671875" style="103" customWidth="1"/>
    <col min="15629" max="15629" width="11.109375" style="103" customWidth="1"/>
    <col min="15630" max="15630" width="1.88671875" style="103" customWidth="1"/>
    <col min="15631" max="15631" width="12.109375" style="103" customWidth="1"/>
    <col min="15632" max="15632" width="1.88671875" style="103" customWidth="1"/>
    <col min="15633" max="15633" width="11.109375" style="103" customWidth="1"/>
    <col min="15634" max="15634" width="1.88671875" style="103" customWidth="1"/>
    <col min="15635" max="15635" width="11.109375" style="103" customWidth="1"/>
    <col min="15636" max="15636" width="1.88671875" style="103" customWidth="1"/>
    <col min="15637" max="15637" width="13.88671875" style="103" customWidth="1"/>
    <col min="15638" max="15638" width="1.88671875" style="103" customWidth="1"/>
    <col min="15639" max="15639" width="10.109375" style="103" customWidth="1"/>
    <col min="15640" max="15640" width="1.88671875" style="103" customWidth="1"/>
    <col min="15641" max="15641" width="11.88671875" style="103" customWidth="1"/>
    <col min="15642" max="15642" width="1.88671875" style="103" customWidth="1"/>
    <col min="15643" max="15643" width="13" style="103" customWidth="1"/>
    <col min="15644" max="15644" width="1.88671875" style="103" customWidth="1"/>
    <col min="15645" max="15645" width="10.88671875" style="103" customWidth="1"/>
    <col min="15646" max="15646" width="1.88671875" style="103" customWidth="1"/>
    <col min="15647" max="15647" width="12.88671875" style="103" customWidth="1"/>
    <col min="15648" max="15648" width="0.88671875" style="103" customWidth="1"/>
    <col min="15649" max="15881" width="10.88671875" style="103"/>
    <col min="15882" max="15882" width="24.88671875" style="103" customWidth="1"/>
    <col min="15883" max="15883" width="8" style="103" customWidth="1"/>
    <col min="15884" max="15884" width="1.88671875" style="103" customWidth="1"/>
    <col min="15885" max="15885" width="11.109375" style="103" customWidth="1"/>
    <col min="15886" max="15886" width="1.88671875" style="103" customWidth="1"/>
    <col min="15887" max="15887" width="12.109375" style="103" customWidth="1"/>
    <col min="15888" max="15888" width="1.88671875" style="103" customWidth="1"/>
    <col min="15889" max="15889" width="11.109375" style="103" customWidth="1"/>
    <col min="15890" max="15890" width="1.88671875" style="103" customWidth="1"/>
    <col min="15891" max="15891" width="11.109375" style="103" customWidth="1"/>
    <col min="15892" max="15892" width="1.88671875" style="103" customWidth="1"/>
    <col min="15893" max="15893" width="13.88671875" style="103" customWidth="1"/>
    <col min="15894" max="15894" width="1.88671875" style="103" customWidth="1"/>
    <col min="15895" max="15895" width="10.109375" style="103" customWidth="1"/>
    <col min="15896" max="15896" width="1.88671875" style="103" customWidth="1"/>
    <col min="15897" max="15897" width="11.88671875" style="103" customWidth="1"/>
    <col min="15898" max="15898" width="1.88671875" style="103" customWidth="1"/>
    <col min="15899" max="15899" width="13" style="103" customWidth="1"/>
    <col min="15900" max="15900" width="1.88671875" style="103" customWidth="1"/>
    <col min="15901" max="15901" width="10.88671875" style="103" customWidth="1"/>
    <col min="15902" max="15902" width="1.88671875" style="103" customWidth="1"/>
    <col min="15903" max="15903" width="12.88671875" style="103" customWidth="1"/>
    <col min="15904" max="15904" width="0.88671875" style="103" customWidth="1"/>
    <col min="15905" max="16137" width="10.88671875" style="103"/>
    <col min="16138" max="16138" width="24.88671875" style="103" customWidth="1"/>
    <col min="16139" max="16139" width="8" style="103" customWidth="1"/>
    <col min="16140" max="16140" width="1.88671875" style="103" customWidth="1"/>
    <col min="16141" max="16141" width="11.109375" style="103" customWidth="1"/>
    <col min="16142" max="16142" width="1.88671875" style="103" customWidth="1"/>
    <col min="16143" max="16143" width="12.109375" style="103" customWidth="1"/>
    <col min="16144" max="16144" width="1.88671875" style="103" customWidth="1"/>
    <col min="16145" max="16145" width="11.109375" style="103" customWidth="1"/>
    <col min="16146" max="16146" width="1.88671875" style="103" customWidth="1"/>
    <col min="16147" max="16147" width="11.109375" style="103" customWidth="1"/>
    <col min="16148" max="16148" width="1.88671875" style="103" customWidth="1"/>
    <col min="16149" max="16149" width="13.88671875" style="103" customWidth="1"/>
    <col min="16150" max="16150" width="1.88671875" style="103" customWidth="1"/>
    <col min="16151" max="16151" width="10.109375" style="103" customWidth="1"/>
    <col min="16152" max="16152" width="1.88671875" style="103" customWidth="1"/>
    <col min="16153" max="16153" width="11.88671875" style="103" customWidth="1"/>
    <col min="16154" max="16154" width="1.88671875" style="103" customWidth="1"/>
    <col min="16155" max="16155" width="13" style="103" customWidth="1"/>
    <col min="16156" max="16156" width="1.88671875" style="103" customWidth="1"/>
    <col min="16157" max="16157" width="10.88671875" style="103" customWidth="1"/>
    <col min="16158" max="16158" width="1.88671875" style="103" customWidth="1"/>
    <col min="16159" max="16159" width="12.88671875" style="103" customWidth="1"/>
    <col min="16160" max="16160" width="0.88671875" style="103" customWidth="1"/>
    <col min="16161" max="16384" width="10.8867187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147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148</v>
      </c>
      <c r="AE2" s="154"/>
      <c r="AG2" s="168"/>
    </row>
    <row r="3" spans="1:39" s="97" customFormat="1" ht="21.6">
      <c r="A3" s="563" t="s">
        <v>164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  <c r="N3" s="564"/>
      <c r="O3" s="564"/>
      <c r="P3" s="564"/>
      <c r="Q3" s="564"/>
      <c r="R3" s="564"/>
      <c r="S3" s="564"/>
      <c r="T3" s="564"/>
      <c r="U3" s="564"/>
      <c r="V3" s="564"/>
      <c r="W3" s="564"/>
      <c r="X3" s="564"/>
      <c r="Y3" s="564"/>
      <c r="Z3" s="564"/>
      <c r="AA3" s="564"/>
      <c r="AB3" s="564"/>
      <c r="AC3" s="564"/>
      <c r="AD3" s="564"/>
      <c r="AE3" s="154"/>
      <c r="AG3" s="168"/>
    </row>
    <row r="4" spans="1:39" s="98" customFormat="1" ht="23.25" customHeight="1">
      <c r="A4" s="565" t="s">
        <v>0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5"/>
      <c r="T4" s="565"/>
      <c r="U4" s="565"/>
      <c r="V4" s="565"/>
      <c r="W4" s="565"/>
      <c r="X4" s="565"/>
      <c r="Y4" s="565"/>
      <c r="Z4" s="565"/>
      <c r="AA4" s="565"/>
      <c r="AB4" s="565"/>
      <c r="AC4" s="565"/>
      <c r="AD4" s="565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65" t="s">
        <v>113</v>
      </c>
      <c r="B5" s="565"/>
      <c r="C5" s="565"/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5"/>
      <c r="O5" s="565"/>
      <c r="P5" s="565"/>
      <c r="Q5" s="565"/>
      <c r="R5" s="565"/>
      <c r="S5" s="565"/>
      <c r="T5" s="565"/>
      <c r="U5" s="565"/>
      <c r="V5" s="565"/>
      <c r="W5" s="565"/>
      <c r="X5" s="565"/>
      <c r="Y5" s="565"/>
      <c r="Z5" s="565"/>
      <c r="AA5" s="565"/>
      <c r="AB5" s="565"/>
      <c r="AC5" s="565"/>
      <c r="AD5" s="565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65" t="s">
        <v>150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  <c r="Q6" s="565"/>
      <c r="R6" s="565"/>
      <c r="S6" s="565"/>
      <c r="T6" s="565"/>
      <c r="U6" s="565"/>
      <c r="V6" s="565"/>
      <c r="W6" s="565"/>
      <c r="X6" s="565"/>
      <c r="Y6" s="565"/>
      <c r="Z6" s="565"/>
      <c r="AA6" s="565"/>
      <c r="AB6" s="565"/>
      <c r="AC6" s="565"/>
      <c r="AD6" s="565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7.100000000000001" customHeight="1">
      <c r="A7" s="573"/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7.100000000000001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151</v>
      </c>
      <c r="AE8" s="159"/>
      <c r="AF8" s="159"/>
      <c r="AG8" s="159"/>
      <c r="AH8" s="159"/>
      <c r="AI8" s="159"/>
      <c r="AJ8" s="159"/>
      <c r="AK8" s="159"/>
    </row>
    <row r="9" spans="1:39" s="100" customFormat="1" ht="17.100000000000001" customHeight="1">
      <c r="A9" s="113"/>
      <c r="B9" s="113"/>
      <c r="C9" s="115"/>
      <c r="D9" s="568" t="s">
        <v>4</v>
      </c>
      <c r="E9" s="568"/>
      <c r="F9" s="568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159"/>
      <c r="AF9" s="159"/>
      <c r="AG9" s="159"/>
      <c r="AH9" s="159"/>
      <c r="AI9" s="159"/>
      <c r="AJ9" s="159"/>
      <c r="AK9" s="159"/>
    </row>
    <row r="10" spans="1:39" s="100" customFormat="1" ht="17.100000000000001" customHeight="1">
      <c r="B10" s="116"/>
      <c r="C10" s="117"/>
      <c r="D10" s="118" t="s">
        <v>57</v>
      </c>
      <c r="E10" s="119"/>
      <c r="F10" s="118" t="s">
        <v>114</v>
      </c>
      <c r="G10" s="120"/>
      <c r="H10" s="118" t="s">
        <v>115</v>
      </c>
      <c r="I10" s="120"/>
      <c r="J10" s="118" t="s">
        <v>116</v>
      </c>
      <c r="K10" s="120"/>
      <c r="L10" s="118" t="s">
        <v>117</v>
      </c>
      <c r="M10" s="120"/>
      <c r="N10" s="569" t="s">
        <v>152</v>
      </c>
      <c r="O10" s="569"/>
      <c r="P10" s="569"/>
      <c r="Q10" s="120"/>
      <c r="R10" s="569" t="s">
        <v>69</v>
      </c>
      <c r="S10" s="569"/>
      <c r="T10" s="569"/>
      <c r="U10" s="569"/>
      <c r="V10" s="569"/>
      <c r="W10" s="569"/>
      <c r="X10" s="569"/>
      <c r="Y10" s="120"/>
      <c r="Z10" s="118" t="s">
        <v>119</v>
      </c>
      <c r="AA10" s="118"/>
      <c r="AB10" s="124" t="s">
        <v>120</v>
      </c>
      <c r="AC10" s="119"/>
      <c r="AD10" s="118" t="s">
        <v>119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7.100000000000001" customHeight="1">
      <c r="A11" s="117"/>
      <c r="B11" s="116"/>
      <c r="C11" s="117"/>
      <c r="D11" s="118" t="s">
        <v>121</v>
      </c>
      <c r="E11" s="118"/>
      <c r="F11" s="118" t="s">
        <v>122</v>
      </c>
      <c r="G11" s="118"/>
      <c r="H11" s="118" t="s">
        <v>123</v>
      </c>
      <c r="I11" s="118"/>
      <c r="J11" s="118" t="s">
        <v>124</v>
      </c>
      <c r="K11" s="118"/>
      <c r="L11" s="118" t="s">
        <v>125</v>
      </c>
      <c r="M11" s="118"/>
      <c r="N11" s="118" t="s">
        <v>126</v>
      </c>
      <c r="O11" s="118"/>
      <c r="P11" s="118"/>
      <c r="Q11" s="118"/>
      <c r="R11" s="570" t="s">
        <v>165</v>
      </c>
      <c r="S11" s="118"/>
      <c r="T11" s="570" t="s">
        <v>166</v>
      </c>
      <c r="U11" s="118"/>
      <c r="V11" s="146" t="s">
        <v>154</v>
      </c>
      <c r="W11" s="145"/>
      <c r="X11" s="146" t="s">
        <v>108</v>
      </c>
      <c r="Y11" s="118"/>
      <c r="Z11" s="118" t="s">
        <v>128</v>
      </c>
      <c r="AA11" s="118"/>
      <c r="AB11" s="118" t="s">
        <v>129</v>
      </c>
      <c r="AC11" s="118"/>
      <c r="AD11" s="118" t="s">
        <v>128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7.100000000000001" customHeight="1">
      <c r="A12" s="117"/>
      <c r="B12" s="116"/>
      <c r="C12" s="117"/>
      <c r="D12" s="118" t="s">
        <v>130</v>
      </c>
      <c r="E12" s="118"/>
      <c r="G12" s="118"/>
      <c r="H12" s="118" t="s">
        <v>131</v>
      </c>
      <c r="I12" s="118"/>
      <c r="J12" s="118" t="s">
        <v>132</v>
      </c>
      <c r="K12" s="118"/>
      <c r="L12" s="118" t="s">
        <v>120</v>
      </c>
      <c r="M12" s="118"/>
      <c r="N12" s="118" t="s">
        <v>133</v>
      </c>
      <c r="O12" s="118"/>
      <c r="P12" s="118" t="s">
        <v>127</v>
      </c>
      <c r="Q12" s="118"/>
      <c r="R12" s="571"/>
      <c r="S12" s="118"/>
      <c r="T12" s="571"/>
      <c r="U12" s="118"/>
      <c r="V12" s="118" t="s">
        <v>155</v>
      </c>
      <c r="W12" s="147"/>
      <c r="X12" s="148"/>
      <c r="Y12" s="118"/>
      <c r="Z12" s="118" t="s">
        <v>135</v>
      </c>
      <c r="AA12" s="118"/>
      <c r="AB12" s="118" t="s">
        <v>136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7.100000000000001" customHeight="1">
      <c r="A13" s="117"/>
      <c r="B13" s="121" t="s">
        <v>3</v>
      </c>
      <c r="C13" s="121"/>
      <c r="D13" s="122"/>
      <c r="E13" s="118"/>
      <c r="F13" s="122"/>
      <c r="G13" s="118"/>
      <c r="H13" s="122"/>
      <c r="I13" s="118"/>
      <c r="J13" s="141" t="s">
        <v>137</v>
      </c>
      <c r="K13" s="118"/>
      <c r="L13" s="141" t="s">
        <v>138</v>
      </c>
      <c r="M13" s="118"/>
      <c r="N13" s="141" t="s">
        <v>139</v>
      </c>
      <c r="O13" s="118"/>
      <c r="P13" s="141" t="s">
        <v>134</v>
      </c>
      <c r="Q13" s="118"/>
      <c r="R13" s="572"/>
      <c r="S13" s="118"/>
      <c r="T13" s="572"/>
      <c r="U13" s="118"/>
      <c r="V13" s="141" t="s">
        <v>156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7.100000000000001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7.100000000000001" customHeight="1">
      <c r="A15" s="126" t="s">
        <v>142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7.100000000000001" customHeight="1">
      <c r="A16" s="100" t="s">
        <v>167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7.100000000000001" customHeight="1">
      <c r="A17" s="100" t="s">
        <v>168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7.100000000000001" customHeight="1">
      <c r="A18" s="101" t="s">
        <v>158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7.100000000000001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7.100000000000001" customHeight="1">
      <c r="A20" s="101" t="s">
        <v>159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7.100000000000001" customHeight="1">
      <c r="A21" s="100" t="s">
        <v>160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7.100000000000001" customHeight="1">
      <c r="A22" s="100" t="s">
        <v>161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7.100000000000001" customHeight="1">
      <c r="A23" s="101" t="s">
        <v>162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3499999999999996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6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163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A3:AD3"/>
    <mergeCell ref="A4:AD4"/>
    <mergeCell ref="A5:AD5"/>
    <mergeCell ref="A6:AD6"/>
    <mergeCell ref="A7:AD7"/>
    <mergeCell ref="D9:AD9"/>
    <mergeCell ref="N10:P10"/>
    <mergeCell ref="R10:X10"/>
    <mergeCell ref="R11:R13"/>
    <mergeCell ref="T11:T13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88671875" style="6" customWidth="1"/>
    <col min="2" max="2" width="8.109375" style="6" customWidth="1"/>
    <col min="3" max="3" width="14.88671875" style="7" customWidth="1"/>
    <col min="4" max="4" width="0.88671875" style="5" customWidth="1"/>
    <col min="5" max="5" width="14.88671875" style="8" customWidth="1"/>
    <col min="6" max="6" width="0.88671875" style="5" customWidth="1"/>
    <col min="7" max="7" width="14.88671875" style="9" customWidth="1"/>
    <col min="8" max="8" width="0.88671875" style="5" customWidth="1"/>
    <col min="9" max="9" width="14.88671875" style="8" customWidth="1"/>
    <col min="10" max="10" width="15.109375" style="10" customWidth="1"/>
    <col min="11" max="256" width="9.109375" style="10"/>
    <col min="257" max="257" width="53.88671875" style="10" customWidth="1"/>
    <col min="258" max="258" width="8.109375" style="10" customWidth="1"/>
    <col min="259" max="259" width="14.88671875" style="10" customWidth="1"/>
    <col min="260" max="260" width="0.88671875" style="10" customWidth="1"/>
    <col min="261" max="261" width="14.88671875" style="10" customWidth="1"/>
    <col min="262" max="262" width="0.88671875" style="10" customWidth="1"/>
    <col min="263" max="263" width="14.88671875" style="10" customWidth="1"/>
    <col min="264" max="264" width="0.88671875" style="10" customWidth="1"/>
    <col min="265" max="265" width="14.88671875" style="10" customWidth="1"/>
    <col min="266" max="512" width="9.109375" style="10"/>
    <col min="513" max="513" width="53.88671875" style="10" customWidth="1"/>
    <col min="514" max="514" width="8.109375" style="10" customWidth="1"/>
    <col min="515" max="515" width="14.88671875" style="10" customWidth="1"/>
    <col min="516" max="516" width="0.88671875" style="10" customWidth="1"/>
    <col min="517" max="517" width="14.88671875" style="10" customWidth="1"/>
    <col min="518" max="518" width="0.88671875" style="10" customWidth="1"/>
    <col min="519" max="519" width="14.88671875" style="10" customWidth="1"/>
    <col min="520" max="520" width="0.88671875" style="10" customWidth="1"/>
    <col min="521" max="521" width="14.88671875" style="10" customWidth="1"/>
    <col min="522" max="768" width="9.109375" style="10"/>
    <col min="769" max="769" width="53.88671875" style="10" customWidth="1"/>
    <col min="770" max="770" width="8.109375" style="10" customWidth="1"/>
    <col min="771" max="771" width="14.88671875" style="10" customWidth="1"/>
    <col min="772" max="772" width="0.88671875" style="10" customWidth="1"/>
    <col min="773" max="773" width="14.88671875" style="10" customWidth="1"/>
    <col min="774" max="774" width="0.88671875" style="10" customWidth="1"/>
    <col min="775" max="775" width="14.88671875" style="10" customWidth="1"/>
    <col min="776" max="776" width="0.88671875" style="10" customWidth="1"/>
    <col min="777" max="777" width="14.88671875" style="10" customWidth="1"/>
    <col min="778" max="1024" width="9.109375" style="10"/>
    <col min="1025" max="1025" width="53.88671875" style="10" customWidth="1"/>
    <col min="1026" max="1026" width="8.109375" style="10" customWidth="1"/>
    <col min="1027" max="1027" width="14.88671875" style="10" customWidth="1"/>
    <col min="1028" max="1028" width="0.88671875" style="10" customWidth="1"/>
    <col min="1029" max="1029" width="14.88671875" style="10" customWidth="1"/>
    <col min="1030" max="1030" width="0.88671875" style="10" customWidth="1"/>
    <col min="1031" max="1031" width="14.88671875" style="10" customWidth="1"/>
    <col min="1032" max="1032" width="0.88671875" style="10" customWidth="1"/>
    <col min="1033" max="1033" width="14.88671875" style="10" customWidth="1"/>
    <col min="1034" max="1280" width="9.109375" style="10"/>
    <col min="1281" max="1281" width="53.88671875" style="10" customWidth="1"/>
    <col min="1282" max="1282" width="8.109375" style="10" customWidth="1"/>
    <col min="1283" max="1283" width="14.88671875" style="10" customWidth="1"/>
    <col min="1284" max="1284" width="0.88671875" style="10" customWidth="1"/>
    <col min="1285" max="1285" width="14.88671875" style="10" customWidth="1"/>
    <col min="1286" max="1286" width="0.88671875" style="10" customWidth="1"/>
    <col min="1287" max="1287" width="14.88671875" style="10" customWidth="1"/>
    <col min="1288" max="1288" width="0.88671875" style="10" customWidth="1"/>
    <col min="1289" max="1289" width="14.88671875" style="10" customWidth="1"/>
    <col min="1290" max="1536" width="9.109375" style="10"/>
    <col min="1537" max="1537" width="53.88671875" style="10" customWidth="1"/>
    <col min="1538" max="1538" width="8.109375" style="10" customWidth="1"/>
    <col min="1539" max="1539" width="14.88671875" style="10" customWidth="1"/>
    <col min="1540" max="1540" width="0.88671875" style="10" customWidth="1"/>
    <col min="1541" max="1541" width="14.88671875" style="10" customWidth="1"/>
    <col min="1542" max="1542" width="0.88671875" style="10" customWidth="1"/>
    <col min="1543" max="1543" width="14.88671875" style="10" customWidth="1"/>
    <col min="1544" max="1544" width="0.88671875" style="10" customWidth="1"/>
    <col min="1545" max="1545" width="14.88671875" style="10" customWidth="1"/>
    <col min="1546" max="1792" width="9.109375" style="10"/>
    <col min="1793" max="1793" width="53.88671875" style="10" customWidth="1"/>
    <col min="1794" max="1794" width="8.109375" style="10" customWidth="1"/>
    <col min="1795" max="1795" width="14.88671875" style="10" customWidth="1"/>
    <col min="1796" max="1796" width="0.88671875" style="10" customWidth="1"/>
    <col min="1797" max="1797" width="14.88671875" style="10" customWidth="1"/>
    <col min="1798" max="1798" width="0.88671875" style="10" customWidth="1"/>
    <col min="1799" max="1799" width="14.88671875" style="10" customWidth="1"/>
    <col min="1800" max="1800" width="0.88671875" style="10" customWidth="1"/>
    <col min="1801" max="1801" width="14.88671875" style="10" customWidth="1"/>
    <col min="1802" max="2048" width="9.109375" style="10"/>
    <col min="2049" max="2049" width="53.88671875" style="10" customWidth="1"/>
    <col min="2050" max="2050" width="8.109375" style="10" customWidth="1"/>
    <col min="2051" max="2051" width="14.88671875" style="10" customWidth="1"/>
    <col min="2052" max="2052" width="0.88671875" style="10" customWidth="1"/>
    <col min="2053" max="2053" width="14.88671875" style="10" customWidth="1"/>
    <col min="2054" max="2054" width="0.88671875" style="10" customWidth="1"/>
    <col min="2055" max="2055" width="14.88671875" style="10" customWidth="1"/>
    <col min="2056" max="2056" width="0.88671875" style="10" customWidth="1"/>
    <col min="2057" max="2057" width="14.88671875" style="10" customWidth="1"/>
    <col min="2058" max="2304" width="9.109375" style="10"/>
    <col min="2305" max="2305" width="53.88671875" style="10" customWidth="1"/>
    <col min="2306" max="2306" width="8.109375" style="10" customWidth="1"/>
    <col min="2307" max="2307" width="14.88671875" style="10" customWidth="1"/>
    <col min="2308" max="2308" width="0.88671875" style="10" customWidth="1"/>
    <col min="2309" max="2309" width="14.88671875" style="10" customWidth="1"/>
    <col min="2310" max="2310" width="0.88671875" style="10" customWidth="1"/>
    <col min="2311" max="2311" width="14.88671875" style="10" customWidth="1"/>
    <col min="2312" max="2312" width="0.88671875" style="10" customWidth="1"/>
    <col min="2313" max="2313" width="14.88671875" style="10" customWidth="1"/>
    <col min="2314" max="2560" width="9.109375" style="10"/>
    <col min="2561" max="2561" width="53.88671875" style="10" customWidth="1"/>
    <col min="2562" max="2562" width="8.109375" style="10" customWidth="1"/>
    <col min="2563" max="2563" width="14.88671875" style="10" customWidth="1"/>
    <col min="2564" max="2564" width="0.88671875" style="10" customWidth="1"/>
    <col min="2565" max="2565" width="14.88671875" style="10" customWidth="1"/>
    <col min="2566" max="2566" width="0.88671875" style="10" customWidth="1"/>
    <col min="2567" max="2567" width="14.88671875" style="10" customWidth="1"/>
    <col min="2568" max="2568" width="0.88671875" style="10" customWidth="1"/>
    <col min="2569" max="2569" width="14.88671875" style="10" customWidth="1"/>
    <col min="2570" max="2816" width="9.109375" style="10"/>
    <col min="2817" max="2817" width="53.88671875" style="10" customWidth="1"/>
    <col min="2818" max="2818" width="8.109375" style="10" customWidth="1"/>
    <col min="2819" max="2819" width="14.88671875" style="10" customWidth="1"/>
    <col min="2820" max="2820" width="0.88671875" style="10" customWidth="1"/>
    <col min="2821" max="2821" width="14.88671875" style="10" customWidth="1"/>
    <col min="2822" max="2822" width="0.88671875" style="10" customWidth="1"/>
    <col min="2823" max="2823" width="14.88671875" style="10" customWidth="1"/>
    <col min="2824" max="2824" width="0.88671875" style="10" customWidth="1"/>
    <col min="2825" max="2825" width="14.88671875" style="10" customWidth="1"/>
    <col min="2826" max="3072" width="9.109375" style="10"/>
    <col min="3073" max="3073" width="53.88671875" style="10" customWidth="1"/>
    <col min="3074" max="3074" width="8.109375" style="10" customWidth="1"/>
    <col min="3075" max="3075" width="14.88671875" style="10" customWidth="1"/>
    <col min="3076" max="3076" width="0.88671875" style="10" customWidth="1"/>
    <col min="3077" max="3077" width="14.88671875" style="10" customWidth="1"/>
    <col min="3078" max="3078" width="0.88671875" style="10" customWidth="1"/>
    <col min="3079" max="3079" width="14.88671875" style="10" customWidth="1"/>
    <col min="3080" max="3080" width="0.88671875" style="10" customWidth="1"/>
    <col min="3081" max="3081" width="14.88671875" style="10" customWidth="1"/>
    <col min="3082" max="3328" width="9.109375" style="10"/>
    <col min="3329" max="3329" width="53.88671875" style="10" customWidth="1"/>
    <col min="3330" max="3330" width="8.109375" style="10" customWidth="1"/>
    <col min="3331" max="3331" width="14.88671875" style="10" customWidth="1"/>
    <col min="3332" max="3332" width="0.88671875" style="10" customWidth="1"/>
    <col min="3333" max="3333" width="14.88671875" style="10" customWidth="1"/>
    <col min="3334" max="3334" width="0.88671875" style="10" customWidth="1"/>
    <col min="3335" max="3335" width="14.88671875" style="10" customWidth="1"/>
    <col min="3336" max="3336" width="0.88671875" style="10" customWidth="1"/>
    <col min="3337" max="3337" width="14.88671875" style="10" customWidth="1"/>
    <col min="3338" max="3584" width="9.109375" style="10"/>
    <col min="3585" max="3585" width="53.88671875" style="10" customWidth="1"/>
    <col min="3586" max="3586" width="8.109375" style="10" customWidth="1"/>
    <col min="3587" max="3587" width="14.88671875" style="10" customWidth="1"/>
    <col min="3588" max="3588" width="0.88671875" style="10" customWidth="1"/>
    <col min="3589" max="3589" width="14.88671875" style="10" customWidth="1"/>
    <col min="3590" max="3590" width="0.88671875" style="10" customWidth="1"/>
    <col min="3591" max="3591" width="14.88671875" style="10" customWidth="1"/>
    <col min="3592" max="3592" width="0.88671875" style="10" customWidth="1"/>
    <col min="3593" max="3593" width="14.88671875" style="10" customWidth="1"/>
    <col min="3594" max="3840" width="9.109375" style="10"/>
    <col min="3841" max="3841" width="53.88671875" style="10" customWidth="1"/>
    <col min="3842" max="3842" width="8.109375" style="10" customWidth="1"/>
    <col min="3843" max="3843" width="14.88671875" style="10" customWidth="1"/>
    <col min="3844" max="3844" width="0.88671875" style="10" customWidth="1"/>
    <col min="3845" max="3845" width="14.88671875" style="10" customWidth="1"/>
    <col min="3846" max="3846" width="0.88671875" style="10" customWidth="1"/>
    <col min="3847" max="3847" width="14.88671875" style="10" customWidth="1"/>
    <col min="3848" max="3848" width="0.88671875" style="10" customWidth="1"/>
    <col min="3849" max="3849" width="14.88671875" style="10" customWidth="1"/>
    <col min="3850" max="4096" width="9.109375" style="10"/>
    <col min="4097" max="4097" width="53.88671875" style="10" customWidth="1"/>
    <col min="4098" max="4098" width="8.109375" style="10" customWidth="1"/>
    <col min="4099" max="4099" width="14.88671875" style="10" customWidth="1"/>
    <col min="4100" max="4100" width="0.88671875" style="10" customWidth="1"/>
    <col min="4101" max="4101" width="14.88671875" style="10" customWidth="1"/>
    <col min="4102" max="4102" width="0.88671875" style="10" customWidth="1"/>
    <col min="4103" max="4103" width="14.88671875" style="10" customWidth="1"/>
    <col min="4104" max="4104" width="0.88671875" style="10" customWidth="1"/>
    <col min="4105" max="4105" width="14.88671875" style="10" customWidth="1"/>
    <col min="4106" max="4352" width="9.109375" style="10"/>
    <col min="4353" max="4353" width="53.88671875" style="10" customWidth="1"/>
    <col min="4354" max="4354" width="8.109375" style="10" customWidth="1"/>
    <col min="4355" max="4355" width="14.88671875" style="10" customWidth="1"/>
    <col min="4356" max="4356" width="0.88671875" style="10" customWidth="1"/>
    <col min="4357" max="4357" width="14.88671875" style="10" customWidth="1"/>
    <col min="4358" max="4358" width="0.88671875" style="10" customWidth="1"/>
    <col min="4359" max="4359" width="14.88671875" style="10" customWidth="1"/>
    <col min="4360" max="4360" width="0.88671875" style="10" customWidth="1"/>
    <col min="4361" max="4361" width="14.88671875" style="10" customWidth="1"/>
    <col min="4362" max="4608" width="9.109375" style="10"/>
    <col min="4609" max="4609" width="53.88671875" style="10" customWidth="1"/>
    <col min="4610" max="4610" width="8.109375" style="10" customWidth="1"/>
    <col min="4611" max="4611" width="14.88671875" style="10" customWidth="1"/>
    <col min="4612" max="4612" width="0.88671875" style="10" customWidth="1"/>
    <col min="4613" max="4613" width="14.88671875" style="10" customWidth="1"/>
    <col min="4614" max="4614" width="0.88671875" style="10" customWidth="1"/>
    <col min="4615" max="4615" width="14.88671875" style="10" customWidth="1"/>
    <col min="4616" max="4616" width="0.88671875" style="10" customWidth="1"/>
    <col min="4617" max="4617" width="14.88671875" style="10" customWidth="1"/>
    <col min="4618" max="4864" width="9.109375" style="10"/>
    <col min="4865" max="4865" width="53.88671875" style="10" customWidth="1"/>
    <col min="4866" max="4866" width="8.109375" style="10" customWidth="1"/>
    <col min="4867" max="4867" width="14.88671875" style="10" customWidth="1"/>
    <col min="4868" max="4868" width="0.88671875" style="10" customWidth="1"/>
    <col min="4869" max="4869" width="14.88671875" style="10" customWidth="1"/>
    <col min="4870" max="4870" width="0.88671875" style="10" customWidth="1"/>
    <col min="4871" max="4871" width="14.88671875" style="10" customWidth="1"/>
    <col min="4872" max="4872" width="0.88671875" style="10" customWidth="1"/>
    <col min="4873" max="4873" width="14.88671875" style="10" customWidth="1"/>
    <col min="4874" max="5120" width="9.109375" style="10"/>
    <col min="5121" max="5121" width="53.88671875" style="10" customWidth="1"/>
    <col min="5122" max="5122" width="8.109375" style="10" customWidth="1"/>
    <col min="5123" max="5123" width="14.88671875" style="10" customWidth="1"/>
    <col min="5124" max="5124" width="0.88671875" style="10" customWidth="1"/>
    <col min="5125" max="5125" width="14.88671875" style="10" customWidth="1"/>
    <col min="5126" max="5126" width="0.88671875" style="10" customWidth="1"/>
    <col min="5127" max="5127" width="14.88671875" style="10" customWidth="1"/>
    <col min="5128" max="5128" width="0.88671875" style="10" customWidth="1"/>
    <col min="5129" max="5129" width="14.88671875" style="10" customWidth="1"/>
    <col min="5130" max="5376" width="9.109375" style="10"/>
    <col min="5377" max="5377" width="53.88671875" style="10" customWidth="1"/>
    <col min="5378" max="5378" width="8.109375" style="10" customWidth="1"/>
    <col min="5379" max="5379" width="14.88671875" style="10" customWidth="1"/>
    <col min="5380" max="5380" width="0.88671875" style="10" customWidth="1"/>
    <col min="5381" max="5381" width="14.88671875" style="10" customWidth="1"/>
    <col min="5382" max="5382" width="0.88671875" style="10" customWidth="1"/>
    <col min="5383" max="5383" width="14.88671875" style="10" customWidth="1"/>
    <col min="5384" max="5384" width="0.88671875" style="10" customWidth="1"/>
    <col min="5385" max="5385" width="14.88671875" style="10" customWidth="1"/>
    <col min="5386" max="5632" width="9.109375" style="10"/>
    <col min="5633" max="5633" width="53.88671875" style="10" customWidth="1"/>
    <col min="5634" max="5634" width="8.109375" style="10" customWidth="1"/>
    <col min="5635" max="5635" width="14.88671875" style="10" customWidth="1"/>
    <col min="5636" max="5636" width="0.88671875" style="10" customWidth="1"/>
    <col min="5637" max="5637" width="14.88671875" style="10" customWidth="1"/>
    <col min="5638" max="5638" width="0.88671875" style="10" customWidth="1"/>
    <col min="5639" max="5639" width="14.88671875" style="10" customWidth="1"/>
    <col min="5640" max="5640" width="0.88671875" style="10" customWidth="1"/>
    <col min="5641" max="5641" width="14.88671875" style="10" customWidth="1"/>
    <col min="5642" max="5888" width="9.109375" style="10"/>
    <col min="5889" max="5889" width="53.88671875" style="10" customWidth="1"/>
    <col min="5890" max="5890" width="8.109375" style="10" customWidth="1"/>
    <col min="5891" max="5891" width="14.88671875" style="10" customWidth="1"/>
    <col min="5892" max="5892" width="0.88671875" style="10" customWidth="1"/>
    <col min="5893" max="5893" width="14.88671875" style="10" customWidth="1"/>
    <col min="5894" max="5894" width="0.88671875" style="10" customWidth="1"/>
    <col min="5895" max="5895" width="14.88671875" style="10" customWidth="1"/>
    <col min="5896" max="5896" width="0.88671875" style="10" customWidth="1"/>
    <col min="5897" max="5897" width="14.88671875" style="10" customWidth="1"/>
    <col min="5898" max="6144" width="9.109375" style="10"/>
    <col min="6145" max="6145" width="53.88671875" style="10" customWidth="1"/>
    <col min="6146" max="6146" width="8.109375" style="10" customWidth="1"/>
    <col min="6147" max="6147" width="14.88671875" style="10" customWidth="1"/>
    <col min="6148" max="6148" width="0.88671875" style="10" customWidth="1"/>
    <col min="6149" max="6149" width="14.88671875" style="10" customWidth="1"/>
    <col min="6150" max="6150" width="0.88671875" style="10" customWidth="1"/>
    <col min="6151" max="6151" width="14.88671875" style="10" customWidth="1"/>
    <col min="6152" max="6152" width="0.88671875" style="10" customWidth="1"/>
    <col min="6153" max="6153" width="14.88671875" style="10" customWidth="1"/>
    <col min="6154" max="6400" width="9.109375" style="10"/>
    <col min="6401" max="6401" width="53.88671875" style="10" customWidth="1"/>
    <col min="6402" max="6402" width="8.109375" style="10" customWidth="1"/>
    <col min="6403" max="6403" width="14.88671875" style="10" customWidth="1"/>
    <col min="6404" max="6404" width="0.88671875" style="10" customWidth="1"/>
    <col min="6405" max="6405" width="14.88671875" style="10" customWidth="1"/>
    <col min="6406" max="6406" width="0.88671875" style="10" customWidth="1"/>
    <col min="6407" max="6407" width="14.88671875" style="10" customWidth="1"/>
    <col min="6408" max="6408" width="0.88671875" style="10" customWidth="1"/>
    <col min="6409" max="6409" width="14.88671875" style="10" customWidth="1"/>
    <col min="6410" max="6656" width="9.109375" style="10"/>
    <col min="6657" max="6657" width="53.88671875" style="10" customWidth="1"/>
    <col min="6658" max="6658" width="8.109375" style="10" customWidth="1"/>
    <col min="6659" max="6659" width="14.88671875" style="10" customWidth="1"/>
    <col min="6660" max="6660" width="0.88671875" style="10" customWidth="1"/>
    <col min="6661" max="6661" width="14.88671875" style="10" customWidth="1"/>
    <col min="6662" max="6662" width="0.88671875" style="10" customWidth="1"/>
    <col min="6663" max="6663" width="14.88671875" style="10" customWidth="1"/>
    <col min="6664" max="6664" width="0.88671875" style="10" customWidth="1"/>
    <col min="6665" max="6665" width="14.88671875" style="10" customWidth="1"/>
    <col min="6666" max="6912" width="9.109375" style="10"/>
    <col min="6913" max="6913" width="53.88671875" style="10" customWidth="1"/>
    <col min="6914" max="6914" width="8.109375" style="10" customWidth="1"/>
    <col min="6915" max="6915" width="14.88671875" style="10" customWidth="1"/>
    <col min="6916" max="6916" width="0.88671875" style="10" customWidth="1"/>
    <col min="6917" max="6917" width="14.88671875" style="10" customWidth="1"/>
    <col min="6918" max="6918" width="0.88671875" style="10" customWidth="1"/>
    <col min="6919" max="6919" width="14.88671875" style="10" customWidth="1"/>
    <col min="6920" max="6920" width="0.88671875" style="10" customWidth="1"/>
    <col min="6921" max="6921" width="14.88671875" style="10" customWidth="1"/>
    <col min="6922" max="7168" width="9.109375" style="10"/>
    <col min="7169" max="7169" width="53.88671875" style="10" customWidth="1"/>
    <col min="7170" max="7170" width="8.109375" style="10" customWidth="1"/>
    <col min="7171" max="7171" width="14.88671875" style="10" customWidth="1"/>
    <col min="7172" max="7172" width="0.88671875" style="10" customWidth="1"/>
    <col min="7173" max="7173" width="14.88671875" style="10" customWidth="1"/>
    <col min="7174" max="7174" width="0.88671875" style="10" customWidth="1"/>
    <col min="7175" max="7175" width="14.88671875" style="10" customWidth="1"/>
    <col min="7176" max="7176" width="0.88671875" style="10" customWidth="1"/>
    <col min="7177" max="7177" width="14.88671875" style="10" customWidth="1"/>
    <col min="7178" max="7424" width="9.109375" style="10"/>
    <col min="7425" max="7425" width="53.88671875" style="10" customWidth="1"/>
    <col min="7426" max="7426" width="8.109375" style="10" customWidth="1"/>
    <col min="7427" max="7427" width="14.88671875" style="10" customWidth="1"/>
    <col min="7428" max="7428" width="0.88671875" style="10" customWidth="1"/>
    <col min="7429" max="7429" width="14.88671875" style="10" customWidth="1"/>
    <col min="7430" max="7430" width="0.88671875" style="10" customWidth="1"/>
    <col min="7431" max="7431" width="14.88671875" style="10" customWidth="1"/>
    <col min="7432" max="7432" width="0.88671875" style="10" customWidth="1"/>
    <col min="7433" max="7433" width="14.88671875" style="10" customWidth="1"/>
    <col min="7434" max="7680" width="9.109375" style="10"/>
    <col min="7681" max="7681" width="53.88671875" style="10" customWidth="1"/>
    <col min="7682" max="7682" width="8.109375" style="10" customWidth="1"/>
    <col min="7683" max="7683" width="14.88671875" style="10" customWidth="1"/>
    <col min="7684" max="7684" width="0.88671875" style="10" customWidth="1"/>
    <col min="7685" max="7685" width="14.88671875" style="10" customWidth="1"/>
    <col min="7686" max="7686" width="0.88671875" style="10" customWidth="1"/>
    <col min="7687" max="7687" width="14.88671875" style="10" customWidth="1"/>
    <col min="7688" max="7688" width="0.88671875" style="10" customWidth="1"/>
    <col min="7689" max="7689" width="14.88671875" style="10" customWidth="1"/>
    <col min="7690" max="7936" width="9.109375" style="10"/>
    <col min="7937" max="7937" width="53.88671875" style="10" customWidth="1"/>
    <col min="7938" max="7938" width="8.109375" style="10" customWidth="1"/>
    <col min="7939" max="7939" width="14.88671875" style="10" customWidth="1"/>
    <col min="7940" max="7940" width="0.88671875" style="10" customWidth="1"/>
    <col min="7941" max="7941" width="14.88671875" style="10" customWidth="1"/>
    <col min="7942" max="7942" width="0.88671875" style="10" customWidth="1"/>
    <col min="7943" max="7943" width="14.88671875" style="10" customWidth="1"/>
    <col min="7944" max="7944" width="0.88671875" style="10" customWidth="1"/>
    <col min="7945" max="7945" width="14.88671875" style="10" customWidth="1"/>
    <col min="7946" max="8192" width="9.109375" style="10"/>
    <col min="8193" max="8193" width="53.88671875" style="10" customWidth="1"/>
    <col min="8194" max="8194" width="8.109375" style="10" customWidth="1"/>
    <col min="8195" max="8195" width="14.88671875" style="10" customWidth="1"/>
    <col min="8196" max="8196" width="0.88671875" style="10" customWidth="1"/>
    <col min="8197" max="8197" width="14.88671875" style="10" customWidth="1"/>
    <col min="8198" max="8198" width="0.88671875" style="10" customWidth="1"/>
    <col min="8199" max="8199" width="14.88671875" style="10" customWidth="1"/>
    <col min="8200" max="8200" width="0.88671875" style="10" customWidth="1"/>
    <col min="8201" max="8201" width="14.88671875" style="10" customWidth="1"/>
    <col min="8202" max="8448" width="9.109375" style="10"/>
    <col min="8449" max="8449" width="53.88671875" style="10" customWidth="1"/>
    <col min="8450" max="8450" width="8.109375" style="10" customWidth="1"/>
    <col min="8451" max="8451" width="14.88671875" style="10" customWidth="1"/>
    <col min="8452" max="8452" width="0.88671875" style="10" customWidth="1"/>
    <col min="8453" max="8453" width="14.88671875" style="10" customWidth="1"/>
    <col min="8454" max="8454" width="0.88671875" style="10" customWidth="1"/>
    <col min="8455" max="8455" width="14.88671875" style="10" customWidth="1"/>
    <col min="8456" max="8456" width="0.88671875" style="10" customWidth="1"/>
    <col min="8457" max="8457" width="14.88671875" style="10" customWidth="1"/>
    <col min="8458" max="8704" width="9.109375" style="10"/>
    <col min="8705" max="8705" width="53.88671875" style="10" customWidth="1"/>
    <col min="8706" max="8706" width="8.109375" style="10" customWidth="1"/>
    <col min="8707" max="8707" width="14.88671875" style="10" customWidth="1"/>
    <col min="8708" max="8708" width="0.88671875" style="10" customWidth="1"/>
    <col min="8709" max="8709" width="14.88671875" style="10" customWidth="1"/>
    <col min="8710" max="8710" width="0.88671875" style="10" customWidth="1"/>
    <col min="8711" max="8711" width="14.88671875" style="10" customWidth="1"/>
    <col min="8712" max="8712" width="0.88671875" style="10" customWidth="1"/>
    <col min="8713" max="8713" width="14.88671875" style="10" customWidth="1"/>
    <col min="8714" max="8960" width="9.109375" style="10"/>
    <col min="8961" max="8961" width="53.88671875" style="10" customWidth="1"/>
    <col min="8962" max="8962" width="8.109375" style="10" customWidth="1"/>
    <col min="8963" max="8963" width="14.88671875" style="10" customWidth="1"/>
    <col min="8964" max="8964" width="0.88671875" style="10" customWidth="1"/>
    <col min="8965" max="8965" width="14.88671875" style="10" customWidth="1"/>
    <col min="8966" max="8966" width="0.88671875" style="10" customWidth="1"/>
    <col min="8967" max="8967" width="14.88671875" style="10" customWidth="1"/>
    <col min="8968" max="8968" width="0.88671875" style="10" customWidth="1"/>
    <col min="8969" max="8969" width="14.88671875" style="10" customWidth="1"/>
    <col min="8970" max="9216" width="9.109375" style="10"/>
    <col min="9217" max="9217" width="53.88671875" style="10" customWidth="1"/>
    <col min="9218" max="9218" width="8.109375" style="10" customWidth="1"/>
    <col min="9219" max="9219" width="14.88671875" style="10" customWidth="1"/>
    <col min="9220" max="9220" width="0.88671875" style="10" customWidth="1"/>
    <col min="9221" max="9221" width="14.88671875" style="10" customWidth="1"/>
    <col min="9222" max="9222" width="0.88671875" style="10" customWidth="1"/>
    <col min="9223" max="9223" width="14.88671875" style="10" customWidth="1"/>
    <col min="9224" max="9224" width="0.88671875" style="10" customWidth="1"/>
    <col min="9225" max="9225" width="14.88671875" style="10" customWidth="1"/>
    <col min="9226" max="9472" width="9.109375" style="10"/>
    <col min="9473" max="9473" width="53.88671875" style="10" customWidth="1"/>
    <col min="9474" max="9474" width="8.109375" style="10" customWidth="1"/>
    <col min="9475" max="9475" width="14.88671875" style="10" customWidth="1"/>
    <col min="9476" max="9476" width="0.88671875" style="10" customWidth="1"/>
    <col min="9477" max="9477" width="14.88671875" style="10" customWidth="1"/>
    <col min="9478" max="9478" width="0.88671875" style="10" customWidth="1"/>
    <col min="9479" max="9479" width="14.88671875" style="10" customWidth="1"/>
    <col min="9480" max="9480" width="0.88671875" style="10" customWidth="1"/>
    <col min="9481" max="9481" width="14.88671875" style="10" customWidth="1"/>
    <col min="9482" max="9728" width="9.109375" style="10"/>
    <col min="9729" max="9729" width="53.88671875" style="10" customWidth="1"/>
    <col min="9730" max="9730" width="8.109375" style="10" customWidth="1"/>
    <col min="9731" max="9731" width="14.88671875" style="10" customWidth="1"/>
    <col min="9732" max="9732" width="0.88671875" style="10" customWidth="1"/>
    <col min="9733" max="9733" width="14.88671875" style="10" customWidth="1"/>
    <col min="9734" max="9734" width="0.88671875" style="10" customWidth="1"/>
    <col min="9735" max="9735" width="14.88671875" style="10" customWidth="1"/>
    <col min="9736" max="9736" width="0.88671875" style="10" customWidth="1"/>
    <col min="9737" max="9737" width="14.88671875" style="10" customWidth="1"/>
    <col min="9738" max="9984" width="9.109375" style="10"/>
    <col min="9985" max="9985" width="53.88671875" style="10" customWidth="1"/>
    <col min="9986" max="9986" width="8.109375" style="10" customWidth="1"/>
    <col min="9987" max="9987" width="14.88671875" style="10" customWidth="1"/>
    <col min="9988" max="9988" width="0.88671875" style="10" customWidth="1"/>
    <col min="9989" max="9989" width="14.88671875" style="10" customWidth="1"/>
    <col min="9990" max="9990" width="0.88671875" style="10" customWidth="1"/>
    <col min="9991" max="9991" width="14.88671875" style="10" customWidth="1"/>
    <col min="9992" max="9992" width="0.88671875" style="10" customWidth="1"/>
    <col min="9993" max="9993" width="14.88671875" style="10" customWidth="1"/>
    <col min="9994" max="10240" width="9.109375" style="10"/>
    <col min="10241" max="10241" width="53.88671875" style="10" customWidth="1"/>
    <col min="10242" max="10242" width="8.109375" style="10" customWidth="1"/>
    <col min="10243" max="10243" width="14.88671875" style="10" customWidth="1"/>
    <col min="10244" max="10244" width="0.88671875" style="10" customWidth="1"/>
    <col min="10245" max="10245" width="14.88671875" style="10" customWidth="1"/>
    <col min="10246" max="10246" width="0.88671875" style="10" customWidth="1"/>
    <col min="10247" max="10247" width="14.88671875" style="10" customWidth="1"/>
    <col min="10248" max="10248" width="0.88671875" style="10" customWidth="1"/>
    <col min="10249" max="10249" width="14.88671875" style="10" customWidth="1"/>
    <col min="10250" max="10496" width="9.109375" style="10"/>
    <col min="10497" max="10497" width="53.88671875" style="10" customWidth="1"/>
    <col min="10498" max="10498" width="8.109375" style="10" customWidth="1"/>
    <col min="10499" max="10499" width="14.88671875" style="10" customWidth="1"/>
    <col min="10500" max="10500" width="0.88671875" style="10" customWidth="1"/>
    <col min="10501" max="10501" width="14.88671875" style="10" customWidth="1"/>
    <col min="10502" max="10502" width="0.88671875" style="10" customWidth="1"/>
    <col min="10503" max="10503" width="14.88671875" style="10" customWidth="1"/>
    <col min="10504" max="10504" width="0.88671875" style="10" customWidth="1"/>
    <col min="10505" max="10505" width="14.88671875" style="10" customWidth="1"/>
    <col min="10506" max="10752" width="9.109375" style="10"/>
    <col min="10753" max="10753" width="53.88671875" style="10" customWidth="1"/>
    <col min="10754" max="10754" width="8.109375" style="10" customWidth="1"/>
    <col min="10755" max="10755" width="14.88671875" style="10" customWidth="1"/>
    <col min="10756" max="10756" width="0.88671875" style="10" customWidth="1"/>
    <col min="10757" max="10757" width="14.88671875" style="10" customWidth="1"/>
    <col min="10758" max="10758" width="0.88671875" style="10" customWidth="1"/>
    <col min="10759" max="10759" width="14.88671875" style="10" customWidth="1"/>
    <col min="10760" max="10760" width="0.88671875" style="10" customWidth="1"/>
    <col min="10761" max="10761" width="14.88671875" style="10" customWidth="1"/>
    <col min="10762" max="11008" width="9.109375" style="10"/>
    <col min="11009" max="11009" width="53.88671875" style="10" customWidth="1"/>
    <col min="11010" max="11010" width="8.109375" style="10" customWidth="1"/>
    <col min="11011" max="11011" width="14.88671875" style="10" customWidth="1"/>
    <col min="11012" max="11012" width="0.88671875" style="10" customWidth="1"/>
    <col min="11013" max="11013" width="14.88671875" style="10" customWidth="1"/>
    <col min="11014" max="11014" width="0.88671875" style="10" customWidth="1"/>
    <col min="11015" max="11015" width="14.88671875" style="10" customWidth="1"/>
    <col min="11016" max="11016" width="0.88671875" style="10" customWidth="1"/>
    <col min="11017" max="11017" width="14.88671875" style="10" customWidth="1"/>
    <col min="11018" max="11264" width="9.109375" style="10"/>
    <col min="11265" max="11265" width="53.88671875" style="10" customWidth="1"/>
    <col min="11266" max="11266" width="8.109375" style="10" customWidth="1"/>
    <col min="11267" max="11267" width="14.88671875" style="10" customWidth="1"/>
    <col min="11268" max="11268" width="0.88671875" style="10" customWidth="1"/>
    <col min="11269" max="11269" width="14.88671875" style="10" customWidth="1"/>
    <col min="11270" max="11270" width="0.88671875" style="10" customWidth="1"/>
    <col min="11271" max="11271" width="14.88671875" style="10" customWidth="1"/>
    <col min="11272" max="11272" width="0.88671875" style="10" customWidth="1"/>
    <col min="11273" max="11273" width="14.88671875" style="10" customWidth="1"/>
    <col min="11274" max="11520" width="9.109375" style="10"/>
    <col min="11521" max="11521" width="53.88671875" style="10" customWidth="1"/>
    <col min="11522" max="11522" width="8.109375" style="10" customWidth="1"/>
    <col min="11523" max="11523" width="14.88671875" style="10" customWidth="1"/>
    <col min="11524" max="11524" width="0.88671875" style="10" customWidth="1"/>
    <col min="11525" max="11525" width="14.88671875" style="10" customWidth="1"/>
    <col min="11526" max="11526" width="0.88671875" style="10" customWidth="1"/>
    <col min="11527" max="11527" width="14.88671875" style="10" customWidth="1"/>
    <col min="11528" max="11528" width="0.88671875" style="10" customWidth="1"/>
    <col min="11529" max="11529" width="14.88671875" style="10" customWidth="1"/>
    <col min="11530" max="11776" width="9.109375" style="10"/>
    <col min="11777" max="11777" width="53.88671875" style="10" customWidth="1"/>
    <col min="11778" max="11778" width="8.109375" style="10" customWidth="1"/>
    <col min="11779" max="11779" width="14.88671875" style="10" customWidth="1"/>
    <col min="11780" max="11780" width="0.88671875" style="10" customWidth="1"/>
    <col min="11781" max="11781" width="14.88671875" style="10" customWidth="1"/>
    <col min="11782" max="11782" width="0.88671875" style="10" customWidth="1"/>
    <col min="11783" max="11783" width="14.88671875" style="10" customWidth="1"/>
    <col min="11784" max="11784" width="0.88671875" style="10" customWidth="1"/>
    <col min="11785" max="11785" width="14.88671875" style="10" customWidth="1"/>
    <col min="11786" max="12032" width="9.109375" style="10"/>
    <col min="12033" max="12033" width="53.88671875" style="10" customWidth="1"/>
    <col min="12034" max="12034" width="8.109375" style="10" customWidth="1"/>
    <col min="12035" max="12035" width="14.88671875" style="10" customWidth="1"/>
    <col min="12036" max="12036" width="0.88671875" style="10" customWidth="1"/>
    <col min="12037" max="12037" width="14.88671875" style="10" customWidth="1"/>
    <col min="12038" max="12038" width="0.88671875" style="10" customWidth="1"/>
    <col min="12039" max="12039" width="14.88671875" style="10" customWidth="1"/>
    <col min="12040" max="12040" width="0.88671875" style="10" customWidth="1"/>
    <col min="12041" max="12041" width="14.88671875" style="10" customWidth="1"/>
    <col min="12042" max="12288" width="9.109375" style="10"/>
    <col min="12289" max="12289" width="53.88671875" style="10" customWidth="1"/>
    <col min="12290" max="12290" width="8.109375" style="10" customWidth="1"/>
    <col min="12291" max="12291" width="14.88671875" style="10" customWidth="1"/>
    <col min="12292" max="12292" width="0.88671875" style="10" customWidth="1"/>
    <col min="12293" max="12293" width="14.88671875" style="10" customWidth="1"/>
    <col min="12294" max="12294" width="0.88671875" style="10" customWidth="1"/>
    <col min="12295" max="12295" width="14.88671875" style="10" customWidth="1"/>
    <col min="12296" max="12296" width="0.88671875" style="10" customWidth="1"/>
    <col min="12297" max="12297" width="14.88671875" style="10" customWidth="1"/>
    <col min="12298" max="12544" width="9.109375" style="10"/>
    <col min="12545" max="12545" width="53.88671875" style="10" customWidth="1"/>
    <col min="12546" max="12546" width="8.109375" style="10" customWidth="1"/>
    <col min="12547" max="12547" width="14.88671875" style="10" customWidth="1"/>
    <col min="12548" max="12548" width="0.88671875" style="10" customWidth="1"/>
    <col min="12549" max="12549" width="14.88671875" style="10" customWidth="1"/>
    <col min="12550" max="12550" width="0.88671875" style="10" customWidth="1"/>
    <col min="12551" max="12551" width="14.88671875" style="10" customWidth="1"/>
    <col min="12552" max="12552" width="0.88671875" style="10" customWidth="1"/>
    <col min="12553" max="12553" width="14.88671875" style="10" customWidth="1"/>
    <col min="12554" max="12800" width="9.109375" style="10"/>
    <col min="12801" max="12801" width="53.88671875" style="10" customWidth="1"/>
    <col min="12802" max="12802" width="8.109375" style="10" customWidth="1"/>
    <col min="12803" max="12803" width="14.88671875" style="10" customWidth="1"/>
    <col min="12804" max="12804" width="0.88671875" style="10" customWidth="1"/>
    <col min="12805" max="12805" width="14.88671875" style="10" customWidth="1"/>
    <col min="12806" max="12806" width="0.88671875" style="10" customWidth="1"/>
    <col min="12807" max="12807" width="14.88671875" style="10" customWidth="1"/>
    <col min="12808" max="12808" width="0.88671875" style="10" customWidth="1"/>
    <col min="12809" max="12809" width="14.88671875" style="10" customWidth="1"/>
    <col min="12810" max="13056" width="9.109375" style="10"/>
    <col min="13057" max="13057" width="53.88671875" style="10" customWidth="1"/>
    <col min="13058" max="13058" width="8.109375" style="10" customWidth="1"/>
    <col min="13059" max="13059" width="14.88671875" style="10" customWidth="1"/>
    <col min="13060" max="13060" width="0.88671875" style="10" customWidth="1"/>
    <col min="13061" max="13061" width="14.88671875" style="10" customWidth="1"/>
    <col min="13062" max="13062" width="0.88671875" style="10" customWidth="1"/>
    <col min="13063" max="13063" width="14.88671875" style="10" customWidth="1"/>
    <col min="13064" max="13064" width="0.88671875" style="10" customWidth="1"/>
    <col min="13065" max="13065" width="14.88671875" style="10" customWidth="1"/>
    <col min="13066" max="13312" width="9.109375" style="10"/>
    <col min="13313" max="13313" width="53.88671875" style="10" customWidth="1"/>
    <col min="13314" max="13314" width="8.109375" style="10" customWidth="1"/>
    <col min="13315" max="13315" width="14.88671875" style="10" customWidth="1"/>
    <col min="13316" max="13316" width="0.88671875" style="10" customWidth="1"/>
    <col min="13317" max="13317" width="14.88671875" style="10" customWidth="1"/>
    <col min="13318" max="13318" width="0.88671875" style="10" customWidth="1"/>
    <col min="13319" max="13319" width="14.88671875" style="10" customWidth="1"/>
    <col min="13320" max="13320" width="0.88671875" style="10" customWidth="1"/>
    <col min="13321" max="13321" width="14.88671875" style="10" customWidth="1"/>
    <col min="13322" max="13568" width="9.109375" style="10"/>
    <col min="13569" max="13569" width="53.88671875" style="10" customWidth="1"/>
    <col min="13570" max="13570" width="8.109375" style="10" customWidth="1"/>
    <col min="13571" max="13571" width="14.88671875" style="10" customWidth="1"/>
    <col min="13572" max="13572" width="0.88671875" style="10" customWidth="1"/>
    <col min="13573" max="13573" width="14.88671875" style="10" customWidth="1"/>
    <col min="13574" max="13574" width="0.88671875" style="10" customWidth="1"/>
    <col min="13575" max="13575" width="14.88671875" style="10" customWidth="1"/>
    <col min="13576" max="13576" width="0.88671875" style="10" customWidth="1"/>
    <col min="13577" max="13577" width="14.88671875" style="10" customWidth="1"/>
    <col min="13578" max="13824" width="9.109375" style="10"/>
    <col min="13825" max="13825" width="53.88671875" style="10" customWidth="1"/>
    <col min="13826" max="13826" width="8.109375" style="10" customWidth="1"/>
    <col min="13827" max="13827" width="14.88671875" style="10" customWidth="1"/>
    <col min="13828" max="13828" width="0.88671875" style="10" customWidth="1"/>
    <col min="13829" max="13829" width="14.88671875" style="10" customWidth="1"/>
    <col min="13830" max="13830" width="0.88671875" style="10" customWidth="1"/>
    <col min="13831" max="13831" width="14.88671875" style="10" customWidth="1"/>
    <col min="13832" max="13832" width="0.88671875" style="10" customWidth="1"/>
    <col min="13833" max="13833" width="14.88671875" style="10" customWidth="1"/>
    <col min="13834" max="14080" width="9.109375" style="10"/>
    <col min="14081" max="14081" width="53.88671875" style="10" customWidth="1"/>
    <col min="14082" max="14082" width="8.109375" style="10" customWidth="1"/>
    <col min="14083" max="14083" width="14.88671875" style="10" customWidth="1"/>
    <col min="14084" max="14084" width="0.88671875" style="10" customWidth="1"/>
    <col min="14085" max="14085" width="14.88671875" style="10" customWidth="1"/>
    <col min="14086" max="14086" width="0.88671875" style="10" customWidth="1"/>
    <col min="14087" max="14087" width="14.88671875" style="10" customWidth="1"/>
    <col min="14088" max="14088" width="0.88671875" style="10" customWidth="1"/>
    <col min="14089" max="14089" width="14.88671875" style="10" customWidth="1"/>
    <col min="14090" max="14336" width="9.109375" style="10"/>
    <col min="14337" max="14337" width="53.88671875" style="10" customWidth="1"/>
    <col min="14338" max="14338" width="8.109375" style="10" customWidth="1"/>
    <col min="14339" max="14339" width="14.88671875" style="10" customWidth="1"/>
    <col min="14340" max="14340" width="0.88671875" style="10" customWidth="1"/>
    <col min="14341" max="14341" width="14.88671875" style="10" customWidth="1"/>
    <col min="14342" max="14342" width="0.88671875" style="10" customWidth="1"/>
    <col min="14343" max="14343" width="14.88671875" style="10" customWidth="1"/>
    <col min="14344" max="14344" width="0.88671875" style="10" customWidth="1"/>
    <col min="14345" max="14345" width="14.88671875" style="10" customWidth="1"/>
    <col min="14346" max="14592" width="9.109375" style="10"/>
    <col min="14593" max="14593" width="53.88671875" style="10" customWidth="1"/>
    <col min="14594" max="14594" width="8.109375" style="10" customWidth="1"/>
    <col min="14595" max="14595" width="14.88671875" style="10" customWidth="1"/>
    <col min="14596" max="14596" width="0.88671875" style="10" customWidth="1"/>
    <col min="14597" max="14597" width="14.88671875" style="10" customWidth="1"/>
    <col min="14598" max="14598" width="0.88671875" style="10" customWidth="1"/>
    <col min="14599" max="14599" width="14.88671875" style="10" customWidth="1"/>
    <col min="14600" max="14600" width="0.88671875" style="10" customWidth="1"/>
    <col min="14601" max="14601" width="14.88671875" style="10" customWidth="1"/>
    <col min="14602" max="14848" width="9.109375" style="10"/>
    <col min="14849" max="14849" width="53.88671875" style="10" customWidth="1"/>
    <col min="14850" max="14850" width="8.109375" style="10" customWidth="1"/>
    <col min="14851" max="14851" width="14.88671875" style="10" customWidth="1"/>
    <col min="14852" max="14852" width="0.88671875" style="10" customWidth="1"/>
    <col min="14853" max="14853" width="14.88671875" style="10" customWidth="1"/>
    <col min="14854" max="14854" width="0.88671875" style="10" customWidth="1"/>
    <col min="14855" max="14855" width="14.88671875" style="10" customWidth="1"/>
    <col min="14856" max="14856" width="0.88671875" style="10" customWidth="1"/>
    <col min="14857" max="14857" width="14.88671875" style="10" customWidth="1"/>
    <col min="14858" max="15104" width="9.109375" style="10"/>
    <col min="15105" max="15105" width="53.88671875" style="10" customWidth="1"/>
    <col min="15106" max="15106" width="8.109375" style="10" customWidth="1"/>
    <col min="15107" max="15107" width="14.88671875" style="10" customWidth="1"/>
    <col min="15108" max="15108" width="0.88671875" style="10" customWidth="1"/>
    <col min="15109" max="15109" width="14.88671875" style="10" customWidth="1"/>
    <col min="15110" max="15110" width="0.88671875" style="10" customWidth="1"/>
    <col min="15111" max="15111" width="14.88671875" style="10" customWidth="1"/>
    <col min="15112" max="15112" width="0.88671875" style="10" customWidth="1"/>
    <col min="15113" max="15113" width="14.88671875" style="10" customWidth="1"/>
    <col min="15114" max="15360" width="9.109375" style="10"/>
    <col min="15361" max="15361" width="53.88671875" style="10" customWidth="1"/>
    <col min="15362" max="15362" width="8.109375" style="10" customWidth="1"/>
    <col min="15363" max="15363" width="14.88671875" style="10" customWidth="1"/>
    <col min="15364" max="15364" width="0.88671875" style="10" customWidth="1"/>
    <col min="15365" max="15365" width="14.88671875" style="10" customWidth="1"/>
    <col min="15366" max="15366" width="0.88671875" style="10" customWidth="1"/>
    <col min="15367" max="15367" width="14.88671875" style="10" customWidth="1"/>
    <col min="15368" max="15368" width="0.88671875" style="10" customWidth="1"/>
    <col min="15369" max="15369" width="14.88671875" style="10" customWidth="1"/>
    <col min="15370" max="15616" width="9.109375" style="10"/>
    <col min="15617" max="15617" width="53.88671875" style="10" customWidth="1"/>
    <col min="15618" max="15618" width="8.109375" style="10" customWidth="1"/>
    <col min="15619" max="15619" width="14.88671875" style="10" customWidth="1"/>
    <col min="15620" max="15620" width="0.88671875" style="10" customWidth="1"/>
    <col min="15621" max="15621" width="14.88671875" style="10" customWidth="1"/>
    <col min="15622" max="15622" width="0.88671875" style="10" customWidth="1"/>
    <col min="15623" max="15623" width="14.88671875" style="10" customWidth="1"/>
    <col min="15624" max="15624" width="0.88671875" style="10" customWidth="1"/>
    <col min="15625" max="15625" width="14.88671875" style="10" customWidth="1"/>
    <col min="15626" max="15872" width="9.109375" style="10"/>
    <col min="15873" max="15873" width="53.88671875" style="10" customWidth="1"/>
    <col min="15874" max="15874" width="8.109375" style="10" customWidth="1"/>
    <col min="15875" max="15875" width="14.88671875" style="10" customWidth="1"/>
    <col min="15876" max="15876" width="0.88671875" style="10" customWidth="1"/>
    <col min="15877" max="15877" width="14.88671875" style="10" customWidth="1"/>
    <col min="15878" max="15878" width="0.88671875" style="10" customWidth="1"/>
    <col min="15879" max="15879" width="14.88671875" style="10" customWidth="1"/>
    <col min="15880" max="15880" width="0.88671875" style="10" customWidth="1"/>
    <col min="15881" max="15881" width="14.88671875" style="10" customWidth="1"/>
    <col min="15882" max="16128" width="9.109375" style="10"/>
    <col min="16129" max="16129" width="53.88671875" style="10" customWidth="1"/>
    <col min="16130" max="16130" width="8.109375" style="10" customWidth="1"/>
    <col min="16131" max="16131" width="14.88671875" style="10" customWidth="1"/>
    <col min="16132" max="16132" width="0.88671875" style="10" customWidth="1"/>
    <col min="16133" max="16133" width="14.88671875" style="10" customWidth="1"/>
    <col min="16134" max="16134" width="0.88671875" style="10" customWidth="1"/>
    <col min="16135" max="16135" width="14.88671875" style="10" customWidth="1"/>
    <col min="16136" max="16136" width="0.88671875" style="10" customWidth="1"/>
    <col min="16137" max="16137" width="14.88671875" style="10" customWidth="1"/>
    <col min="16138" max="16384" width="9.109375" style="10"/>
  </cols>
  <sheetData>
    <row r="1" spans="1:10" s="1" customFormat="1" ht="24">
      <c r="A1" s="578" t="s">
        <v>0</v>
      </c>
      <c r="B1" s="578"/>
      <c r="C1" s="578"/>
      <c r="D1" s="578"/>
      <c r="E1" s="578"/>
      <c r="F1" s="578"/>
      <c r="G1" s="578"/>
      <c r="H1" s="578"/>
      <c r="I1" s="578"/>
    </row>
    <row r="2" spans="1:10" s="1" customFormat="1" ht="24">
      <c r="A2" s="578" t="s">
        <v>169</v>
      </c>
      <c r="B2" s="578"/>
      <c r="C2" s="578"/>
      <c r="D2" s="578"/>
      <c r="E2" s="578"/>
      <c r="F2" s="578"/>
      <c r="G2" s="578"/>
      <c r="H2" s="578"/>
      <c r="I2" s="578"/>
    </row>
    <row r="3" spans="1:10" s="1" customFormat="1" ht="24">
      <c r="A3" s="578" t="s">
        <v>150</v>
      </c>
      <c r="B3" s="578"/>
      <c r="C3" s="578"/>
      <c r="D3" s="578"/>
      <c r="E3" s="578"/>
      <c r="F3" s="578"/>
      <c r="G3" s="578"/>
      <c r="H3" s="578"/>
      <c r="I3" s="578"/>
    </row>
    <row r="4" spans="1:10" s="2" customFormat="1" ht="24" customHeight="1">
      <c r="A4" s="574"/>
      <c r="B4" s="574"/>
      <c r="C4" s="574"/>
      <c r="D4" s="574"/>
      <c r="E4" s="574"/>
      <c r="F4" s="574"/>
      <c r="G4" s="574"/>
      <c r="H4" s="574"/>
      <c r="I4" s="574"/>
      <c r="J4" s="71"/>
    </row>
    <row r="5" spans="1:10" s="1" customFormat="1" ht="20.399999999999999">
      <c r="A5" s="575" t="s">
        <v>151</v>
      </c>
      <c r="B5" s="575"/>
      <c r="C5" s="575"/>
      <c r="D5" s="575"/>
      <c r="E5" s="575"/>
      <c r="F5" s="575"/>
      <c r="G5" s="575"/>
      <c r="H5" s="575"/>
      <c r="I5" s="575"/>
    </row>
    <row r="6" spans="1:10" s="1" customFormat="1" ht="8.4" customHeight="1">
      <c r="C6" s="11"/>
      <c r="D6" s="12"/>
      <c r="E6" s="13"/>
      <c r="F6" s="12"/>
      <c r="G6" s="14"/>
      <c r="I6" s="72"/>
    </row>
    <row r="7" spans="1:10" ht="20.399999999999999">
      <c r="A7" s="6" t="s">
        <v>75</v>
      </c>
      <c r="B7" s="15"/>
      <c r="C7" s="576" t="s">
        <v>4</v>
      </c>
      <c r="D7" s="576"/>
      <c r="E7" s="576"/>
      <c r="F7" s="16"/>
      <c r="G7" s="577" t="s">
        <v>5</v>
      </c>
      <c r="H7" s="577"/>
      <c r="I7" s="577"/>
    </row>
    <row r="8" spans="1:10" ht="20.399999999999999">
      <c r="B8" s="17"/>
      <c r="C8" s="18" t="s">
        <v>9</v>
      </c>
      <c r="D8" s="19"/>
      <c r="E8" s="18" t="s">
        <v>170</v>
      </c>
      <c r="F8" s="19"/>
      <c r="G8" s="20" t="s">
        <v>9</v>
      </c>
      <c r="H8" s="19"/>
      <c r="I8" s="18" t="s">
        <v>170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171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172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173</v>
      </c>
      <c r="B12" s="30"/>
      <c r="C12" s="5"/>
      <c r="G12" s="34"/>
      <c r="J12" s="74"/>
    </row>
    <row r="13" spans="1:10">
      <c r="A13" s="35" t="s">
        <v>174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175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176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176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177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178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179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178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180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181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182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183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184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185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186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187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188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189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190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89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191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192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193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194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195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196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197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198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199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200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201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202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203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204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205</v>
      </c>
      <c r="B54" s="48"/>
      <c r="C54" s="64"/>
      <c r="D54" s="65"/>
      <c r="E54" s="69"/>
      <c r="F54" s="66"/>
      <c r="G54" s="67"/>
      <c r="H54" s="68"/>
    </row>
    <row r="55" spans="1:10" ht="24">
      <c r="A55" s="578" t="s">
        <v>0</v>
      </c>
      <c r="B55" s="578"/>
      <c r="C55" s="578"/>
      <c r="D55" s="578"/>
      <c r="E55" s="578"/>
      <c r="F55" s="578"/>
      <c r="G55" s="578"/>
      <c r="H55" s="578"/>
      <c r="I55" s="578"/>
    </row>
    <row r="56" spans="1:10" s="1" customFormat="1" ht="24">
      <c r="A56" s="578" t="s">
        <v>206</v>
      </c>
      <c r="B56" s="578"/>
      <c r="C56" s="578"/>
      <c r="D56" s="578"/>
      <c r="E56" s="578"/>
      <c r="F56" s="578"/>
      <c r="G56" s="578"/>
      <c r="H56" s="578"/>
      <c r="I56" s="578"/>
    </row>
    <row r="57" spans="1:10" s="1" customFormat="1" ht="24">
      <c r="A57" s="578" t="s">
        <v>207</v>
      </c>
      <c r="B57" s="578"/>
      <c r="C57" s="578"/>
      <c r="D57" s="578"/>
      <c r="E57" s="578"/>
      <c r="F57" s="578"/>
      <c r="G57" s="578"/>
      <c r="H57" s="578"/>
      <c r="I57" s="578"/>
    </row>
    <row r="58" spans="1:10" s="2" customFormat="1" ht="24" customHeight="1">
      <c r="A58" s="574"/>
      <c r="B58" s="574"/>
      <c r="C58" s="574"/>
      <c r="D58" s="574"/>
      <c r="E58" s="574"/>
      <c r="F58" s="574"/>
      <c r="G58" s="574"/>
      <c r="H58" s="574"/>
      <c r="I58" s="574"/>
      <c r="J58" s="71"/>
    </row>
    <row r="59" spans="1:10" s="4" customFormat="1" ht="20.399999999999999">
      <c r="A59" s="575" t="s">
        <v>151</v>
      </c>
      <c r="B59" s="575"/>
      <c r="C59" s="575"/>
      <c r="D59" s="575"/>
      <c r="E59" s="575"/>
      <c r="F59" s="575"/>
      <c r="G59" s="575"/>
      <c r="H59" s="575"/>
      <c r="I59" s="575"/>
    </row>
    <row r="60" spans="1:10" s="1" customFormat="1" ht="4.6500000000000004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75</v>
      </c>
      <c r="B61" s="15"/>
      <c r="C61" s="576" t="s">
        <v>4</v>
      </c>
      <c r="D61" s="576"/>
      <c r="E61" s="576"/>
      <c r="F61" s="16"/>
      <c r="G61" s="577" t="s">
        <v>5</v>
      </c>
      <c r="H61" s="577"/>
      <c r="I61" s="577"/>
    </row>
    <row r="62" spans="1:10" ht="20.399999999999999">
      <c r="C62" s="18" t="s">
        <v>9</v>
      </c>
      <c r="D62" s="19"/>
      <c r="E62" s="18" t="s">
        <v>170</v>
      </c>
      <c r="F62" s="19"/>
      <c r="G62" s="20" t="s">
        <v>9</v>
      </c>
      <c r="H62" s="19"/>
      <c r="I62" s="18" t="s">
        <v>170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208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209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210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211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212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213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214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215</v>
      </c>
      <c r="B71" s="82"/>
      <c r="G71" s="34"/>
    </row>
    <row r="72" spans="1:9" ht="20.399999999999999">
      <c r="A72" s="35" t="s">
        <v>216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217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218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219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220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221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222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223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224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225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226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227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228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229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230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231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232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233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234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235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236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237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238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205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1:I1"/>
    <mergeCell ref="A2:I2"/>
    <mergeCell ref="A3:I3"/>
    <mergeCell ref="A4:I4"/>
    <mergeCell ref="A5:I5"/>
    <mergeCell ref="A58:I58"/>
    <mergeCell ref="A59:I59"/>
    <mergeCell ref="C61:E61"/>
    <mergeCell ref="G61:I61"/>
    <mergeCell ref="C7:E7"/>
    <mergeCell ref="G7:I7"/>
    <mergeCell ref="A55:I55"/>
    <mergeCell ref="A56:I56"/>
    <mergeCell ref="A57:I57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K90"/>
  <sheetViews>
    <sheetView view="pageBreakPreview" topLeftCell="A45" zoomScaleNormal="100" zoomScaleSheetLayoutView="100" workbookViewId="0">
      <selection activeCell="A45" sqref="A1:XFD1048576"/>
    </sheetView>
  </sheetViews>
  <sheetFormatPr defaultColWidth="9" defaultRowHeight="19.8"/>
  <cols>
    <col min="1" max="1" width="33.44140625" style="305" customWidth="1"/>
    <col min="2" max="2" width="8.88671875" style="306" customWidth="1"/>
    <col min="3" max="3" width="1" style="307" customWidth="1"/>
    <col min="4" max="4" width="10" style="308" customWidth="1"/>
    <col min="5" max="5" width="1" style="308" customWidth="1"/>
    <col min="6" max="6" width="10" style="308" customWidth="1"/>
    <col min="7" max="7" width="1" style="308" customWidth="1"/>
    <col min="8" max="8" width="10" style="308" customWidth="1"/>
    <col min="9" max="9" width="1" style="308" customWidth="1"/>
    <col min="10" max="10" width="10" style="308" customWidth="1"/>
    <col min="11" max="222" width="9" style="309"/>
    <col min="223" max="223" width="50.88671875" style="309" customWidth="1"/>
    <col min="224" max="224" width="8.88671875" style="309" customWidth="1"/>
    <col min="225" max="225" width="1" style="309" customWidth="1"/>
    <col min="226" max="226" width="15.109375" style="309" customWidth="1"/>
    <col min="227" max="227" width="1" style="309" customWidth="1"/>
    <col min="228" max="228" width="15.109375" style="309" customWidth="1"/>
    <col min="229" max="229" width="1" style="309" customWidth="1"/>
    <col min="230" max="230" width="15.109375" style="309" customWidth="1"/>
    <col min="231" max="231" width="1" style="309" customWidth="1"/>
    <col min="232" max="232" width="15.109375" style="309" customWidth="1"/>
    <col min="233" max="233" width="23.88671875" style="309" customWidth="1"/>
    <col min="234" max="234" width="9" style="309"/>
    <col min="235" max="236" width="13.88671875" style="309" customWidth="1"/>
    <col min="237" max="478" width="9" style="309"/>
    <col min="479" max="479" width="50.88671875" style="309" customWidth="1"/>
    <col min="480" max="480" width="8.88671875" style="309" customWidth="1"/>
    <col min="481" max="481" width="1" style="309" customWidth="1"/>
    <col min="482" max="482" width="15.109375" style="309" customWidth="1"/>
    <col min="483" max="483" width="1" style="309" customWidth="1"/>
    <col min="484" max="484" width="15.109375" style="309" customWidth="1"/>
    <col min="485" max="485" width="1" style="309" customWidth="1"/>
    <col min="486" max="486" width="15.109375" style="309" customWidth="1"/>
    <col min="487" max="487" width="1" style="309" customWidth="1"/>
    <col min="488" max="488" width="15.109375" style="309" customWidth="1"/>
    <col min="489" max="489" width="23.88671875" style="309" customWidth="1"/>
    <col min="490" max="490" width="9" style="309"/>
    <col min="491" max="492" width="13.88671875" style="309" customWidth="1"/>
    <col min="493" max="734" width="9" style="309"/>
    <col min="735" max="735" width="50.88671875" style="309" customWidth="1"/>
    <col min="736" max="736" width="8.88671875" style="309" customWidth="1"/>
    <col min="737" max="737" width="1" style="309" customWidth="1"/>
    <col min="738" max="738" width="15.109375" style="309" customWidth="1"/>
    <col min="739" max="739" width="1" style="309" customWidth="1"/>
    <col min="740" max="740" width="15.109375" style="309" customWidth="1"/>
    <col min="741" max="741" width="1" style="309" customWidth="1"/>
    <col min="742" max="742" width="15.109375" style="309" customWidth="1"/>
    <col min="743" max="743" width="1" style="309" customWidth="1"/>
    <col min="744" max="744" width="15.109375" style="309" customWidth="1"/>
    <col min="745" max="745" width="23.88671875" style="309" customWidth="1"/>
    <col min="746" max="746" width="9" style="309"/>
    <col min="747" max="748" width="13.88671875" style="309" customWidth="1"/>
    <col min="749" max="990" width="9" style="309"/>
    <col min="991" max="991" width="50.88671875" style="309" customWidth="1"/>
    <col min="992" max="992" width="8.88671875" style="309" customWidth="1"/>
    <col min="993" max="993" width="1" style="309" customWidth="1"/>
    <col min="994" max="994" width="15.109375" style="309" customWidth="1"/>
    <col min="995" max="995" width="1" style="309" customWidth="1"/>
    <col min="996" max="996" width="15.109375" style="309" customWidth="1"/>
    <col min="997" max="997" width="1" style="309" customWidth="1"/>
    <col min="998" max="998" width="15.109375" style="309" customWidth="1"/>
    <col min="999" max="999" width="1" style="309" customWidth="1"/>
    <col min="1000" max="1000" width="15.109375" style="309" customWidth="1"/>
    <col min="1001" max="1001" width="23.88671875" style="309" customWidth="1"/>
    <col min="1002" max="1002" width="9" style="309"/>
    <col min="1003" max="1004" width="13.88671875" style="309" customWidth="1"/>
    <col min="1005" max="1246" width="9" style="309"/>
    <col min="1247" max="1247" width="50.88671875" style="309" customWidth="1"/>
    <col min="1248" max="1248" width="8.88671875" style="309" customWidth="1"/>
    <col min="1249" max="1249" width="1" style="309" customWidth="1"/>
    <col min="1250" max="1250" width="15.109375" style="309" customWidth="1"/>
    <col min="1251" max="1251" width="1" style="309" customWidth="1"/>
    <col min="1252" max="1252" width="15.109375" style="309" customWidth="1"/>
    <col min="1253" max="1253" width="1" style="309" customWidth="1"/>
    <col min="1254" max="1254" width="15.109375" style="309" customWidth="1"/>
    <col min="1255" max="1255" width="1" style="309" customWidth="1"/>
    <col min="1256" max="1256" width="15.109375" style="309" customWidth="1"/>
    <col min="1257" max="1257" width="23.88671875" style="309" customWidth="1"/>
    <col min="1258" max="1258" width="9" style="309"/>
    <col min="1259" max="1260" width="13.88671875" style="309" customWidth="1"/>
    <col min="1261" max="1502" width="9" style="309"/>
    <col min="1503" max="1503" width="50.88671875" style="309" customWidth="1"/>
    <col min="1504" max="1504" width="8.88671875" style="309" customWidth="1"/>
    <col min="1505" max="1505" width="1" style="309" customWidth="1"/>
    <col min="1506" max="1506" width="15.109375" style="309" customWidth="1"/>
    <col min="1507" max="1507" width="1" style="309" customWidth="1"/>
    <col min="1508" max="1508" width="15.109375" style="309" customWidth="1"/>
    <col min="1509" max="1509" width="1" style="309" customWidth="1"/>
    <col min="1510" max="1510" width="15.109375" style="309" customWidth="1"/>
    <col min="1511" max="1511" width="1" style="309" customWidth="1"/>
    <col min="1512" max="1512" width="15.109375" style="309" customWidth="1"/>
    <col min="1513" max="1513" width="23.88671875" style="309" customWidth="1"/>
    <col min="1514" max="1514" width="9" style="309"/>
    <col min="1515" max="1516" width="13.88671875" style="309" customWidth="1"/>
    <col min="1517" max="1758" width="9" style="309"/>
    <col min="1759" max="1759" width="50.88671875" style="309" customWidth="1"/>
    <col min="1760" max="1760" width="8.88671875" style="309" customWidth="1"/>
    <col min="1761" max="1761" width="1" style="309" customWidth="1"/>
    <col min="1762" max="1762" width="15.109375" style="309" customWidth="1"/>
    <col min="1763" max="1763" width="1" style="309" customWidth="1"/>
    <col min="1764" max="1764" width="15.109375" style="309" customWidth="1"/>
    <col min="1765" max="1765" width="1" style="309" customWidth="1"/>
    <col min="1766" max="1766" width="15.109375" style="309" customWidth="1"/>
    <col min="1767" max="1767" width="1" style="309" customWidth="1"/>
    <col min="1768" max="1768" width="15.109375" style="309" customWidth="1"/>
    <col min="1769" max="1769" width="23.88671875" style="309" customWidth="1"/>
    <col min="1770" max="1770" width="9" style="309"/>
    <col min="1771" max="1772" width="13.88671875" style="309" customWidth="1"/>
    <col min="1773" max="2014" width="9" style="309"/>
    <col min="2015" max="2015" width="50.88671875" style="309" customWidth="1"/>
    <col min="2016" max="2016" width="8.88671875" style="309" customWidth="1"/>
    <col min="2017" max="2017" width="1" style="309" customWidth="1"/>
    <col min="2018" max="2018" width="15.109375" style="309" customWidth="1"/>
    <col min="2019" max="2019" width="1" style="309" customWidth="1"/>
    <col min="2020" max="2020" width="15.109375" style="309" customWidth="1"/>
    <col min="2021" max="2021" width="1" style="309" customWidth="1"/>
    <col min="2022" max="2022" width="15.109375" style="309" customWidth="1"/>
    <col min="2023" max="2023" width="1" style="309" customWidth="1"/>
    <col min="2024" max="2024" width="15.109375" style="309" customWidth="1"/>
    <col min="2025" max="2025" width="23.88671875" style="309" customWidth="1"/>
    <col min="2026" max="2026" width="9" style="309"/>
    <col min="2027" max="2028" width="13.88671875" style="309" customWidth="1"/>
    <col min="2029" max="2270" width="9" style="309"/>
    <col min="2271" max="2271" width="50.88671875" style="309" customWidth="1"/>
    <col min="2272" max="2272" width="8.88671875" style="309" customWidth="1"/>
    <col min="2273" max="2273" width="1" style="309" customWidth="1"/>
    <col min="2274" max="2274" width="15.109375" style="309" customWidth="1"/>
    <col min="2275" max="2275" width="1" style="309" customWidth="1"/>
    <col min="2276" max="2276" width="15.109375" style="309" customWidth="1"/>
    <col min="2277" max="2277" width="1" style="309" customWidth="1"/>
    <col min="2278" max="2278" width="15.109375" style="309" customWidth="1"/>
    <col min="2279" max="2279" width="1" style="309" customWidth="1"/>
    <col min="2280" max="2280" width="15.109375" style="309" customWidth="1"/>
    <col min="2281" max="2281" width="23.88671875" style="309" customWidth="1"/>
    <col min="2282" max="2282" width="9" style="309"/>
    <col min="2283" max="2284" width="13.88671875" style="309" customWidth="1"/>
    <col min="2285" max="2526" width="9" style="309"/>
    <col min="2527" max="2527" width="50.88671875" style="309" customWidth="1"/>
    <col min="2528" max="2528" width="8.88671875" style="309" customWidth="1"/>
    <col min="2529" max="2529" width="1" style="309" customWidth="1"/>
    <col min="2530" max="2530" width="15.109375" style="309" customWidth="1"/>
    <col min="2531" max="2531" width="1" style="309" customWidth="1"/>
    <col min="2532" max="2532" width="15.109375" style="309" customWidth="1"/>
    <col min="2533" max="2533" width="1" style="309" customWidth="1"/>
    <col min="2534" max="2534" width="15.109375" style="309" customWidth="1"/>
    <col min="2535" max="2535" width="1" style="309" customWidth="1"/>
    <col min="2536" max="2536" width="15.109375" style="309" customWidth="1"/>
    <col min="2537" max="2537" width="23.88671875" style="309" customWidth="1"/>
    <col min="2538" max="2538" width="9" style="309"/>
    <col min="2539" max="2540" width="13.88671875" style="309" customWidth="1"/>
    <col min="2541" max="2782" width="9" style="309"/>
    <col min="2783" max="2783" width="50.88671875" style="309" customWidth="1"/>
    <col min="2784" max="2784" width="8.88671875" style="309" customWidth="1"/>
    <col min="2785" max="2785" width="1" style="309" customWidth="1"/>
    <col min="2786" max="2786" width="15.109375" style="309" customWidth="1"/>
    <col min="2787" max="2787" width="1" style="309" customWidth="1"/>
    <col min="2788" max="2788" width="15.109375" style="309" customWidth="1"/>
    <col min="2789" max="2789" width="1" style="309" customWidth="1"/>
    <col min="2790" max="2790" width="15.109375" style="309" customWidth="1"/>
    <col min="2791" max="2791" width="1" style="309" customWidth="1"/>
    <col min="2792" max="2792" width="15.109375" style="309" customWidth="1"/>
    <col min="2793" max="2793" width="23.88671875" style="309" customWidth="1"/>
    <col min="2794" max="2794" width="9" style="309"/>
    <col min="2795" max="2796" width="13.88671875" style="309" customWidth="1"/>
    <col min="2797" max="3038" width="9" style="309"/>
    <col min="3039" max="3039" width="50.88671875" style="309" customWidth="1"/>
    <col min="3040" max="3040" width="8.88671875" style="309" customWidth="1"/>
    <col min="3041" max="3041" width="1" style="309" customWidth="1"/>
    <col min="3042" max="3042" width="15.109375" style="309" customWidth="1"/>
    <col min="3043" max="3043" width="1" style="309" customWidth="1"/>
    <col min="3044" max="3044" width="15.109375" style="309" customWidth="1"/>
    <col min="3045" max="3045" width="1" style="309" customWidth="1"/>
    <col min="3046" max="3046" width="15.109375" style="309" customWidth="1"/>
    <col min="3047" max="3047" width="1" style="309" customWidth="1"/>
    <col min="3048" max="3048" width="15.109375" style="309" customWidth="1"/>
    <col min="3049" max="3049" width="23.88671875" style="309" customWidth="1"/>
    <col min="3050" max="3050" width="9" style="309"/>
    <col min="3051" max="3052" width="13.88671875" style="309" customWidth="1"/>
    <col min="3053" max="3294" width="9" style="309"/>
    <col min="3295" max="3295" width="50.88671875" style="309" customWidth="1"/>
    <col min="3296" max="3296" width="8.88671875" style="309" customWidth="1"/>
    <col min="3297" max="3297" width="1" style="309" customWidth="1"/>
    <col min="3298" max="3298" width="15.109375" style="309" customWidth="1"/>
    <col min="3299" max="3299" width="1" style="309" customWidth="1"/>
    <col min="3300" max="3300" width="15.109375" style="309" customWidth="1"/>
    <col min="3301" max="3301" width="1" style="309" customWidth="1"/>
    <col min="3302" max="3302" width="15.109375" style="309" customWidth="1"/>
    <col min="3303" max="3303" width="1" style="309" customWidth="1"/>
    <col min="3304" max="3304" width="15.109375" style="309" customWidth="1"/>
    <col min="3305" max="3305" width="23.88671875" style="309" customWidth="1"/>
    <col min="3306" max="3306" width="9" style="309"/>
    <col min="3307" max="3308" width="13.88671875" style="309" customWidth="1"/>
    <col min="3309" max="3550" width="9" style="309"/>
    <col min="3551" max="3551" width="50.88671875" style="309" customWidth="1"/>
    <col min="3552" max="3552" width="8.88671875" style="309" customWidth="1"/>
    <col min="3553" max="3553" width="1" style="309" customWidth="1"/>
    <col min="3554" max="3554" width="15.109375" style="309" customWidth="1"/>
    <col min="3555" max="3555" width="1" style="309" customWidth="1"/>
    <col min="3556" max="3556" width="15.109375" style="309" customWidth="1"/>
    <col min="3557" max="3557" width="1" style="309" customWidth="1"/>
    <col min="3558" max="3558" width="15.109375" style="309" customWidth="1"/>
    <col min="3559" max="3559" width="1" style="309" customWidth="1"/>
    <col min="3560" max="3560" width="15.109375" style="309" customWidth="1"/>
    <col min="3561" max="3561" width="23.88671875" style="309" customWidth="1"/>
    <col min="3562" max="3562" width="9" style="309"/>
    <col min="3563" max="3564" width="13.88671875" style="309" customWidth="1"/>
    <col min="3565" max="3806" width="9" style="309"/>
    <col min="3807" max="3807" width="50.88671875" style="309" customWidth="1"/>
    <col min="3808" max="3808" width="8.88671875" style="309" customWidth="1"/>
    <col min="3809" max="3809" width="1" style="309" customWidth="1"/>
    <col min="3810" max="3810" width="15.109375" style="309" customWidth="1"/>
    <col min="3811" max="3811" width="1" style="309" customWidth="1"/>
    <col min="3812" max="3812" width="15.109375" style="309" customWidth="1"/>
    <col min="3813" max="3813" width="1" style="309" customWidth="1"/>
    <col min="3814" max="3814" width="15.109375" style="309" customWidth="1"/>
    <col min="3815" max="3815" width="1" style="309" customWidth="1"/>
    <col min="3816" max="3816" width="15.109375" style="309" customWidth="1"/>
    <col min="3817" max="3817" width="23.88671875" style="309" customWidth="1"/>
    <col min="3818" max="3818" width="9" style="309"/>
    <col min="3819" max="3820" width="13.88671875" style="309" customWidth="1"/>
    <col min="3821" max="4062" width="9" style="309"/>
    <col min="4063" max="4063" width="50.88671875" style="309" customWidth="1"/>
    <col min="4064" max="4064" width="8.88671875" style="309" customWidth="1"/>
    <col min="4065" max="4065" width="1" style="309" customWidth="1"/>
    <col min="4066" max="4066" width="15.109375" style="309" customWidth="1"/>
    <col min="4067" max="4067" width="1" style="309" customWidth="1"/>
    <col min="4068" max="4068" width="15.109375" style="309" customWidth="1"/>
    <col min="4069" max="4069" width="1" style="309" customWidth="1"/>
    <col min="4070" max="4070" width="15.109375" style="309" customWidth="1"/>
    <col min="4071" max="4071" width="1" style="309" customWidth="1"/>
    <col min="4072" max="4072" width="15.109375" style="309" customWidth="1"/>
    <col min="4073" max="4073" width="23.88671875" style="309" customWidth="1"/>
    <col min="4074" max="4074" width="9" style="309"/>
    <col min="4075" max="4076" width="13.88671875" style="309" customWidth="1"/>
    <col min="4077" max="4318" width="9" style="309"/>
    <col min="4319" max="4319" width="50.88671875" style="309" customWidth="1"/>
    <col min="4320" max="4320" width="8.88671875" style="309" customWidth="1"/>
    <col min="4321" max="4321" width="1" style="309" customWidth="1"/>
    <col min="4322" max="4322" width="15.109375" style="309" customWidth="1"/>
    <col min="4323" max="4323" width="1" style="309" customWidth="1"/>
    <col min="4324" max="4324" width="15.109375" style="309" customWidth="1"/>
    <col min="4325" max="4325" width="1" style="309" customWidth="1"/>
    <col min="4326" max="4326" width="15.109375" style="309" customWidth="1"/>
    <col min="4327" max="4327" width="1" style="309" customWidth="1"/>
    <col min="4328" max="4328" width="15.109375" style="309" customWidth="1"/>
    <col min="4329" max="4329" width="23.88671875" style="309" customWidth="1"/>
    <col min="4330" max="4330" width="9" style="309"/>
    <col min="4331" max="4332" width="13.88671875" style="309" customWidth="1"/>
    <col min="4333" max="4574" width="9" style="309"/>
    <col min="4575" max="4575" width="50.88671875" style="309" customWidth="1"/>
    <col min="4576" max="4576" width="8.88671875" style="309" customWidth="1"/>
    <col min="4577" max="4577" width="1" style="309" customWidth="1"/>
    <col min="4578" max="4578" width="15.109375" style="309" customWidth="1"/>
    <col min="4579" max="4579" width="1" style="309" customWidth="1"/>
    <col min="4580" max="4580" width="15.109375" style="309" customWidth="1"/>
    <col min="4581" max="4581" width="1" style="309" customWidth="1"/>
    <col min="4582" max="4582" width="15.109375" style="309" customWidth="1"/>
    <col min="4583" max="4583" width="1" style="309" customWidth="1"/>
    <col min="4584" max="4584" width="15.109375" style="309" customWidth="1"/>
    <col min="4585" max="4585" width="23.88671875" style="309" customWidth="1"/>
    <col min="4586" max="4586" width="9" style="309"/>
    <col min="4587" max="4588" width="13.88671875" style="309" customWidth="1"/>
    <col min="4589" max="4830" width="9" style="309"/>
    <col min="4831" max="4831" width="50.88671875" style="309" customWidth="1"/>
    <col min="4832" max="4832" width="8.88671875" style="309" customWidth="1"/>
    <col min="4833" max="4833" width="1" style="309" customWidth="1"/>
    <col min="4834" max="4834" width="15.109375" style="309" customWidth="1"/>
    <col min="4835" max="4835" width="1" style="309" customWidth="1"/>
    <col min="4836" max="4836" width="15.109375" style="309" customWidth="1"/>
    <col min="4837" max="4837" width="1" style="309" customWidth="1"/>
    <col min="4838" max="4838" width="15.109375" style="309" customWidth="1"/>
    <col min="4839" max="4839" width="1" style="309" customWidth="1"/>
    <col min="4840" max="4840" width="15.109375" style="309" customWidth="1"/>
    <col min="4841" max="4841" width="23.88671875" style="309" customWidth="1"/>
    <col min="4842" max="4842" width="9" style="309"/>
    <col min="4843" max="4844" width="13.88671875" style="309" customWidth="1"/>
    <col min="4845" max="5086" width="9" style="309"/>
    <col min="5087" max="5087" width="50.88671875" style="309" customWidth="1"/>
    <col min="5088" max="5088" width="8.88671875" style="309" customWidth="1"/>
    <col min="5089" max="5089" width="1" style="309" customWidth="1"/>
    <col min="5090" max="5090" width="15.109375" style="309" customWidth="1"/>
    <col min="5091" max="5091" width="1" style="309" customWidth="1"/>
    <col min="5092" max="5092" width="15.109375" style="309" customWidth="1"/>
    <col min="5093" max="5093" width="1" style="309" customWidth="1"/>
    <col min="5094" max="5094" width="15.109375" style="309" customWidth="1"/>
    <col min="5095" max="5095" width="1" style="309" customWidth="1"/>
    <col min="5096" max="5096" width="15.109375" style="309" customWidth="1"/>
    <col min="5097" max="5097" width="23.88671875" style="309" customWidth="1"/>
    <col min="5098" max="5098" width="9" style="309"/>
    <col min="5099" max="5100" width="13.88671875" style="309" customWidth="1"/>
    <col min="5101" max="5342" width="9" style="309"/>
    <col min="5343" max="5343" width="50.88671875" style="309" customWidth="1"/>
    <col min="5344" max="5344" width="8.88671875" style="309" customWidth="1"/>
    <col min="5345" max="5345" width="1" style="309" customWidth="1"/>
    <col min="5346" max="5346" width="15.109375" style="309" customWidth="1"/>
    <col min="5347" max="5347" width="1" style="309" customWidth="1"/>
    <col min="5348" max="5348" width="15.109375" style="309" customWidth="1"/>
    <col min="5349" max="5349" width="1" style="309" customWidth="1"/>
    <col min="5350" max="5350" width="15.109375" style="309" customWidth="1"/>
    <col min="5351" max="5351" width="1" style="309" customWidth="1"/>
    <col min="5352" max="5352" width="15.109375" style="309" customWidth="1"/>
    <col min="5353" max="5353" width="23.88671875" style="309" customWidth="1"/>
    <col min="5354" max="5354" width="9" style="309"/>
    <col min="5355" max="5356" width="13.88671875" style="309" customWidth="1"/>
    <col min="5357" max="5598" width="9" style="309"/>
    <col min="5599" max="5599" width="50.88671875" style="309" customWidth="1"/>
    <col min="5600" max="5600" width="8.88671875" style="309" customWidth="1"/>
    <col min="5601" max="5601" width="1" style="309" customWidth="1"/>
    <col min="5602" max="5602" width="15.109375" style="309" customWidth="1"/>
    <col min="5603" max="5603" width="1" style="309" customWidth="1"/>
    <col min="5604" max="5604" width="15.109375" style="309" customWidth="1"/>
    <col min="5605" max="5605" width="1" style="309" customWidth="1"/>
    <col min="5606" max="5606" width="15.109375" style="309" customWidth="1"/>
    <col min="5607" max="5607" width="1" style="309" customWidth="1"/>
    <col min="5608" max="5608" width="15.109375" style="309" customWidth="1"/>
    <col min="5609" max="5609" width="23.88671875" style="309" customWidth="1"/>
    <col min="5610" max="5610" width="9" style="309"/>
    <col min="5611" max="5612" width="13.88671875" style="309" customWidth="1"/>
    <col min="5613" max="5854" width="9" style="309"/>
    <col min="5855" max="5855" width="50.88671875" style="309" customWidth="1"/>
    <col min="5856" max="5856" width="8.88671875" style="309" customWidth="1"/>
    <col min="5857" max="5857" width="1" style="309" customWidth="1"/>
    <col min="5858" max="5858" width="15.109375" style="309" customWidth="1"/>
    <col min="5859" max="5859" width="1" style="309" customWidth="1"/>
    <col min="5860" max="5860" width="15.109375" style="309" customWidth="1"/>
    <col min="5861" max="5861" width="1" style="309" customWidth="1"/>
    <col min="5862" max="5862" width="15.109375" style="309" customWidth="1"/>
    <col min="5863" max="5863" width="1" style="309" customWidth="1"/>
    <col min="5864" max="5864" width="15.109375" style="309" customWidth="1"/>
    <col min="5865" max="5865" width="23.88671875" style="309" customWidth="1"/>
    <col min="5866" max="5866" width="9" style="309"/>
    <col min="5867" max="5868" width="13.88671875" style="309" customWidth="1"/>
    <col min="5869" max="6110" width="9" style="309"/>
    <col min="6111" max="6111" width="50.88671875" style="309" customWidth="1"/>
    <col min="6112" max="6112" width="8.88671875" style="309" customWidth="1"/>
    <col min="6113" max="6113" width="1" style="309" customWidth="1"/>
    <col min="6114" max="6114" width="15.109375" style="309" customWidth="1"/>
    <col min="6115" max="6115" width="1" style="309" customWidth="1"/>
    <col min="6116" max="6116" width="15.109375" style="309" customWidth="1"/>
    <col min="6117" max="6117" width="1" style="309" customWidth="1"/>
    <col min="6118" max="6118" width="15.109375" style="309" customWidth="1"/>
    <col min="6119" max="6119" width="1" style="309" customWidth="1"/>
    <col min="6120" max="6120" width="15.109375" style="309" customWidth="1"/>
    <col min="6121" max="6121" width="23.88671875" style="309" customWidth="1"/>
    <col min="6122" max="6122" width="9" style="309"/>
    <col min="6123" max="6124" width="13.88671875" style="309" customWidth="1"/>
    <col min="6125" max="6366" width="9" style="309"/>
    <col min="6367" max="6367" width="50.88671875" style="309" customWidth="1"/>
    <col min="6368" max="6368" width="8.88671875" style="309" customWidth="1"/>
    <col min="6369" max="6369" width="1" style="309" customWidth="1"/>
    <col min="6370" max="6370" width="15.109375" style="309" customWidth="1"/>
    <col min="6371" max="6371" width="1" style="309" customWidth="1"/>
    <col min="6372" max="6372" width="15.109375" style="309" customWidth="1"/>
    <col min="6373" max="6373" width="1" style="309" customWidth="1"/>
    <col min="6374" max="6374" width="15.109375" style="309" customWidth="1"/>
    <col min="6375" max="6375" width="1" style="309" customWidth="1"/>
    <col min="6376" max="6376" width="15.109375" style="309" customWidth="1"/>
    <col min="6377" max="6377" width="23.88671875" style="309" customWidth="1"/>
    <col min="6378" max="6378" width="9" style="309"/>
    <col min="6379" max="6380" width="13.88671875" style="309" customWidth="1"/>
    <col min="6381" max="6622" width="9" style="309"/>
    <col min="6623" max="6623" width="50.88671875" style="309" customWidth="1"/>
    <col min="6624" max="6624" width="8.88671875" style="309" customWidth="1"/>
    <col min="6625" max="6625" width="1" style="309" customWidth="1"/>
    <col min="6626" max="6626" width="15.109375" style="309" customWidth="1"/>
    <col min="6627" max="6627" width="1" style="309" customWidth="1"/>
    <col min="6628" max="6628" width="15.109375" style="309" customWidth="1"/>
    <col min="6629" max="6629" width="1" style="309" customWidth="1"/>
    <col min="6630" max="6630" width="15.109375" style="309" customWidth="1"/>
    <col min="6631" max="6631" width="1" style="309" customWidth="1"/>
    <col min="6632" max="6632" width="15.109375" style="309" customWidth="1"/>
    <col min="6633" max="6633" width="23.88671875" style="309" customWidth="1"/>
    <col min="6634" max="6634" width="9" style="309"/>
    <col min="6635" max="6636" width="13.88671875" style="309" customWidth="1"/>
    <col min="6637" max="6878" width="9" style="309"/>
    <col min="6879" max="6879" width="50.88671875" style="309" customWidth="1"/>
    <col min="6880" max="6880" width="8.88671875" style="309" customWidth="1"/>
    <col min="6881" max="6881" width="1" style="309" customWidth="1"/>
    <col min="6882" max="6882" width="15.109375" style="309" customWidth="1"/>
    <col min="6883" max="6883" width="1" style="309" customWidth="1"/>
    <col min="6884" max="6884" width="15.109375" style="309" customWidth="1"/>
    <col min="6885" max="6885" width="1" style="309" customWidth="1"/>
    <col min="6886" max="6886" width="15.109375" style="309" customWidth="1"/>
    <col min="6887" max="6887" width="1" style="309" customWidth="1"/>
    <col min="6888" max="6888" width="15.109375" style="309" customWidth="1"/>
    <col min="6889" max="6889" width="23.88671875" style="309" customWidth="1"/>
    <col min="6890" max="6890" width="9" style="309"/>
    <col min="6891" max="6892" width="13.88671875" style="309" customWidth="1"/>
    <col min="6893" max="7134" width="9" style="309"/>
    <col min="7135" max="7135" width="50.88671875" style="309" customWidth="1"/>
    <col min="7136" max="7136" width="8.88671875" style="309" customWidth="1"/>
    <col min="7137" max="7137" width="1" style="309" customWidth="1"/>
    <col min="7138" max="7138" width="15.109375" style="309" customWidth="1"/>
    <col min="7139" max="7139" width="1" style="309" customWidth="1"/>
    <col min="7140" max="7140" width="15.109375" style="309" customWidth="1"/>
    <col min="7141" max="7141" width="1" style="309" customWidth="1"/>
    <col min="7142" max="7142" width="15.109375" style="309" customWidth="1"/>
    <col min="7143" max="7143" width="1" style="309" customWidth="1"/>
    <col min="7144" max="7144" width="15.109375" style="309" customWidth="1"/>
    <col min="7145" max="7145" width="23.88671875" style="309" customWidth="1"/>
    <col min="7146" max="7146" width="9" style="309"/>
    <col min="7147" max="7148" width="13.88671875" style="309" customWidth="1"/>
    <col min="7149" max="7390" width="9" style="309"/>
    <col min="7391" max="7391" width="50.88671875" style="309" customWidth="1"/>
    <col min="7392" max="7392" width="8.88671875" style="309" customWidth="1"/>
    <col min="7393" max="7393" width="1" style="309" customWidth="1"/>
    <col min="7394" max="7394" width="15.109375" style="309" customWidth="1"/>
    <col min="7395" max="7395" width="1" style="309" customWidth="1"/>
    <col min="7396" max="7396" width="15.109375" style="309" customWidth="1"/>
    <col min="7397" max="7397" width="1" style="309" customWidth="1"/>
    <col min="7398" max="7398" width="15.109375" style="309" customWidth="1"/>
    <col min="7399" max="7399" width="1" style="309" customWidth="1"/>
    <col min="7400" max="7400" width="15.109375" style="309" customWidth="1"/>
    <col min="7401" max="7401" width="23.88671875" style="309" customWidth="1"/>
    <col min="7402" max="7402" width="9" style="309"/>
    <col min="7403" max="7404" width="13.88671875" style="309" customWidth="1"/>
    <col min="7405" max="7646" width="9" style="309"/>
    <col min="7647" max="7647" width="50.88671875" style="309" customWidth="1"/>
    <col min="7648" max="7648" width="8.88671875" style="309" customWidth="1"/>
    <col min="7649" max="7649" width="1" style="309" customWidth="1"/>
    <col min="7650" max="7650" width="15.109375" style="309" customWidth="1"/>
    <col min="7651" max="7651" width="1" style="309" customWidth="1"/>
    <col min="7652" max="7652" width="15.109375" style="309" customWidth="1"/>
    <col min="7653" max="7653" width="1" style="309" customWidth="1"/>
    <col min="7654" max="7654" width="15.109375" style="309" customWidth="1"/>
    <col min="7655" max="7655" width="1" style="309" customWidth="1"/>
    <col min="7656" max="7656" width="15.109375" style="309" customWidth="1"/>
    <col min="7657" max="7657" width="23.88671875" style="309" customWidth="1"/>
    <col min="7658" max="7658" width="9" style="309"/>
    <col min="7659" max="7660" width="13.88671875" style="309" customWidth="1"/>
    <col min="7661" max="7902" width="9" style="309"/>
    <col min="7903" max="7903" width="50.88671875" style="309" customWidth="1"/>
    <col min="7904" max="7904" width="8.88671875" style="309" customWidth="1"/>
    <col min="7905" max="7905" width="1" style="309" customWidth="1"/>
    <col min="7906" max="7906" width="15.109375" style="309" customWidth="1"/>
    <col min="7907" max="7907" width="1" style="309" customWidth="1"/>
    <col min="7908" max="7908" width="15.109375" style="309" customWidth="1"/>
    <col min="7909" max="7909" width="1" style="309" customWidth="1"/>
    <col min="7910" max="7910" width="15.109375" style="309" customWidth="1"/>
    <col min="7911" max="7911" width="1" style="309" customWidth="1"/>
    <col min="7912" max="7912" width="15.109375" style="309" customWidth="1"/>
    <col min="7913" max="7913" width="23.88671875" style="309" customWidth="1"/>
    <col min="7914" max="7914" width="9" style="309"/>
    <col min="7915" max="7916" width="13.88671875" style="309" customWidth="1"/>
    <col min="7917" max="8158" width="9" style="309"/>
    <col min="8159" max="8159" width="50.88671875" style="309" customWidth="1"/>
    <col min="8160" max="8160" width="8.88671875" style="309" customWidth="1"/>
    <col min="8161" max="8161" width="1" style="309" customWidth="1"/>
    <col min="8162" max="8162" width="15.109375" style="309" customWidth="1"/>
    <col min="8163" max="8163" width="1" style="309" customWidth="1"/>
    <col min="8164" max="8164" width="15.109375" style="309" customWidth="1"/>
    <col min="8165" max="8165" width="1" style="309" customWidth="1"/>
    <col min="8166" max="8166" width="15.109375" style="309" customWidth="1"/>
    <col min="8167" max="8167" width="1" style="309" customWidth="1"/>
    <col min="8168" max="8168" width="15.109375" style="309" customWidth="1"/>
    <col min="8169" max="8169" width="23.88671875" style="309" customWidth="1"/>
    <col min="8170" max="8170" width="9" style="309"/>
    <col min="8171" max="8172" width="13.88671875" style="309" customWidth="1"/>
    <col min="8173" max="8414" width="9" style="309"/>
    <col min="8415" max="8415" width="50.88671875" style="309" customWidth="1"/>
    <col min="8416" max="8416" width="8.88671875" style="309" customWidth="1"/>
    <col min="8417" max="8417" width="1" style="309" customWidth="1"/>
    <col min="8418" max="8418" width="15.109375" style="309" customWidth="1"/>
    <col min="8419" max="8419" width="1" style="309" customWidth="1"/>
    <col min="8420" max="8420" width="15.109375" style="309" customWidth="1"/>
    <col min="8421" max="8421" width="1" style="309" customWidth="1"/>
    <col min="8422" max="8422" width="15.109375" style="309" customWidth="1"/>
    <col min="8423" max="8423" width="1" style="309" customWidth="1"/>
    <col min="8424" max="8424" width="15.109375" style="309" customWidth="1"/>
    <col min="8425" max="8425" width="23.88671875" style="309" customWidth="1"/>
    <col min="8426" max="8426" width="9" style="309"/>
    <col min="8427" max="8428" width="13.88671875" style="309" customWidth="1"/>
    <col min="8429" max="8670" width="9" style="309"/>
    <col min="8671" max="8671" width="50.88671875" style="309" customWidth="1"/>
    <col min="8672" max="8672" width="8.88671875" style="309" customWidth="1"/>
    <col min="8673" max="8673" width="1" style="309" customWidth="1"/>
    <col min="8674" max="8674" width="15.109375" style="309" customWidth="1"/>
    <col min="8675" max="8675" width="1" style="309" customWidth="1"/>
    <col min="8676" max="8676" width="15.109375" style="309" customWidth="1"/>
    <col min="8677" max="8677" width="1" style="309" customWidth="1"/>
    <col min="8678" max="8678" width="15.109375" style="309" customWidth="1"/>
    <col min="8679" max="8679" width="1" style="309" customWidth="1"/>
    <col min="8680" max="8680" width="15.109375" style="309" customWidth="1"/>
    <col min="8681" max="8681" width="23.88671875" style="309" customWidth="1"/>
    <col min="8682" max="8682" width="9" style="309"/>
    <col min="8683" max="8684" width="13.88671875" style="309" customWidth="1"/>
    <col min="8685" max="8926" width="9" style="309"/>
    <col min="8927" max="8927" width="50.88671875" style="309" customWidth="1"/>
    <col min="8928" max="8928" width="8.88671875" style="309" customWidth="1"/>
    <col min="8929" max="8929" width="1" style="309" customWidth="1"/>
    <col min="8930" max="8930" width="15.109375" style="309" customWidth="1"/>
    <col min="8931" max="8931" width="1" style="309" customWidth="1"/>
    <col min="8932" max="8932" width="15.109375" style="309" customWidth="1"/>
    <col min="8933" max="8933" width="1" style="309" customWidth="1"/>
    <col min="8934" max="8934" width="15.109375" style="309" customWidth="1"/>
    <col min="8935" max="8935" width="1" style="309" customWidth="1"/>
    <col min="8936" max="8936" width="15.109375" style="309" customWidth="1"/>
    <col min="8937" max="8937" width="23.88671875" style="309" customWidth="1"/>
    <col min="8938" max="8938" width="9" style="309"/>
    <col min="8939" max="8940" width="13.88671875" style="309" customWidth="1"/>
    <col min="8941" max="9182" width="9" style="309"/>
    <col min="9183" max="9183" width="50.88671875" style="309" customWidth="1"/>
    <col min="9184" max="9184" width="8.88671875" style="309" customWidth="1"/>
    <col min="9185" max="9185" width="1" style="309" customWidth="1"/>
    <col min="9186" max="9186" width="15.109375" style="309" customWidth="1"/>
    <col min="9187" max="9187" width="1" style="309" customWidth="1"/>
    <col min="9188" max="9188" width="15.109375" style="309" customWidth="1"/>
    <col min="9189" max="9189" width="1" style="309" customWidth="1"/>
    <col min="9190" max="9190" width="15.109375" style="309" customWidth="1"/>
    <col min="9191" max="9191" width="1" style="309" customWidth="1"/>
    <col min="9192" max="9192" width="15.109375" style="309" customWidth="1"/>
    <col min="9193" max="9193" width="23.88671875" style="309" customWidth="1"/>
    <col min="9194" max="9194" width="9" style="309"/>
    <col min="9195" max="9196" width="13.88671875" style="309" customWidth="1"/>
    <col min="9197" max="9438" width="9" style="309"/>
    <col min="9439" max="9439" width="50.88671875" style="309" customWidth="1"/>
    <col min="9440" max="9440" width="8.88671875" style="309" customWidth="1"/>
    <col min="9441" max="9441" width="1" style="309" customWidth="1"/>
    <col min="9442" max="9442" width="15.109375" style="309" customWidth="1"/>
    <col min="9443" max="9443" width="1" style="309" customWidth="1"/>
    <col min="9444" max="9444" width="15.109375" style="309" customWidth="1"/>
    <col min="9445" max="9445" width="1" style="309" customWidth="1"/>
    <col min="9446" max="9446" width="15.109375" style="309" customWidth="1"/>
    <col min="9447" max="9447" width="1" style="309" customWidth="1"/>
    <col min="9448" max="9448" width="15.109375" style="309" customWidth="1"/>
    <col min="9449" max="9449" width="23.88671875" style="309" customWidth="1"/>
    <col min="9450" max="9450" width="9" style="309"/>
    <col min="9451" max="9452" width="13.88671875" style="309" customWidth="1"/>
    <col min="9453" max="9694" width="9" style="309"/>
    <col min="9695" max="9695" width="50.88671875" style="309" customWidth="1"/>
    <col min="9696" max="9696" width="8.88671875" style="309" customWidth="1"/>
    <col min="9697" max="9697" width="1" style="309" customWidth="1"/>
    <col min="9698" max="9698" width="15.109375" style="309" customWidth="1"/>
    <col min="9699" max="9699" width="1" style="309" customWidth="1"/>
    <col min="9700" max="9700" width="15.109375" style="309" customWidth="1"/>
    <col min="9701" max="9701" width="1" style="309" customWidth="1"/>
    <col min="9702" max="9702" width="15.109375" style="309" customWidth="1"/>
    <col min="9703" max="9703" width="1" style="309" customWidth="1"/>
    <col min="9704" max="9704" width="15.109375" style="309" customWidth="1"/>
    <col min="9705" max="9705" width="23.88671875" style="309" customWidth="1"/>
    <col min="9706" max="9706" width="9" style="309"/>
    <col min="9707" max="9708" width="13.88671875" style="309" customWidth="1"/>
    <col min="9709" max="9950" width="9" style="309"/>
    <col min="9951" max="9951" width="50.88671875" style="309" customWidth="1"/>
    <col min="9952" max="9952" width="8.88671875" style="309" customWidth="1"/>
    <col min="9953" max="9953" width="1" style="309" customWidth="1"/>
    <col min="9954" max="9954" width="15.109375" style="309" customWidth="1"/>
    <col min="9955" max="9955" width="1" style="309" customWidth="1"/>
    <col min="9956" max="9956" width="15.109375" style="309" customWidth="1"/>
    <col min="9957" max="9957" width="1" style="309" customWidth="1"/>
    <col min="9958" max="9958" width="15.109375" style="309" customWidth="1"/>
    <col min="9959" max="9959" width="1" style="309" customWidth="1"/>
    <col min="9960" max="9960" width="15.109375" style="309" customWidth="1"/>
    <col min="9961" max="9961" width="23.88671875" style="309" customWidth="1"/>
    <col min="9962" max="9962" width="9" style="309"/>
    <col min="9963" max="9964" width="13.88671875" style="309" customWidth="1"/>
    <col min="9965" max="10206" width="9" style="309"/>
    <col min="10207" max="10207" width="50.88671875" style="309" customWidth="1"/>
    <col min="10208" max="10208" width="8.88671875" style="309" customWidth="1"/>
    <col min="10209" max="10209" width="1" style="309" customWidth="1"/>
    <col min="10210" max="10210" width="15.109375" style="309" customWidth="1"/>
    <col min="10211" max="10211" width="1" style="309" customWidth="1"/>
    <col min="10212" max="10212" width="15.109375" style="309" customWidth="1"/>
    <col min="10213" max="10213" width="1" style="309" customWidth="1"/>
    <col min="10214" max="10214" width="15.109375" style="309" customWidth="1"/>
    <col min="10215" max="10215" width="1" style="309" customWidth="1"/>
    <col min="10216" max="10216" width="15.109375" style="309" customWidth="1"/>
    <col min="10217" max="10217" width="23.88671875" style="309" customWidth="1"/>
    <col min="10218" max="10218" width="9" style="309"/>
    <col min="10219" max="10220" width="13.88671875" style="309" customWidth="1"/>
    <col min="10221" max="10462" width="9" style="309"/>
    <col min="10463" max="10463" width="50.88671875" style="309" customWidth="1"/>
    <col min="10464" max="10464" width="8.88671875" style="309" customWidth="1"/>
    <col min="10465" max="10465" width="1" style="309" customWidth="1"/>
    <col min="10466" max="10466" width="15.109375" style="309" customWidth="1"/>
    <col min="10467" max="10467" width="1" style="309" customWidth="1"/>
    <col min="10468" max="10468" width="15.109375" style="309" customWidth="1"/>
    <col min="10469" max="10469" width="1" style="309" customWidth="1"/>
    <col min="10470" max="10470" width="15.109375" style="309" customWidth="1"/>
    <col min="10471" max="10471" width="1" style="309" customWidth="1"/>
    <col min="10472" max="10472" width="15.109375" style="309" customWidth="1"/>
    <col min="10473" max="10473" width="23.88671875" style="309" customWidth="1"/>
    <col min="10474" max="10474" width="9" style="309"/>
    <col min="10475" max="10476" width="13.88671875" style="309" customWidth="1"/>
    <col min="10477" max="10718" width="9" style="309"/>
    <col min="10719" max="10719" width="50.88671875" style="309" customWidth="1"/>
    <col min="10720" max="10720" width="8.88671875" style="309" customWidth="1"/>
    <col min="10721" max="10721" width="1" style="309" customWidth="1"/>
    <col min="10722" max="10722" width="15.109375" style="309" customWidth="1"/>
    <col min="10723" max="10723" width="1" style="309" customWidth="1"/>
    <col min="10724" max="10724" width="15.109375" style="309" customWidth="1"/>
    <col min="10725" max="10725" width="1" style="309" customWidth="1"/>
    <col min="10726" max="10726" width="15.109375" style="309" customWidth="1"/>
    <col min="10727" max="10727" width="1" style="309" customWidth="1"/>
    <col min="10728" max="10728" width="15.109375" style="309" customWidth="1"/>
    <col min="10729" max="10729" width="23.88671875" style="309" customWidth="1"/>
    <col min="10730" max="10730" width="9" style="309"/>
    <col min="10731" max="10732" width="13.88671875" style="309" customWidth="1"/>
    <col min="10733" max="10974" width="9" style="309"/>
    <col min="10975" max="10975" width="50.88671875" style="309" customWidth="1"/>
    <col min="10976" max="10976" width="8.88671875" style="309" customWidth="1"/>
    <col min="10977" max="10977" width="1" style="309" customWidth="1"/>
    <col min="10978" max="10978" width="15.109375" style="309" customWidth="1"/>
    <col min="10979" max="10979" width="1" style="309" customWidth="1"/>
    <col min="10980" max="10980" width="15.109375" style="309" customWidth="1"/>
    <col min="10981" max="10981" width="1" style="309" customWidth="1"/>
    <col min="10982" max="10982" width="15.109375" style="309" customWidth="1"/>
    <col min="10983" max="10983" width="1" style="309" customWidth="1"/>
    <col min="10984" max="10984" width="15.109375" style="309" customWidth="1"/>
    <col min="10985" max="10985" width="23.88671875" style="309" customWidth="1"/>
    <col min="10986" max="10986" width="9" style="309"/>
    <col min="10987" max="10988" width="13.88671875" style="309" customWidth="1"/>
    <col min="10989" max="11230" width="9" style="309"/>
    <col min="11231" max="11231" width="50.88671875" style="309" customWidth="1"/>
    <col min="11232" max="11232" width="8.88671875" style="309" customWidth="1"/>
    <col min="11233" max="11233" width="1" style="309" customWidth="1"/>
    <col min="11234" max="11234" width="15.109375" style="309" customWidth="1"/>
    <col min="11235" max="11235" width="1" style="309" customWidth="1"/>
    <col min="11236" max="11236" width="15.109375" style="309" customWidth="1"/>
    <col min="11237" max="11237" width="1" style="309" customWidth="1"/>
    <col min="11238" max="11238" width="15.109375" style="309" customWidth="1"/>
    <col min="11239" max="11239" width="1" style="309" customWidth="1"/>
    <col min="11240" max="11240" width="15.109375" style="309" customWidth="1"/>
    <col min="11241" max="11241" width="23.88671875" style="309" customWidth="1"/>
    <col min="11242" max="11242" width="9" style="309"/>
    <col min="11243" max="11244" width="13.88671875" style="309" customWidth="1"/>
    <col min="11245" max="11486" width="9" style="309"/>
    <col min="11487" max="11487" width="50.88671875" style="309" customWidth="1"/>
    <col min="11488" max="11488" width="8.88671875" style="309" customWidth="1"/>
    <col min="11489" max="11489" width="1" style="309" customWidth="1"/>
    <col min="11490" max="11490" width="15.109375" style="309" customWidth="1"/>
    <col min="11491" max="11491" width="1" style="309" customWidth="1"/>
    <col min="11492" max="11492" width="15.109375" style="309" customWidth="1"/>
    <col min="11493" max="11493" width="1" style="309" customWidth="1"/>
    <col min="11494" max="11494" width="15.109375" style="309" customWidth="1"/>
    <col min="11495" max="11495" width="1" style="309" customWidth="1"/>
    <col min="11496" max="11496" width="15.109375" style="309" customWidth="1"/>
    <col min="11497" max="11497" width="23.88671875" style="309" customWidth="1"/>
    <col min="11498" max="11498" width="9" style="309"/>
    <col min="11499" max="11500" width="13.88671875" style="309" customWidth="1"/>
    <col min="11501" max="11742" width="9" style="309"/>
    <col min="11743" max="11743" width="50.88671875" style="309" customWidth="1"/>
    <col min="11744" max="11744" width="8.88671875" style="309" customWidth="1"/>
    <col min="11745" max="11745" width="1" style="309" customWidth="1"/>
    <col min="11746" max="11746" width="15.109375" style="309" customWidth="1"/>
    <col min="11747" max="11747" width="1" style="309" customWidth="1"/>
    <col min="11748" max="11748" width="15.109375" style="309" customWidth="1"/>
    <col min="11749" max="11749" width="1" style="309" customWidth="1"/>
    <col min="11750" max="11750" width="15.109375" style="309" customWidth="1"/>
    <col min="11751" max="11751" width="1" style="309" customWidth="1"/>
    <col min="11752" max="11752" width="15.109375" style="309" customWidth="1"/>
    <col min="11753" max="11753" width="23.88671875" style="309" customWidth="1"/>
    <col min="11754" max="11754" width="9" style="309"/>
    <col min="11755" max="11756" width="13.88671875" style="309" customWidth="1"/>
    <col min="11757" max="11998" width="9" style="309"/>
    <col min="11999" max="11999" width="50.88671875" style="309" customWidth="1"/>
    <col min="12000" max="12000" width="8.88671875" style="309" customWidth="1"/>
    <col min="12001" max="12001" width="1" style="309" customWidth="1"/>
    <col min="12002" max="12002" width="15.109375" style="309" customWidth="1"/>
    <col min="12003" max="12003" width="1" style="309" customWidth="1"/>
    <col min="12004" max="12004" width="15.109375" style="309" customWidth="1"/>
    <col min="12005" max="12005" width="1" style="309" customWidth="1"/>
    <col min="12006" max="12006" width="15.109375" style="309" customWidth="1"/>
    <col min="12007" max="12007" width="1" style="309" customWidth="1"/>
    <col min="12008" max="12008" width="15.109375" style="309" customWidth="1"/>
    <col min="12009" max="12009" width="23.88671875" style="309" customWidth="1"/>
    <col min="12010" max="12010" width="9" style="309"/>
    <col min="12011" max="12012" width="13.88671875" style="309" customWidth="1"/>
    <col min="12013" max="12254" width="9" style="309"/>
    <col min="12255" max="12255" width="50.88671875" style="309" customWidth="1"/>
    <col min="12256" max="12256" width="8.88671875" style="309" customWidth="1"/>
    <col min="12257" max="12257" width="1" style="309" customWidth="1"/>
    <col min="12258" max="12258" width="15.109375" style="309" customWidth="1"/>
    <col min="12259" max="12259" width="1" style="309" customWidth="1"/>
    <col min="12260" max="12260" width="15.109375" style="309" customWidth="1"/>
    <col min="12261" max="12261" width="1" style="309" customWidth="1"/>
    <col min="12262" max="12262" width="15.109375" style="309" customWidth="1"/>
    <col min="12263" max="12263" width="1" style="309" customWidth="1"/>
    <col min="12264" max="12264" width="15.109375" style="309" customWidth="1"/>
    <col min="12265" max="12265" width="23.88671875" style="309" customWidth="1"/>
    <col min="12266" max="12266" width="9" style="309"/>
    <col min="12267" max="12268" width="13.88671875" style="309" customWidth="1"/>
    <col min="12269" max="12510" width="9" style="309"/>
    <col min="12511" max="12511" width="50.88671875" style="309" customWidth="1"/>
    <col min="12512" max="12512" width="8.88671875" style="309" customWidth="1"/>
    <col min="12513" max="12513" width="1" style="309" customWidth="1"/>
    <col min="12514" max="12514" width="15.109375" style="309" customWidth="1"/>
    <col min="12515" max="12515" width="1" style="309" customWidth="1"/>
    <col min="12516" max="12516" width="15.109375" style="309" customWidth="1"/>
    <col min="12517" max="12517" width="1" style="309" customWidth="1"/>
    <col min="12518" max="12518" width="15.109375" style="309" customWidth="1"/>
    <col min="12519" max="12519" width="1" style="309" customWidth="1"/>
    <col min="12520" max="12520" width="15.109375" style="309" customWidth="1"/>
    <col min="12521" max="12521" width="23.88671875" style="309" customWidth="1"/>
    <col min="12522" max="12522" width="9" style="309"/>
    <col min="12523" max="12524" width="13.88671875" style="309" customWidth="1"/>
    <col min="12525" max="12766" width="9" style="309"/>
    <col min="12767" max="12767" width="50.88671875" style="309" customWidth="1"/>
    <col min="12768" max="12768" width="8.88671875" style="309" customWidth="1"/>
    <col min="12769" max="12769" width="1" style="309" customWidth="1"/>
    <col min="12770" max="12770" width="15.109375" style="309" customWidth="1"/>
    <col min="12771" max="12771" width="1" style="309" customWidth="1"/>
    <col min="12772" max="12772" width="15.109375" style="309" customWidth="1"/>
    <col min="12773" max="12773" width="1" style="309" customWidth="1"/>
    <col min="12774" max="12774" width="15.109375" style="309" customWidth="1"/>
    <col min="12775" max="12775" width="1" style="309" customWidth="1"/>
    <col min="12776" max="12776" width="15.109375" style="309" customWidth="1"/>
    <col min="12777" max="12777" width="23.88671875" style="309" customWidth="1"/>
    <col min="12778" max="12778" width="9" style="309"/>
    <col min="12779" max="12780" width="13.88671875" style="309" customWidth="1"/>
    <col min="12781" max="13022" width="9" style="309"/>
    <col min="13023" max="13023" width="50.88671875" style="309" customWidth="1"/>
    <col min="13024" max="13024" width="8.88671875" style="309" customWidth="1"/>
    <col min="13025" max="13025" width="1" style="309" customWidth="1"/>
    <col min="13026" max="13026" width="15.109375" style="309" customWidth="1"/>
    <col min="13027" max="13027" width="1" style="309" customWidth="1"/>
    <col min="13028" max="13028" width="15.109375" style="309" customWidth="1"/>
    <col min="13029" max="13029" width="1" style="309" customWidth="1"/>
    <col min="13030" max="13030" width="15.109375" style="309" customWidth="1"/>
    <col min="13031" max="13031" width="1" style="309" customWidth="1"/>
    <col min="13032" max="13032" width="15.109375" style="309" customWidth="1"/>
    <col min="13033" max="13033" width="23.88671875" style="309" customWidth="1"/>
    <col min="13034" max="13034" width="9" style="309"/>
    <col min="13035" max="13036" width="13.88671875" style="309" customWidth="1"/>
    <col min="13037" max="13278" width="9" style="309"/>
    <col min="13279" max="13279" width="50.88671875" style="309" customWidth="1"/>
    <col min="13280" max="13280" width="8.88671875" style="309" customWidth="1"/>
    <col min="13281" max="13281" width="1" style="309" customWidth="1"/>
    <col min="13282" max="13282" width="15.109375" style="309" customWidth="1"/>
    <col min="13283" max="13283" width="1" style="309" customWidth="1"/>
    <col min="13284" max="13284" width="15.109375" style="309" customWidth="1"/>
    <col min="13285" max="13285" width="1" style="309" customWidth="1"/>
    <col min="13286" max="13286" width="15.109375" style="309" customWidth="1"/>
    <col min="13287" max="13287" width="1" style="309" customWidth="1"/>
    <col min="13288" max="13288" width="15.109375" style="309" customWidth="1"/>
    <col min="13289" max="13289" width="23.88671875" style="309" customWidth="1"/>
    <col min="13290" max="13290" width="9" style="309"/>
    <col min="13291" max="13292" width="13.88671875" style="309" customWidth="1"/>
    <col min="13293" max="13534" width="9" style="309"/>
    <col min="13535" max="13535" width="50.88671875" style="309" customWidth="1"/>
    <col min="13536" max="13536" width="8.88671875" style="309" customWidth="1"/>
    <col min="13537" max="13537" width="1" style="309" customWidth="1"/>
    <col min="13538" max="13538" width="15.109375" style="309" customWidth="1"/>
    <col min="13539" max="13539" width="1" style="309" customWidth="1"/>
    <col min="13540" max="13540" width="15.109375" style="309" customWidth="1"/>
    <col min="13541" max="13541" width="1" style="309" customWidth="1"/>
    <col min="13542" max="13542" width="15.109375" style="309" customWidth="1"/>
    <col min="13543" max="13543" width="1" style="309" customWidth="1"/>
    <col min="13544" max="13544" width="15.109375" style="309" customWidth="1"/>
    <col min="13545" max="13545" width="23.88671875" style="309" customWidth="1"/>
    <col min="13546" max="13546" width="9" style="309"/>
    <col min="13547" max="13548" width="13.88671875" style="309" customWidth="1"/>
    <col min="13549" max="13790" width="9" style="309"/>
    <col min="13791" max="13791" width="50.88671875" style="309" customWidth="1"/>
    <col min="13792" max="13792" width="8.88671875" style="309" customWidth="1"/>
    <col min="13793" max="13793" width="1" style="309" customWidth="1"/>
    <col min="13794" max="13794" width="15.109375" style="309" customWidth="1"/>
    <col min="13795" max="13795" width="1" style="309" customWidth="1"/>
    <col min="13796" max="13796" width="15.109375" style="309" customWidth="1"/>
    <col min="13797" max="13797" width="1" style="309" customWidth="1"/>
    <col min="13798" max="13798" width="15.109375" style="309" customWidth="1"/>
    <col min="13799" max="13799" width="1" style="309" customWidth="1"/>
    <col min="13800" max="13800" width="15.109375" style="309" customWidth="1"/>
    <col min="13801" max="13801" width="23.88671875" style="309" customWidth="1"/>
    <col min="13802" max="13802" width="9" style="309"/>
    <col min="13803" max="13804" width="13.88671875" style="309" customWidth="1"/>
    <col min="13805" max="14046" width="9" style="309"/>
    <col min="14047" max="14047" width="50.88671875" style="309" customWidth="1"/>
    <col min="14048" max="14048" width="8.88671875" style="309" customWidth="1"/>
    <col min="14049" max="14049" width="1" style="309" customWidth="1"/>
    <col min="14050" max="14050" width="15.109375" style="309" customWidth="1"/>
    <col min="14051" max="14051" width="1" style="309" customWidth="1"/>
    <col min="14052" max="14052" width="15.109375" style="309" customWidth="1"/>
    <col min="14053" max="14053" width="1" style="309" customWidth="1"/>
    <col min="14054" max="14054" width="15.109375" style="309" customWidth="1"/>
    <col min="14055" max="14055" width="1" style="309" customWidth="1"/>
    <col min="14056" max="14056" width="15.109375" style="309" customWidth="1"/>
    <col min="14057" max="14057" width="23.88671875" style="309" customWidth="1"/>
    <col min="14058" max="14058" width="9" style="309"/>
    <col min="14059" max="14060" width="13.88671875" style="309" customWidth="1"/>
    <col min="14061" max="14302" width="9" style="309"/>
    <col min="14303" max="14303" width="50.88671875" style="309" customWidth="1"/>
    <col min="14304" max="14304" width="8.88671875" style="309" customWidth="1"/>
    <col min="14305" max="14305" width="1" style="309" customWidth="1"/>
    <col min="14306" max="14306" width="15.109375" style="309" customWidth="1"/>
    <col min="14307" max="14307" width="1" style="309" customWidth="1"/>
    <col min="14308" max="14308" width="15.109375" style="309" customWidth="1"/>
    <col min="14309" max="14309" width="1" style="309" customWidth="1"/>
    <col min="14310" max="14310" width="15.109375" style="309" customWidth="1"/>
    <col min="14311" max="14311" width="1" style="309" customWidth="1"/>
    <col min="14312" max="14312" width="15.109375" style="309" customWidth="1"/>
    <col min="14313" max="14313" width="23.88671875" style="309" customWidth="1"/>
    <col min="14314" max="14314" width="9" style="309"/>
    <col min="14315" max="14316" width="13.88671875" style="309" customWidth="1"/>
    <col min="14317" max="14558" width="9" style="309"/>
    <col min="14559" max="14559" width="50.88671875" style="309" customWidth="1"/>
    <col min="14560" max="14560" width="8.88671875" style="309" customWidth="1"/>
    <col min="14561" max="14561" width="1" style="309" customWidth="1"/>
    <col min="14562" max="14562" width="15.109375" style="309" customWidth="1"/>
    <col min="14563" max="14563" width="1" style="309" customWidth="1"/>
    <col min="14564" max="14564" width="15.109375" style="309" customWidth="1"/>
    <col min="14565" max="14565" width="1" style="309" customWidth="1"/>
    <col min="14566" max="14566" width="15.109375" style="309" customWidth="1"/>
    <col min="14567" max="14567" width="1" style="309" customWidth="1"/>
    <col min="14568" max="14568" width="15.109375" style="309" customWidth="1"/>
    <col min="14569" max="14569" width="23.88671875" style="309" customWidth="1"/>
    <col min="14570" max="14570" width="9" style="309"/>
    <col min="14571" max="14572" width="13.88671875" style="309" customWidth="1"/>
    <col min="14573" max="14814" width="9" style="309"/>
    <col min="14815" max="14815" width="50.88671875" style="309" customWidth="1"/>
    <col min="14816" max="14816" width="8.88671875" style="309" customWidth="1"/>
    <col min="14817" max="14817" width="1" style="309" customWidth="1"/>
    <col min="14818" max="14818" width="15.109375" style="309" customWidth="1"/>
    <col min="14819" max="14819" width="1" style="309" customWidth="1"/>
    <col min="14820" max="14820" width="15.109375" style="309" customWidth="1"/>
    <col min="14821" max="14821" width="1" style="309" customWidth="1"/>
    <col min="14822" max="14822" width="15.109375" style="309" customWidth="1"/>
    <col min="14823" max="14823" width="1" style="309" customWidth="1"/>
    <col min="14824" max="14824" width="15.109375" style="309" customWidth="1"/>
    <col min="14825" max="14825" width="23.88671875" style="309" customWidth="1"/>
    <col min="14826" max="14826" width="9" style="309"/>
    <col min="14827" max="14828" width="13.88671875" style="309" customWidth="1"/>
    <col min="14829" max="15070" width="9" style="309"/>
    <col min="15071" max="15071" width="50.88671875" style="309" customWidth="1"/>
    <col min="15072" max="15072" width="8.88671875" style="309" customWidth="1"/>
    <col min="15073" max="15073" width="1" style="309" customWidth="1"/>
    <col min="15074" max="15074" width="15.109375" style="309" customWidth="1"/>
    <col min="15075" max="15075" width="1" style="309" customWidth="1"/>
    <col min="15076" max="15076" width="15.109375" style="309" customWidth="1"/>
    <col min="15077" max="15077" width="1" style="309" customWidth="1"/>
    <col min="15078" max="15078" width="15.109375" style="309" customWidth="1"/>
    <col min="15079" max="15079" width="1" style="309" customWidth="1"/>
    <col min="15080" max="15080" width="15.109375" style="309" customWidth="1"/>
    <col min="15081" max="15081" width="23.88671875" style="309" customWidth="1"/>
    <col min="15082" max="15082" width="9" style="309"/>
    <col min="15083" max="15084" width="13.88671875" style="309" customWidth="1"/>
    <col min="15085" max="15326" width="9" style="309"/>
    <col min="15327" max="15327" width="50.88671875" style="309" customWidth="1"/>
    <col min="15328" max="15328" width="8.88671875" style="309" customWidth="1"/>
    <col min="15329" max="15329" width="1" style="309" customWidth="1"/>
    <col min="15330" max="15330" width="15.109375" style="309" customWidth="1"/>
    <col min="15331" max="15331" width="1" style="309" customWidth="1"/>
    <col min="15332" max="15332" width="15.109375" style="309" customWidth="1"/>
    <col min="15333" max="15333" width="1" style="309" customWidth="1"/>
    <col min="15334" max="15334" width="15.109375" style="309" customWidth="1"/>
    <col min="15335" max="15335" width="1" style="309" customWidth="1"/>
    <col min="15336" max="15336" width="15.109375" style="309" customWidth="1"/>
    <col min="15337" max="15337" width="23.88671875" style="309" customWidth="1"/>
    <col min="15338" max="15338" width="9" style="309"/>
    <col min="15339" max="15340" width="13.88671875" style="309" customWidth="1"/>
    <col min="15341" max="15582" width="9" style="309"/>
    <col min="15583" max="15583" width="50.88671875" style="309" customWidth="1"/>
    <col min="15584" max="15584" width="8.88671875" style="309" customWidth="1"/>
    <col min="15585" max="15585" width="1" style="309" customWidth="1"/>
    <col min="15586" max="15586" width="15.109375" style="309" customWidth="1"/>
    <col min="15587" max="15587" width="1" style="309" customWidth="1"/>
    <col min="15588" max="15588" width="15.109375" style="309" customWidth="1"/>
    <col min="15589" max="15589" width="1" style="309" customWidth="1"/>
    <col min="15590" max="15590" width="15.109375" style="309" customWidth="1"/>
    <col min="15591" max="15591" width="1" style="309" customWidth="1"/>
    <col min="15592" max="15592" width="15.109375" style="309" customWidth="1"/>
    <col min="15593" max="15593" width="23.88671875" style="309" customWidth="1"/>
    <col min="15594" max="15594" width="9" style="309"/>
    <col min="15595" max="15596" width="13.88671875" style="309" customWidth="1"/>
    <col min="15597" max="15838" width="9" style="309"/>
    <col min="15839" max="15839" width="50.88671875" style="309" customWidth="1"/>
    <col min="15840" max="15840" width="8.88671875" style="309" customWidth="1"/>
    <col min="15841" max="15841" width="1" style="309" customWidth="1"/>
    <col min="15842" max="15842" width="15.109375" style="309" customWidth="1"/>
    <col min="15843" max="15843" width="1" style="309" customWidth="1"/>
    <col min="15844" max="15844" width="15.109375" style="309" customWidth="1"/>
    <col min="15845" max="15845" width="1" style="309" customWidth="1"/>
    <col min="15846" max="15846" width="15.109375" style="309" customWidth="1"/>
    <col min="15847" max="15847" width="1" style="309" customWidth="1"/>
    <col min="15848" max="15848" width="15.109375" style="309" customWidth="1"/>
    <col min="15849" max="15849" width="23.88671875" style="309" customWidth="1"/>
    <col min="15850" max="15850" width="9" style="309"/>
    <col min="15851" max="15852" width="13.88671875" style="309" customWidth="1"/>
    <col min="15853" max="16094" width="9" style="309"/>
    <col min="16095" max="16095" width="50.88671875" style="309" customWidth="1"/>
    <col min="16096" max="16096" width="8.88671875" style="309" customWidth="1"/>
    <col min="16097" max="16097" width="1" style="309" customWidth="1"/>
    <col min="16098" max="16098" width="15.109375" style="309" customWidth="1"/>
    <col min="16099" max="16099" width="1" style="309" customWidth="1"/>
    <col min="16100" max="16100" width="15.109375" style="309" customWidth="1"/>
    <col min="16101" max="16101" width="1" style="309" customWidth="1"/>
    <col min="16102" max="16102" width="15.109375" style="309" customWidth="1"/>
    <col min="16103" max="16103" width="1" style="309" customWidth="1"/>
    <col min="16104" max="16104" width="15.109375" style="309" customWidth="1"/>
    <col min="16105" max="16105" width="23.88671875" style="309" customWidth="1"/>
    <col min="16106" max="16106" width="9" style="309"/>
    <col min="16107" max="16108" width="13.88671875" style="309" customWidth="1"/>
    <col min="16109" max="16384" width="9" style="309"/>
  </cols>
  <sheetData>
    <row r="1" spans="1:10" s="239" customFormat="1" ht="21.6" customHeight="1">
      <c r="A1" s="234"/>
      <c r="B1" s="235"/>
      <c r="C1" s="236"/>
      <c r="D1" s="237"/>
      <c r="E1" s="237"/>
      <c r="F1" s="237"/>
      <c r="G1" s="237"/>
      <c r="H1" s="237"/>
      <c r="I1" s="237"/>
      <c r="J1" s="238" t="s">
        <v>269</v>
      </c>
    </row>
    <row r="2" spans="1:10" s="239" customFormat="1" ht="21.6" customHeight="1">
      <c r="A2" s="234"/>
      <c r="B2" s="235"/>
      <c r="C2" s="236"/>
      <c r="D2" s="237"/>
      <c r="E2" s="237"/>
      <c r="F2" s="237"/>
      <c r="G2" s="237"/>
      <c r="H2" s="237"/>
      <c r="I2" s="237"/>
      <c r="J2" s="238" t="s">
        <v>268</v>
      </c>
    </row>
    <row r="3" spans="1:10" s="239" customFormat="1" ht="21.6" customHeight="1">
      <c r="A3" s="579" t="s">
        <v>103</v>
      </c>
      <c r="B3" s="580"/>
      <c r="C3" s="580"/>
      <c r="D3" s="580"/>
      <c r="E3" s="580"/>
      <c r="F3" s="580"/>
      <c r="G3" s="580"/>
      <c r="H3" s="580"/>
      <c r="I3" s="580"/>
      <c r="J3" s="580"/>
    </row>
    <row r="4" spans="1:10" s="239" customFormat="1" ht="21.6" customHeight="1">
      <c r="A4" s="581" t="s">
        <v>0</v>
      </c>
      <c r="B4" s="581"/>
      <c r="C4" s="581"/>
      <c r="D4" s="581"/>
      <c r="E4" s="581"/>
      <c r="F4" s="581"/>
      <c r="G4" s="581"/>
      <c r="H4" s="581"/>
      <c r="I4" s="581"/>
      <c r="J4" s="581"/>
    </row>
    <row r="5" spans="1:10" s="239" customFormat="1" ht="21.6" customHeight="1">
      <c r="A5" s="581" t="s">
        <v>74</v>
      </c>
      <c r="B5" s="581"/>
      <c r="C5" s="581"/>
      <c r="D5" s="581"/>
      <c r="E5" s="581"/>
      <c r="F5" s="581"/>
      <c r="G5" s="581"/>
      <c r="H5" s="581"/>
      <c r="I5" s="581"/>
      <c r="J5" s="581"/>
    </row>
    <row r="6" spans="1:10" s="239" customFormat="1" ht="21.6" customHeight="1">
      <c r="A6" s="581" t="s">
        <v>283</v>
      </c>
      <c r="B6" s="581"/>
      <c r="C6" s="581"/>
      <c r="D6" s="581"/>
      <c r="E6" s="581"/>
      <c r="F6" s="581"/>
      <c r="G6" s="581"/>
      <c r="H6" s="581"/>
      <c r="I6" s="581"/>
      <c r="J6" s="581"/>
    </row>
    <row r="7" spans="1:10" s="243" customFormat="1" ht="17.100000000000001" customHeight="1">
      <c r="A7" s="240"/>
      <c r="B7" s="240"/>
      <c r="C7" s="240"/>
      <c r="D7" s="241"/>
      <c r="E7" s="241"/>
      <c r="F7" s="241"/>
      <c r="G7" s="241"/>
      <c r="H7" s="241"/>
      <c r="I7" s="241"/>
      <c r="J7" s="242" t="s">
        <v>2</v>
      </c>
    </row>
    <row r="8" spans="1:10" s="243" customFormat="1" ht="17.100000000000001" customHeight="1">
      <c r="A8" s="244" t="s">
        <v>75</v>
      </c>
      <c r="C8" s="245"/>
      <c r="D8" s="582" t="s">
        <v>4</v>
      </c>
      <c r="E8" s="582"/>
      <c r="F8" s="582"/>
      <c r="G8" s="240"/>
      <c r="H8" s="582" t="s">
        <v>5</v>
      </c>
      <c r="I8" s="582"/>
      <c r="J8" s="582"/>
    </row>
    <row r="9" spans="1:10" s="243" customFormat="1" ht="17.100000000000001" customHeight="1">
      <c r="A9" s="246"/>
      <c r="B9" s="247" t="s">
        <v>3</v>
      </c>
      <c r="C9" s="245"/>
      <c r="D9" s="248" t="s">
        <v>259</v>
      </c>
      <c r="E9" s="249"/>
      <c r="F9" s="248" t="s">
        <v>8</v>
      </c>
      <c r="G9" s="249"/>
      <c r="H9" s="248" t="s">
        <v>259</v>
      </c>
      <c r="I9" s="249"/>
      <c r="J9" s="248" t="s">
        <v>8</v>
      </c>
    </row>
    <row r="10" spans="1:10" s="243" customFormat="1" ht="17.100000000000001" customHeight="1">
      <c r="A10" s="250" t="s">
        <v>76</v>
      </c>
      <c r="B10" s="251"/>
      <c r="C10" s="246"/>
      <c r="D10" s="251"/>
      <c r="E10" s="251"/>
      <c r="F10" s="251"/>
      <c r="G10" s="251"/>
      <c r="H10" s="252"/>
      <c r="I10" s="251"/>
      <c r="J10" s="251"/>
    </row>
    <row r="11" spans="1:10" s="243" customFormat="1" ht="17.100000000000001" customHeight="1">
      <c r="A11" s="253" t="s">
        <v>77</v>
      </c>
      <c r="B11" s="254"/>
      <c r="C11" s="246"/>
      <c r="D11" s="218">
        <v>70374</v>
      </c>
      <c r="E11" s="213"/>
      <c r="F11" s="218">
        <v>77459</v>
      </c>
      <c r="G11" s="213"/>
      <c r="H11" s="218">
        <v>1720</v>
      </c>
      <c r="I11" s="213"/>
      <c r="J11" s="218">
        <v>6690</v>
      </c>
    </row>
    <row r="12" spans="1:10" s="243" customFormat="1" ht="17.100000000000001" customHeight="1">
      <c r="A12" s="253" t="s">
        <v>78</v>
      </c>
      <c r="B12" s="254"/>
      <c r="C12" s="246"/>
      <c r="D12" s="218">
        <v>364567</v>
      </c>
      <c r="E12" s="213"/>
      <c r="F12" s="218">
        <v>333180</v>
      </c>
      <c r="G12" s="213"/>
      <c r="H12" s="218">
        <v>370137</v>
      </c>
      <c r="I12" s="213"/>
      <c r="J12" s="218">
        <v>333180</v>
      </c>
    </row>
    <row r="13" spans="1:10" s="243" customFormat="1" ht="17.100000000000001" customHeight="1">
      <c r="A13" s="255" t="s">
        <v>79</v>
      </c>
      <c r="B13" s="254">
        <v>32</v>
      </c>
      <c r="C13" s="246"/>
      <c r="D13" s="218">
        <v>83619</v>
      </c>
      <c r="E13" s="213"/>
      <c r="F13" s="218">
        <v>8944</v>
      </c>
      <c r="G13" s="213"/>
      <c r="H13" s="218">
        <v>111460</v>
      </c>
      <c r="I13" s="213"/>
      <c r="J13" s="218">
        <v>57579</v>
      </c>
    </row>
    <row r="14" spans="1:10" s="240" customFormat="1" ht="17.100000000000001" customHeight="1">
      <c r="A14" s="256" t="s">
        <v>80</v>
      </c>
      <c r="B14" s="257"/>
      <c r="C14" s="258"/>
      <c r="D14" s="259">
        <v>518560</v>
      </c>
      <c r="E14" s="260"/>
      <c r="F14" s="259">
        <v>419583</v>
      </c>
      <c r="G14" s="260"/>
      <c r="H14" s="259">
        <v>483317</v>
      </c>
      <c r="I14" s="260"/>
      <c r="J14" s="259">
        <v>397449</v>
      </c>
    </row>
    <row r="15" spans="1:10" s="243" customFormat="1" ht="17.100000000000001" customHeight="1">
      <c r="A15" s="250" t="s">
        <v>81</v>
      </c>
      <c r="B15" s="251"/>
      <c r="C15" s="246"/>
      <c r="D15" s="261"/>
      <c r="E15" s="251"/>
      <c r="F15" s="261"/>
      <c r="G15" s="251"/>
      <c r="H15" s="251"/>
      <c r="I15" s="213"/>
      <c r="J15" s="251"/>
    </row>
    <row r="16" spans="1:10" s="243" customFormat="1" ht="17.100000000000001" customHeight="1">
      <c r="A16" s="253" t="s">
        <v>82</v>
      </c>
      <c r="B16" s="254"/>
      <c r="C16" s="246"/>
      <c r="D16" s="218">
        <v>56565</v>
      </c>
      <c r="E16" s="213"/>
      <c r="F16" s="218">
        <v>73443</v>
      </c>
      <c r="G16" s="213"/>
      <c r="H16" s="218">
        <v>909</v>
      </c>
      <c r="I16" s="213"/>
      <c r="J16" s="218">
        <v>3032</v>
      </c>
    </row>
    <row r="17" spans="1:10" s="243" customFormat="1" ht="17.100000000000001" customHeight="1">
      <c r="A17" s="253" t="s">
        <v>83</v>
      </c>
      <c r="B17" s="254"/>
      <c r="C17" s="246"/>
      <c r="D17" s="218">
        <v>341554</v>
      </c>
      <c r="E17" s="213"/>
      <c r="F17" s="218">
        <v>321447</v>
      </c>
      <c r="G17" s="213"/>
      <c r="H17" s="218">
        <v>341216</v>
      </c>
      <c r="I17" s="213"/>
      <c r="J17" s="218">
        <v>321447</v>
      </c>
    </row>
    <row r="18" spans="1:10" s="243" customFormat="1" ht="17.100000000000001" customHeight="1">
      <c r="A18" s="253" t="s">
        <v>84</v>
      </c>
      <c r="B18" s="254"/>
      <c r="C18" s="246"/>
      <c r="D18" s="218">
        <v>1637</v>
      </c>
      <c r="E18" s="213"/>
      <c r="F18" s="218">
        <v>1681</v>
      </c>
      <c r="G18" s="213"/>
      <c r="H18" s="214">
        <v>0</v>
      </c>
      <c r="I18" s="214"/>
      <c r="J18" s="214">
        <v>0</v>
      </c>
    </row>
    <row r="19" spans="1:10" s="243" customFormat="1" ht="17.100000000000001" customHeight="1">
      <c r="A19" s="253" t="s">
        <v>85</v>
      </c>
      <c r="B19" s="251"/>
      <c r="C19" s="246"/>
      <c r="D19" s="218">
        <v>70513</v>
      </c>
      <c r="E19" s="213"/>
      <c r="F19" s="218">
        <v>77453</v>
      </c>
      <c r="G19" s="213"/>
      <c r="H19" s="218">
        <v>63436</v>
      </c>
      <c r="I19" s="213"/>
      <c r="J19" s="218">
        <v>69351</v>
      </c>
    </row>
    <row r="20" spans="1:10" s="243" customFormat="1" ht="17.100000000000001" customHeight="1">
      <c r="A20" s="253" t="s">
        <v>86</v>
      </c>
      <c r="B20" s="251"/>
      <c r="C20" s="246"/>
      <c r="D20" s="218">
        <v>1434</v>
      </c>
      <c r="E20" s="213"/>
      <c r="F20" s="218">
        <v>5660</v>
      </c>
      <c r="G20" s="213"/>
      <c r="H20" s="218">
        <v>0</v>
      </c>
      <c r="I20" s="213"/>
      <c r="J20" s="218">
        <v>2743</v>
      </c>
    </row>
    <row r="21" spans="1:10" s="240" customFormat="1" ht="17.100000000000001" customHeight="1">
      <c r="A21" s="256" t="s">
        <v>87</v>
      </c>
      <c r="B21" s="257"/>
      <c r="C21" s="258"/>
      <c r="D21" s="262">
        <v>471703</v>
      </c>
      <c r="E21" s="260"/>
      <c r="F21" s="262">
        <v>479684</v>
      </c>
      <c r="G21" s="260"/>
      <c r="H21" s="262">
        <v>405561</v>
      </c>
      <c r="I21" s="262">
        <v>0</v>
      </c>
      <c r="J21" s="262">
        <v>396573</v>
      </c>
    </row>
    <row r="22" spans="1:10" s="240" customFormat="1" ht="17.100000000000001" customHeight="1">
      <c r="A22" s="263" t="s">
        <v>88</v>
      </c>
      <c r="B22" s="257"/>
      <c r="C22" s="258"/>
      <c r="D22" s="262">
        <v>46857</v>
      </c>
      <c r="E22" s="260"/>
      <c r="F22" s="262">
        <v>-60101</v>
      </c>
      <c r="G22" s="260"/>
      <c r="H22" s="262">
        <v>77756</v>
      </c>
      <c r="I22" s="260"/>
      <c r="J22" s="262">
        <v>876</v>
      </c>
    </row>
    <row r="23" spans="1:10" s="240" customFormat="1" ht="17.100000000000001" customHeight="1">
      <c r="A23" s="264" t="s">
        <v>89</v>
      </c>
      <c r="B23" s="251"/>
      <c r="C23" s="246"/>
      <c r="D23" s="218">
        <v>16348</v>
      </c>
      <c r="E23" s="213"/>
      <c r="F23" s="218">
        <v>13928</v>
      </c>
      <c r="G23" s="213"/>
      <c r="H23" s="218">
        <v>15709</v>
      </c>
      <c r="I23" s="213"/>
      <c r="J23" s="218">
        <v>13465</v>
      </c>
    </row>
    <row r="24" spans="1:10" s="240" customFormat="1" ht="17.100000000000001" customHeight="1">
      <c r="A24" s="264" t="s">
        <v>90</v>
      </c>
      <c r="C24" s="246"/>
      <c r="D24" s="261"/>
      <c r="E24" s="218"/>
      <c r="F24" s="261"/>
      <c r="G24" s="213"/>
      <c r="H24" s="261"/>
      <c r="I24" s="213"/>
      <c r="J24" s="261"/>
    </row>
    <row r="25" spans="1:10" s="243" customFormat="1" ht="17.100000000000001" customHeight="1">
      <c r="A25" s="265" t="s">
        <v>91</v>
      </c>
      <c r="B25" s="254" t="s">
        <v>92</v>
      </c>
      <c r="C25" s="246"/>
      <c r="D25" s="266">
        <v>4721</v>
      </c>
      <c r="E25" s="251"/>
      <c r="F25" s="266">
        <v>38251</v>
      </c>
      <c r="G25" s="251"/>
      <c r="H25" s="267">
        <v>0</v>
      </c>
      <c r="I25" s="268"/>
      <c r="J25" s="267">
        <v>0</v>
      </c>
    </row>
    <row r="26" spans="1:10" s="240" customFormat="1" ht="17.100000000000001" customHeight="1">
      <c r="A26" s="250" t="s">
        <v>93</v>
      </c>
      <c r="B26" s="257"/>
      <c r="C26" s="258"/>
      <c r="D26" s="269">
        <v>35230</v>
      </c>
      <c r="E26" s="270"/>
      <c r="F26" s="269">
        <v>-35778</v>
      </c>
      <c r="G26" s="270"/>
      <c r="H26" s="269">
        <v>62047</v>
      </c>
      <c r="I26" s="270"/>
      <c r="J26" s="269">
        <v>-12589</v>
      </c>
    </row>
    <row r="27" spans="1:10" s="243" customFormat="1" ht="17.100000000000001" customHeight="1">
      <c r="A27" s="243" t="s">
        <v>94</v>
      </c>
      <c r="B27" s="254">
        <v>33</v>
      </c>
      <c r="C27" s="246"/>
      <c r="D27" s="266">
        <v>-22950</v>
      </c>
      <c r="E27" s="213"/>
      <c r="F27" s="266">
        <v>1151</v>
      </c>
      <c r="G27" s="213"/>
      <c r="H27" s="266">
        <v>85</v>
      </c>
      <c r="I27" s="213"/>
      <c r="J27" s="266">
        <v>-622</v>
      </c>
    </row>
    <row r="28" spans="1:10" s="240" customFormat="1" ht="17.100000000000001" customHeight="1" thickBot="1">
      <c r="A28" s="250" t="s">
        <v>255</v>
      </c>
      <c r="B28" s="257"/>
      <c r="C28" s="258"/>
      <c r="D28" s="271">
        <v>58180</v>
      </c>
      <c r="E28" s="272"/>
      <c r="F28" s="271">
        <v>-36929</v>
      </c>
      <c r="G28" s="272"/>
      <c r="H28" s="271">
        <v>61962</v>
      </c>
      <c r="I28" s="272"/>
      <c r="J28" s="271">
        <v>-11967</v>
      </c>
    </row>
    <row r="29" spans="1:10" s="243" customFormat="1" ht="7.65" customHeight="1" thickTop="1">
      <c r="A29" s="250"/>
      <c r="B29" s="251"/>
      <c r="C29" s="246"/>
      <c r="D29" s="273"/>
      <c r="E29" s="213"/>
      <c r="F29" s="273"/>
      <c r="G29" s="213"/>
      <c r="H29" s="273"/>
      <c r="I29" s="213"/>
      <c r="J29" s="273"/>
    </row>
    <row r="30" spans="1:10" s="243" customFormat="1" ht="17.100000000000001" customHeight="1">
      <c r="A30" s="250" t="s">
        <v>95</v>
      </c>
      <c r="B30" s="254"/>
      <c r="C30" s="274"/>
      <c r="D30" s="273"/>
      <c r="E30" s="216"/>
      <c r="F30" s="273"/>
      <c r="G30" s="216"/>
      <c r="H30" s="273"/>
      <c r="I30" s="216"/>
      <c r="J30" s="273"/>
    </row>
    <row r="31" spans="1:10" s="243" customFormat="1" ht="17.100000000000001" customHeight="1">
      <c r="A31" s="275" t="s">
        <v>96</v>
      </c>
      <c r="B31" s="254"/>
      <c r="C31" s="274"/>
      <c r="D31" s="273"/>
      <c r="E31" s="216"/>
      <c r="F31" s="273"/>
      <c r="G31" s="216"/>
      <c r="H31" s="261"/>
      <c r="I31" s="213"/>
      <c r="J31" s="261"/>
    </row>
    <row r="32" spans="1:10" s="243" customFormat="1" ht="17.100000000000001" customHeight="1">
      <c r="A32" s="276" t="s">
        <v>97</v>
      </c>
      <c r="B32" s="254"/>
      <c r="C32" s="274"/>
      <c r="D32" s="273"/>
      <c r="E32" s="216"/>
      <c r="F32" s="273"/>
      <c r="G32" s="216"/>
      <c r="H32" s="273"/>
      <c r="I32" s="216"/>
      <c r="J32" s="273"/>
    </row>
    <row r="33" spans="1:10" s="243" customFormat="1" ht="17.100000000000001" customHeight="1">
      <c r="A33" s="253" t="s">
        <v>98</v>
      </c>
      <c r="B33" s="254"/>
      <c r="C33" s="274"/>
      <c r="D33" s="277">
        <v>0</v>
      </c>
      <c r="E33" s="218"/>
      <c r="F33" s="277">
        <v>0</v>
      </c>
      <c r="G33" s="277"/>
      <c r="H33" s="277">
        <v>0</v>
      </c>
      <c r="I33" s="277"/>
      <c r="J33" s="277">
        <v>0</v>
      </c>
    </row>
    <row r="34" spans="1:10" s="243" customFormat="1" ht="17.100000000000001" customHeight="1">
      <c r="A34" s="253" t="s">
        <v>274</v>
      </c>
      <c r="B34" s="254"/>
      <c r="C34" s="274"/>
      <c r="D34" s="218"/>
      <c r="E34" s="218"/>
      <c r="F34" s="218"/>
      <c r="G34" s="277"/>
      <c r="H34" s="212"/>
      <c r="I34" s="212"/>
      <c r="J34" s="212"/>
    </row>
    <row r="35" spans="1:10" s="243" customFormat="1" ht="17.100000000000001" customHeight="1">
      <c r="A35" s="253" t="s">
        <v>99</v>
      </c>
      <c r="B35" s="254"/>
      <c r="C35" s="274"/>
      <c r="D35" s="218"/>
      <c r="E35" s="218"/>
      <c r="F35" s="218"/>
      <c r="G35" s="277"/>
      <c r="H35" s="212"/>
      <c r="I35" s="212"/>
      <c r="J35" s="212"/>
    </row>
    <row r="36" spans="1:10" s="243" customFormat="1" ht="17.100000000000001" customHeight="1">
      <c r="A36" s="253" t="s">
        <v>100</v>
      </c>
      <c r="B36" s="254"/>
      <c r="C36" s="274"/>
      <c r="D36" s="218">
        <v>1160</v>
      </c>
      <c r="E36" s="218"/>
      <c r="F36" s="218">
        <v>2059</v>
      </c>
      <c r="G36" s="277"/>
      <c r="H36" s="212">
        <v>0</v>
      </c>
      <c r="I36" s="212"/>
      <c r="J36" s="212">
        <v>0</v>
      </c>
    </row>
    <row r="37" spans="1:10" s="243" customFormat="1" ht="17.100000000000001" customHeight="1">
      <c r="A37" s="253" t="s">
        <v>101</v>
      </c>
      <c r="B37" s="254"/>
      <c r="C37" s="274"/>
      <c r="D37" s="218"/>
      <c r="E37" s="218"/>
      <c r="F37" s="218"/>
      <c r="G37" s="277"/>
      <c r="H37" s="212"/>
      <c r="I37" s="212"/>
      <c r="J37" s="212"/>
    </row>
    <row r="38" spans="1:10" s="243" customFormat="1" ht="17.100000000000001" customHeight="1">
      <c r="A38" s="253" t="s">
        <v>102</v>
      </c>
      <c r="B38" s="254">
        <v>33</v>
      </c>
      <c r="C38" s="274"/>
      <c r="D38" s="229">
        <v>231.8</v>
      </c>
      <c r="E38" s="212"/>
      <c r="F38" s="229">
        <v>412</v>
      </c>
      <c r="G38" s="222"/>
      <c r="H38" s="229">
        <v>0</v>
      </c>
      <c r="I38" s="212"/>
      <c r="J38" s="229">
        <v>0</v>
      </c>
    </row>
    <row r="39" spans="1:10" s="240" customFormat="1" ht="17.100000000000001" customHeight="1">
      <c r="A39" s="264" t="s">
        <v>256</v>
      </c>
      <c r="B39" s="251"/>
      <c r="C39" s="246"/>
      <c r="D39" s="216">
        <v>928.2</v>
      </c>
      <c r="E39" s="213"/>
      <c r="F39" s="216">
        <v>1647</v>
      </c>
      <c r="G39" s="213"/>
      <c r="H39" s="277">
        <v>0</v>
      </c>
      <c r="I39" s="214"/>
      <c r="J39" s="229">
        <v>0</v>
      </c>
    </row>
    <row r="40" spans="1:10" s="243" customFormat="1" ht="17.100000000000001" customHeight="1" thickBot="1">
      <c r="A40" s="250" t="s">
        <v>257</v>
      </c>
      <c r="B40" s="257"/>
      <c r="C40" s="258"/>
      <c r="D40" s="278">
        <v>59108.2</v>
      </c>
      <c r="E40" s="260"/>
      <c r="F40" s="278">
        <v>-35282</v>
      </c>
      <c r="G40" s="260"/>
      <c r="H40" s="278">
        <v>61962</v>
      </c>
      <c r="I40" s="260"/>
      <c r="J40" s="278">
        <v>-11967</v>
      </c>
    </row>
    <row r="41" spans="1:10" s="243" customFormat="1" ht="6" customHeight="1" thickTop="1">
      <c r="A41" s="250"/>
      <c r="B41" s="257"/>
      <c r="C41" s="258"/>
      <c r="D41" s="279"/>
      <c r="E41" s="260"/>
      <c r="F41" s="279"/>
      <c r="G41" s="260"/>
      <c r="H41" s="279"/>
      <c r="I41" s="260"/>
      <c r="J41" s="279"/>
    </row>
    <row r="42" spans="1:10" s="243" customFormat="1" ht="2.4" customHeight="1">
      <c r="A42" s="280"/>
      <c r="B42" s="251"/>
      <c r="C42" s="258"/>
      <c r="D42" s="214"/>
      <c r="E42" s="216"/>
      <c r="F42" s="218"/>
      <c r="G42" s="216"/>
      <c r="H42" s="216"/>
      <c r="I42" s="216"/>
      <c r="J42" s="216"/>
    </row>
    <row r="43" spans="1:10" s="239" customFormat="1" ht="21.9" customHeight="1">
      <c r="A43" s="234"/>
      <c r="B43" s="235"/>
      <c r="C43" s="236"/>
      <c r="D43" s="237"/>
      <c r="E43" s="237"/>
      <c r="F43" s="237"/>
      <c r="G43" s="237"/>
      <c r="H43" s="237"/>
      <c r="I43" s="237"/>
      <c r="J43" s="238" t="s">
        <v>269</v>
      </c>
    </row>
    <row r="44" spans="1:10" s="239" customFormat="1" ht="21.9" customHeight="1">
      <c r="A44" s="234"/>
      <c r="B44" s="235"/>
      <c r="C44" s="236"/>
      <c r="D44" s="237"/>
      <c r="E44" s="237"/>
      <c r="F44" s="237"/>
      <c r="G44" s="237"/>
      <c r="H44" s="237"/>
      <c r="I44" s="237"/>
      <c r="J44" s="238" t="s">
        <v>268</v>
      </c>
    </row>
    <row r="45" spans="1:10" s="239" customFormat="1" ht="21.9" customHeight="1">
      <c r="A45" s="579" t="s">
        <v>112</v>
      </c>
      <c r="B45" s="580"/>
      <c r="C45" s="580"/>
      <c r="D45" s="580"/>
      <c r="E45" s="580"/>
      <c r="F45" s="580"/>
      <c r="G45" s="580"/>
      <c r="H45" s="580"/>
      <c r="I45" s="580"/>
      <c r="J45" s="580"/>
    </row>
    <row r="46" spans="1:10" s="239" customFormat="1" ht="21.9" customHeight="1">
      <c r="A46" s="581" t="s">
        <v>0</v>
      </c>
      <c r="B46" s="581"/>
      <c r="C46" s="581"/>
      <c r="D46" s="581"/>
      <c r="E46" s="581"/>
      <c r="F46" s="581"/>
      <c r="G46" s="581"/>
      <c r="H46" s="581"/>
      <c r="I46" s="581"/>
      <c r="J46" s="581"/>
    </row>
    <row r="47" spans="1:10" s="239" customFormat="1" ht="21.9" customHeight="1">
      <c r="A47" s="581" t="s">
        <v>104</v>
      </c>
      <c r="B47" s="581"/>
      <c r="C47" s="581"/>
      <c r="D47" s="581"/>
      <c r="E47" s="581"/>
      <c r="F47" s="581"/>
      <c r="G47" s="581"/>
      <c r="H47" s="581"/>
      <c r="I47" s="581"/>
      <c r="J47" s="581"/>
    </row>
    <row r="48" spans="1:10" s="239" customFormat="1" ht="21.9" customHeight="1">
      <c r="A48" s="581" t="s">
        <v>283</v>
      </c>
      <c r="B48" s="581"/>
      <c r="C48" s="581"/>
      <c r="D48" s="581"/>
      <c r="E48" s="581"/>
      <c r="F48" s="581"/>
      <c r="G48" s="581"/>
      <c r="H48" s="581"/>
      <c r="I48" s="581"/>
      <c r="J48" s="581"/>
    </row>
    <row r="49" spans="1:11" s="243" customFormat="1" ht="17.399999999999999" customHeight="1">
      <c r="A49" s="240"/>
      <c r="B49" s="240"/>
      <c r="C49" s="240"/>
      <c r="D49" s="241"/>
      <c r="E49" s="241"/>
      <c r="F49" s="241"/>
      <c r="G49" s="241"/>
      <c r="H49" s="241"/>
      <c r="I49" s="241"/>
      <c r="J49" s="242" t="s">
        <v>2</v>
      </c>
    </row>
    <row r="50" spans="1:11" s="243" customFormat="1" ht="17.399999999999999" customHeight="1">
      <c r="A50" s="244" t="s">
        <v>75</v>
      </c>
      <c r="C50" s="245"/>
      <c r="D50" s="582" t="s">
        <v>4</v>
      </c>
      <c r="E50" s="582"/>
      <c r="F50" s="582"/>
      <c r="G50" s="240"/>
      <c r="H50" s="582" t="s">
        <v>5</v>
      </c>
      <c r="I50" s="582"/>
      <c r="J50" s="582"/>
    </row>
    <row r="51" spans="1:11" s="243" customFormat="1" ht="17.399999999999999" customHeight="1">
      <c r="A51" s="246"/>
      <c r="B51" s="247" t="s">
        <v>3</v>
      </c>
      <c r="C51" s="245"/>
      <c r="D51" s="248" t="s">
        <v>259</v>
      </c>
      <c r="E51" s="249"/>
      <c r="F51" s="248" t="s">
        <v>8</v>
      </c>
      <c r="G51" s="249"/>
      <c r="H51" s="248" t="s">
        <v>259</v>
      </c>
      <c r="I51" s="249"/>
      <c r="J51" s="248" t="s">
        <v>8</v>
      </c>
    </row>
    <row r="52" spans="1:11" s="243" customFormat="1" ht="17.399999999999999" customHeight="1">
      <c r="A52" s="240" t="s">
        <v>105</v>
      </c>
      <c r="B52" s="251"/>
      <c r="C52" s="246"/>
      <c r="D52" s="251"/>
      <c r="E52" s="251"/>
      <c r="F52" s="251"/>
      <c r="G52" s="251"/>
      <c r="H52" s="251"/>
      <c r="I52" s="251"/>
      <c r="J52" s="251"/>
    </row>
    <row r="53" spans="1:11" s="243" customFormat="1" ht="17.399999999999999" customHeight="1">
      <c r="A53" s="253" t="s">
        <v>106</v>
      </c>
      <c r="B53" s="251"/>
      <c r="C53" s="246"/>
      <c r="D53" s="218">
        <v>58180</v>
      </c>
      <c r="E53" s="213"/>
      <c r="F53" s="218">
        <v>-36927</v>
      </c>
      <c r="G53" s="213"/>
      <c r="H53" s="218">
        <v>61962</v>
      </c>
      <c r="I53" s="213"/>
      <c r="J53" s="218">
        <v>-11967</v>
      </c>
    </row>
    <row r="54" spans="1:11" s="240" customFormat="1" ht="17.399999999999999" customHeight="1">
      <c r="A54" s="253" t="s">
        <v>107</v>
      </c>
      <c r="B54" s="251"/>
      <c r="C54" s="246"/>
      <c r="D54" s="212">
        <v>0</v>
      </c>
      <c r="E54" s="214"/>
      <c r="F54" s="212">
        <v>-2</v>
      </c>
      <c r="G54" s="214"/>
      <c r="H54" s="214">
        <v>0</v>
      </c>
      <c r="I54" s="214"/>
      <c r="J54" s="214">
        <v>0</v>
      </c>
    </row>
    <row r="55" spans="1:11" s="243" customFormat="1" ht="17.399999999999999" customHeight="1" thickBot="1">
      <c r="A55" s="256" t="s">
        <v>108</v>
      </c>
      <c r="B55" s="251"/>
      <c r="C55" s="246"/>
      <c r="D55" s="278">
        <v>58180</v>
      </c>
      <c r="E55" s="281"/>
      <c r="F55" s="278">
        <v>-36929</v>
      </c>
      <c r="G55" s="281"/>
      <c r="H55" s="278">
        <v>61962</v>
      </c>
      <c r="I55" s="281"/>
      <c r="J55" s="278">
        <v>-11967</v>
      </c>
    </row>
    <row r="56" spans="1:11" s="243" customFormat="1" ht="17.399999999999999" customHeight="1" thickTop="1">
      <c r="A56" s="240" t="s">
        <v>109</v>
      </c>
      <c r="B56" s="251"/>
      <c r="C56" s="246"/>
      <c r="D56" s="214"/>
      <c r="E56" s="251"/>
      <c r="F56" s="214"/>
      <c r="G56" s="251"/>
      <c r="H56" s="214"/>
      <c r="I56" s="251"/>
      <c r="J56" s="214"/>
    </row>
    <row r="57" spans="1:11" s="243" customFormat="1" ht="17.399999999999999" customHeight="1">
      <c r="A57" s="253" t="s">
        <v>106</v>
      </c>
      <c r="B57" s="251"/>
      <c r="C57" s="246"/>
      <c r="D57" s="218">
        <v>59108.2</v>
      </c>
      <c r="E57" s="213"/>
      <c r="F57" s="218">
        <v>-35280</v>
      </c>
      <c r="G57" s="213"/>
      <c r="H57" s="218">
        <v>61962</v>
      </c>
      <c r="I57" s="213"/>
      <c r="J57" s="218">
        <v>-11967</v>
      </c>
    </row>
    <row r="58" spans="1:11" s="240" customFormat="1" ht="17.399999999999999" customHeight="1">
      <c r="A58" s="253" t="s">
        <v>107</v>
      </c>
      <c r="B58" s="251"/>
      <c r="C58" s="246"/>
      <c r="D58" s="212">
        <v>0</v>
      </c>
      <c r="E58" s="282"/>
      <c r="F58" s="212">
        <v>-2</v>
      </c>
      <c r="G58" s="214"/>
      <c r="H58" s="214">
        <v>0</v>
      </c>
      <c r="I58" s="214"/>
      <c r="J58" s="214">
        <v>0</v>
      </c>
    </row>
    <row r="59" spans="1:11" s="243" customFormat="1" ht="17.399999999999999" customHeight="1" thickBot="1">
      <c r="A59" s="256" t="s">
        <v>108</v>
      </c>
      <c r="B59" s="251"/>
      <c r="C59" s="246"/>
      <c r="D59" s="283">
        <v>59108.2</v>
      </c>
      <c r="E59" s="284"/>
      <c r="F59" s="278">
        <v>-35282</v>
      </c>
      <c r="G59" s="281"/>
      <c r="H59" s="278">
        <v>61962</v>
      </c>
      <c r="I59" s="281"/>
      <c r="J59" s="278">
        <v>-11967</v>
      </c>
    </row>
    <row r="60" spans="1:11" s="243" customFormat="1" ht="17.399999999999999" customHeight="1" thickTop="1">
      <c r="B60" s="251"/>
      <c r="C60" s="246"/>
      <c r="D60" s="285"/>
      <c r="E60" s="286"/>
      <c r="F60" s="285"/>
      <c r="G60" s="285"/>
      <c r="H60" s="285"/>
      <c r="I60" s="285"/>
      <c r="J60" s="285"/>
    </row>
    <row r="61" spans="1:11" s="243" customFormat="1" ht="17.399999999999999" customHeight="1">
      <c r="A61" s="240" t="s">
        <v>110</v>
      </c>
      <c r="B61" s="254"/>
      <c r="C61" s="287"/>
      <c r="D61" s="288"/>
      <c r="E61" s="289"/>
      <c r="F61" s="288"/>
      <c r="G61" s="290"/>
      <c r="H61" s="288"/>
      <c r="I61" s="290"/>
      <c r="J61" s="288"/>
    </row>
    <row r="62" spans="1:11" s="243" customFormat="1" ht="17.399999999999999" customHeight="1">
      <c r="A62" s="253" t="s">
        <v>111</v>
      </c>
      <c r="B62" s="291">
        <v>34</v>
      </c>
      <c r="C62" s="245"/>
      <c r="D62" s="261">
        <v>7.9661091211812515E-2</v>
      </c>
      <c r="E62" s="216"/>
      <c r="F62" s="261">
        <v>-5.05638265098085E-2</v>
      </c>
      <c r="G62" s="213"/>
      <c r="H62" s="261">
        <v>8.4839472905918312E-2</v>
      </c>
      <c r="I62" s="213"/>
      <c r="J62" s="261">
        <v>-1.6385423700692601E-2</v>
      </c>
      <c r="K62" s="292"/>
    </row>
    <row r="63" spans="1:11" s="243" customFormat="1" ht="17.399999999999999" customHeight="1">
      <c r="A63" s="244"/>
      <c r="B63" s="254"/>
      <c r="C63" s="274"/>
      <c r="D63" s="252"/>
      <c r="E63" s="252"/>
      <c r="F63" s="214"/>
      <c r="G63" s="252"/>
      <c r="H63" s="252"/>
      <c r="I63" s="252"/>
      <c r="J63" s="252"/>
    </row>
    <row r="64" spans="1:11" s="243" customFormat="1" ht="17.399999999999999" customHeight="1">
      <c r="A64" s="244"/>
      <c r="B64" s="254"/>
      <c r="C64" s="274"/>
      <c r="D64" s="252"/>
      <c r="E64" s="252"/>
      <c r="F64" s="214"/>
      <c r="G64" s="252"/>
      <c r="H64" s="252"/>
      <c r="I64" s="252"/>
      <c r="J64" s="252"/>
    </row>
    <row r="65" spans="1:10" s="297" customFormat="1" ht="17.399999999999999" customHeight="1">
      <c r="A65" s="293"/>
      <c r="B65" s="294"/>
      <c r="C65" s="295"/>
      <c r="D65" s="296"/>
      <c r="E65" s="296"/>
      <c r="F65" s="296"/>
      <c r="G65" s="296"/>
      <c r="H65" s="296"/>
      <c r="I65" s="296"/>
      <c r="J65" s="296"/>
    </row>
    <row r="66" spans="1:10" s="297" customFormat="1" ht="17.399999999999999" customHeight="1">
      <c r="A66" s="293"/>
      <c r="B66" s="294"/>
      <c r="C66" s="295"/>
      <c r="D66" s="296"/>
      <c r="E66" s="296"/>
      <c r="F66" s="296"/>
      <c r="G66" s="296"/>
      <c r="H66" s="296"/>
      <c r="I66" s="296"/>
      <c r="J66" s="296"/>
    </row>
    <row r="67" spans="1:10" s="297" customFormat="1" ht="17.399999999999999" customHeight="1">
      <c r="A67" s="293"/>
      <c r="B67" s="294"/>
      <c r="C67" s="295"/>
      <c r="D67" s="296"/>
      <c r="E67" s="296"/>
      <c r="F67" s="296"/>
      <c r="G67" s="296"/>
      <c r="H67" s="296"/>
      <c r="I67" s="296"/>
      <c r="J67" s="296"/>
    </row>
    <row r="68" spans="1:10" s="297" customFormat="1" ht="17.399999999999999" customHeight="1">
      <c r="A68" s="293"/>
      <c r="B68" s="294"/>
      <c r="C68" s="295"/>
      <c r="D68" s="296"/>
      <c r="E68" s="296"/>
      <c r="F68" s="296"/>
      <c r="G68" s="296"/>
      <c r="H68" s="296"/>
      <c r="I68" s="296"/>
      <c r="J68" s="296"/>
    </row>
    <row r="69" spans="1:10" s="297" customFormat="1" ht="17.399999999999999" customHeight="1">
      <c r="A69" s="293"/>
      <c r="B69" s="294"/>
      <c r="C69" s="295"/>
      <c r="D69" s="296"/>
      <c r="E69" s="296"/>
      <c r="F69" s="296"/>
      <c r="G69" s="296"/>
      <c r="H69" s="296"/>
      <c r="I69" s="296"/>
      <c r="J69" s="296"/>
    </row>
    <row r="70" spans="1:10" s="297" customFormat="1" ht="17.399999999999999" customHeight="1">
      <c r="A70" s="293"/>
      <c r="B70" s="294"/>
      <c r="C70" s="295"/>
      <c r="D70" s="296"/>
      <c r="E70" s="296"/>
      <c r="F70" s="296"/>
      <c r="G70" s="296"/>
      <c r="H70" s="296"/>
      <c r="I70" s="296"/>
      <c r="J70" s="296"/>
    </row>
    <row r="71" spans="1:10" s="297" customFormat="1" ht="17.399999999999999" customHeight="1">
      <c r="A71" s="293"/>
      <c r="B71" s="294"/>
      <c r="C71" s="295"/>
      <c r="D71" s="296"/>
      <c r="E71" s="296"/>
      <c r="F71" s="296"/>
      <c r="G71" s="296"/>
      <c r="H71" s="296"/>
      <c r="I71" s="296"/>
      <c r="J71" s="296"/>
    </row>
    <row r="72" spans="1:10" s="297" customFormat="1" ht="17.399999999999999" customHeight="1">
      <c r="A72" s="293"/>
      <c r="B72" s="294"/>
      <c r="C72" s="295"/>
      <c r="D72" s="296"/>
      <c r="E72" s="296"/>
      <c r="F72" s="296"/>
      <c r="G72" s="296"/>
      <c r="H72" s="296"/>
      <c r="I72" s="296"/>
      <c r="J72" s="296"/>
    </row>
    <row r="73" spans="1:10" s="297" customFormat="1" ht="17.399999999999999" customHeight="1">
      <c r="A73" s="293"/>
      <c r="B73" s="294"/>
      <c r="C73" s="295"/>
      <c r="D73" s="296"/>
      <c r="E73" s="296"/>
      <c r="F73" s="296"/>
      <c r="G73" s="296"/>
      <c r="H73" s="296"/>
      <c r="I73" s="296"/>
      <c r="J73" s="296"/>
    </row>
    <row r="74" spans="1:10" s="297" customFormat="1" ht="17.399999999999999" customHeight="1">
      <c r="A74" s="293"/>
      <c r="B74" s="294"/>
      <c r="C74" s="295"/>
      <c r="D74" s="296"/>
      <c r="E74" s="296"/>
      <c r="F74" s="296"/>
      <c r="G74" s="296"/>
      <c r="H74" s="296"/>
      <c r="I74" s="296"/>
      <c r="J74" s="296"/>
    </row>
    <row r="75" spans="1:10" s="299" customFormat="1" ht="17.399999999999999" customHeight="1">
      <c r="A75" s="298"/>
      <c r="B75" s="298"/>
      <c r="C75" s="298"/>
      <c r="D75" s="298"/>
      <c r="E75" s="298"/>
      <c r="F75" s="298"/>
      <c r="G75" s="298"/>
      <c r="H75" s="298"/>
      <c r="I75" s="298"/>
      <c r="J75" s="298"/>
    </row>
    <row r="76" spans="1:10" s="299" customFormat="1" ht="17.399999999999999" customHeight="1">
      <c r="A76" s="298"/>
      <c r="B76" s="298"/>
      <c r="C76" s="298"/>
      <c r="D76" s="298"/>
      <c r="E76" s="298"/>
      <c r="F76" s="298"/>
      <c r="G76" s="298"/>
      <c r="H76" s="298"/>
      <c r="I76" s="298"/>
      <c r="J76" s="298"/>
    </row>
    <row r="77" spans="1:10" s="299" customFormat="1" ht="17.399999999999999" customHeight="1">
      <c r="A77" s="298"/>
      <c r="B77" s="298"/>
      <c r="C77" s="298"/>
      <c r="D77" s="298"/>
      <c r="E77" s="298"/>
      <c r="F77" s="298"/>
      <c r="G77" s="298"/>
      <c r="H77" s="298"/>
      <c r="I77" s="298"/>
      <c r="J77" s="298"/>
    </row>
    <row r="78" spans="1:10" s="299" customFormat="1" ht="17.399999999999999" customHeight="1">
      <c r="A78" s="298"/>
      <c r="B78" s="298"/>
      <c r="C78" s="298"/>
      <c r="D78" s="298"/>
      <c r="E78" s="298"/>
      <c r="F78" s="298"/>
      <c r="G78" s="298"/>
      <c r="H78" s="298"/>
      <c r="I78" s="298"/>
      <c r="J78" s="298"/>
    </row>
    <row r="79" spans="1:10" s="297" customFormat="1" ht="17.399999999999999" customHeight="1">
      <c r="B79" s="294"/>
      <c r="C79" s="295"/>
      <c r="D79" s="296"/>
      <c r="E79" s="296"/>
      <c r="F79" s="296"/>
      <c r="G79" s="296"/>
      <c r="H79" s="296"/>
      <c r="I79" s="296"/>
      <c r="J79" s="296"/>
    </row>
    <row r="80" spans="1:10" s="297" customFormat="1" ht="17.399999999999999" customHeight="1">
      <c r="B80" s="294"/>
      <c r="C80" s="295"/>
      <c r="D80" s="296"/>
      <c r="E80" s="296"/>
      <c r="F80" s="296"/>
      <c r="G80" s="296"/>
      <c r="H80" s="296"/>
      <c r="I80" s="296"/>
      <c r="J80" s="296"/>
    </row>
    <row r="81" spans="1:10" s="297" customFormat="1" ht="23.4" customHeight="1">
      <c r="A81" s="293"/>
      <c r="B81" s="294"/>
      <c r="C81" s="295"/>
      <c r="D81" s="296"/>
      <c r="E81" s="296"/>
      <c r="F81" s="296"/>
      <c r="G81" s="296"/>
      <c r="H81" s="296"/>
      <c r="I81" s="296"/>
      <c r="J81" s="296"/>
    </row>
    <row r="82" spans="1:10" s="304" customFormat="1" ht="23.4">
      <c r="A82" s="300"/>
      <c r="B82" s="301"/>
      <c r="C82" s="302"/>
      <c r="D82" s="303"/>
      <c r="E82" s="303"/>
      <c r="F82" s="303"/>
      <c r="G82" s="303"/>
      <c r="H82" s="303"/>
      <c r="I82" s="303"/>
      <c r="J82" s="303"/>
    </row>
    <row r="83" spans="1:10" s="297" customFormat="1" ht="17.399999999999999">
      <c r="A83" s="293"/>
      <c r="B83" s="294"/>
      <c r="C83" s="295"/>
      <c r="D83" s="296"/>
      <c r="E83" s="296"/>
      <c r="F83" s="296"/>
      <c r="G83" s="296"/>
      <c r="H83" s="296"/>
      <c r="I83" s="296"/>
      <c r="J83" s="296"/>
    </row>
    <row r="84" spans="1:10" s="297" customFormat="1" ht="17.399999999999999">
      <c r="A84" s="293"/>
      <c r="B84" s="294"/>
      <c r="C84" s="295"/>
      <c r="D84" s="296"/>
      <c r="E84" s="296"/>
      <c r="F84" s="296"/>
      <c r="G84" s="296"/>
      <c r="H84" s="296"/>
      <c r="I84" s="296"/>
      <c r="J84" s="296"/>
    </row>
    <row r="85" spans="1:10" s="297" customFormat="1" ht="17.399999999999999">
      <c r="A85" s="293"/>
      <c r="B85" s="294"/>
      <c r="C85" s="295"/>
      <c r="D85" s="296"/>
      <c r="E85" s="296"/>
      <c r="F85" s="296"/>
      <c r="G85" s="296"/>
      <c r="H85" s="296"/>
      <c r="I85" s="296"/>
      <c r="J85" s="296"/>
    </row>
    <row r="86" spans="1:10" s="297" customFormat="1" ht="17.399999999999999">
      <c r="A86" s="293"/>
      <c r="B86" s="294"/>
      <c r="C86" s="295"/>
      <c r="D86" s="296"/>
      <c r="E86" s="296"/>
      <c r="F86" s="296"/>
      <c r="G86" s="296"/>
      <c r="H86" s="296"/>
      <c r="I86" s="296"/>
      <c r="J86" s="296"/>
    </row>
    <row r="87" spans="1:10" s="297" customFormat="1" ht="17.399999999999999">
      <c r="A87" s="293"/>
      <c r="B87" s="294"/>
      <c r="C87" s="295"/>
      <c r="D87" s="296"/>
      <c r="E87" s="296"/>
      <c r="F87" s="296"/>
      <c r="G87" s="296"/>
      <c r="H87" s="296"/>
      <c r="I87" s="296"/>
      <c r="J87" s="296"/>
    </row>
    <row r="88" spans="1:10" s="297" customFormat="1" ht="17.399999999999999">
      <c r="A88" s="293"/>
      <c r="B88" s="294"/>
      <c r="C88" s="295"/>
      <c r="D88" s="296"/>
      <c r="E88" s="296"/>
      <c r="F88" s="296"/>
      <c r="G88" s="296"/>
      <c r="H88" s="296"/>
      <c r="I88" s="296"/>
      <c r="J88" s="296"/>
    </row>
    <row r="89" spans="1:10" s="297" customFormat="1" ht="17.399999999999999">
      <c r="A89" s="293"/>
      <c r="B89" s="294"/>
      <c r="C89" s="295"/>
      <c r="D89" s="296"/>
      <c r="E89" s="296"/>
      <c r="F89" s="296"/>
      <c r="G89" s="296"/>
      <c r="H89" s="296"/>
      <c r="I89" s="296"/>
      <c r="J89" s="296"/>
    </row>
    <row r="90" spans="1:10" s="297" customFormat="1" ht="17.399999999999999">
      <c r="A90" s="293"/>
      <c r="B90" s="294"/>
      <c r="C90" s="295"/>
      <c r="D90" s="296"/>
      <c r="E90" s="296"/>
      <c r="F90" s="296"/>
      <c r="G90" s="296"/>
      <c r="H90" s="296"/>
      <c r="I90" s="296"/>
      <c r="J90" s="296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ACDE-9389-4D1A-9D81-DD8D9DBA8B6D}">
  <sheetPr>
    <tabColor theme="9" tint="0.59999389629810485"/>
  </sheetPr>
  <dimension ref="A1:K90"/>
  <sheetViews>
    <sheetView view="pageBreakPreview" topLeftCell="A3" zoomScale="112" zoomScaleNormal="100" zoomScaleSheetLayoutView="112" workbookViewId="0">
      <selection activeCell="F14" sqref="F14"/>
    </sheetView>
  </sheetViews>
  <sheetFormatPr defaultColWidth="9" defaultRowHeight="19.8"/>
  <cols>
    <col min="1" max="1" width="33.44140625" style="305" customWidth="1"/>
    <col min="2" max="2" width="8.88671875" style="306" customWidth="1"/>
    <col min="3" max="3" width="1" style="307" customWidth="1"/>
    <col min="4" max="4" width="10" style="322" customWidth="1"/>
    <col min="5" max="5" width="1" style="308" customWidth="1"/>
    <col min="6" max="6" width="10" style="308" customWidth="1"/>
    <col min="7" max="7" width="1" style="308" customWidth="1"/>
    <col min="8" max="8" width="10" style="308" customWidth="1"/>
    <col min="9" max="9" width="1" style="308" customWidth="1"/>
    <col min="10" max="10" width="10" style="308" customWidth="1"/>
    <col min="11" max="221" width="9" style="309"/>
    <col min="222" max="222" width="50.88671875" style="309" customWidth="1"/>
    <col min="223" max="223" width="8.88671875" style="309" customWidth="1"/>
    <col min="224" max="224" width="1" style="309" customWidth="1"/>
    <col min="225" max="225" width="15.109375" style="309" customWidth="1"/>
    <col min="226" max="226" width="1" style="309" customWidth="1"/>
    <col min="227" max="227" width="15.109375" style="309" customWidth="1"/>
    <col min="228" max="228" width="1" style="309" customWidth="1"/>
    <col min="229" max="229" width="15.109375" style="309" customWidth="1"/>
    <col min="230" max="230" width="1" style="309" customWidth="1"/>
    <col min="231" max="231" width="15.109375" style="309" customWidth="1"/>
    <col min="232" max="232" width="23.88671875" style="309" customWidth="1"/>
    <col min="233" max="233" width="9" style="309"/>
    <col min="234" max="235" width="13.88671875" style="309" customWidth="1"/>
    <col min="236" max="477" width="9" style="309"/>
    <col min="478" max="478" width="50.88671875" style="309" customWidth="1"/>
    <col min="479" max="479" width="8.88671875" style="309" customWidth="1"/>
    <col min="480" max="480" width="1" style="309" customWidth="1"/>
    <col min="481" max="481" width="15.109375" style="309" customWidth="1"/>
    <col min="482" max="482" width="1" style="309" customWidth="1"/>
    <col min="483" max="483" width="15.109375" style="309" customWidth="1"/>
    <col min="484" max="484" width="1" style="309" customWidth="1"/>
    <col min="485" max="485" width="15.109375" style="309" customWidth="1"/>
    <col min="486" max="486" width="1" style="309" customWidth="1"/>
    <col min="487" max="487" width="15.109375" style="309" customWidth="1"/>
    <col min="488" max="488" width="23.88671875" style="309" customWidth="1"/>
    <col min="489" max="489" width="9" style="309"/>
    <col min="490" max="491" width="13.88671875" style="309" customWidth="1"/>
    <col min="492" max="733" width="9" style="309"/>
    <col min="734" max="734" width="50.88671875" style="309" customWidth="1"/>
    <col min="735" max="735" width="8.88671875" style="309" customWidth="1"/>
    <col min="736" max="736" width="1" style="309" customWidth="1"/>
    <col min="737" max="737" width="15.109375" style="309" customWidth="1"/>
    <col min="738" max="738" width="1" style="309" customWidth="1"/>
    <col min="739" max="739" width="15.109375" style="309" customWidth="1"/>
    <col min="740" max="740" width="1" style="309" customWidth="1"/>
    <col min="741" max="741" width="15.109375" style="309" customWidth="1"/>
    <col min="742" max="742" width="1" style="309" customWidth="1"/>
    <col min="743" max="743" width="15.109375" style="309" customWidth="1"/>
    <col min="744" max="744" width="23.88671875" style="309" customWidth="1"/>
    <col min="745" max="745" width="9" style="309"/>
    <col min="746" max="747" width="13.88671875" style="309" customWidth="1"/>
    <col min="748" max="989" width="9" style="309"/>
    <col min="990" max="990" width="50.88671875" style="309" customWidth="1"/>
    <col min="991" max="991" width="8.88671875" style="309" customWidth="1"/>
    <col min="992" max="992" width="1" style="309" customWidth="1"/>
    <col min="993" max="993" width="15.109375" style="309" customWidth="1"/>
    <col min="994" max="994" width="1" style="309" customWidth="1"/>
    <col min="995" max="995" width="15.109375" style="309" customWidth="1"/>
    <col min="996" max="996" width="1" style="309" customWidth="1"/>
    <col min="997" max="997" width="15.109375" style="309" customWidth="1"/>
    <col min="998" max="998" width="1" style="309" customWidth="1"/>
    <col min="999" max="999" width="15.109375" style="309" customWidth="1"/>
    <col min="1000" max="1000" width="23.88671875" style="309" customWidth="1"/>
    <col min="1001" max="1001" width="9" style="309"/>
    <col min="1002" max="1003" width="13.88671875" style="309" customWidth="1"/>
    <col min="1004" max="1245" width="9" style="309"/>
    <col min="1246" max="1246" width="50.88671875" style="309" customWidth="1"/>
    <col min="1247" max="1247" width="8.88671875" style="309" customWidth="1"/>
    <col min="1248" max="1248" width="1" style="309" customWidth="1"/>
    <col min="1249" max="1249" width="15.109375" style="309" customWidth="1"/>
    <col min="1250" max="1250" width="1" style="309" customWidth="1"/>
    <col min="1251" max="1251" width="15.109375" style="309" customWidth="1"/>
    <col min="1252" max="1252" width="1" style="309" customWidth="1"/>
    <col min="1253" max="1253" width="15.109375" style="309" customWidth="1"/>
    <col min="1254" max="1254" width="1" style="309" customWidth="1"/>
    <col min="1255" max="1255" width="15.109375" style="309" customWidth="1"/>
    <col min="1256" max="1256" width="23.88671875" style="309" customWidth="1"/>
    <col min="1257" max="1257" width="9" style="309"/>
    <col min="1258" max="1259" width="13.88671875" style="309" customWidth="1"/>
    <col min="1260" max="1501" width="9" style="309"/>
    <col min="1502" max="1502" width="50.88671875" style="309" customWidth="1"/>
    <col min="1503" max="1503" width="8.88671875" style="309" customWidth="1"/>
    <col min="1504" max="1504" width="1" style="309" customWidth="1"/>
    <col min="1505" max="1505" width="15.109375" style="309" customWidth="1"/>
    <col min="1506" max="1506" width="1" style="309" customWidth="1"/>
    <col min="1507" max="1507" width="15.109375" style="309" customWidth="1"/>
    <col min="1508" max="1508" width="1" style="309" customWidth="1"/>
    <col min="1509" max="1509" width="15.109375" style="309" customWidth="1"/>
    <col min="1510" max="1510" width="1" style="309" customWidth="1"/>
    <col min="1511" max="1511" width="15.109375" style="309" customWidth="1"/>
    <col min="1512" max="1512" width="23.88671875" style="309" customWidth="1"/>
    <col min="1513" max="1513" width="9" style="309"/>
    <col min="1514" max="1515" width="13.88671875" style="309" customWidth="1"/>
    <col min="1516" max="1757" width="9" style="309"/>
    <col min="1758" max="1758" width="50.88671875" style="309" customWidth="1"/>
    <col min="1759" max="1759" width="8.88671875" style="309" customWidth="1"/>
    <col min="1760" max="1760" width="1" style="309" customWidth="1"/>
    <col min="1761" max="1761" width="15.109375" style="309" customWidth="1"/>
    <col min="1762" max="1762" width="1" style="309" customWidth="1"/>
    <col min="1763" max="1763" width="15.109375" style="309" customWidth="1"/>
    <col min="1764" max="1764" width="1" style="309" customWidth="1"/>
    <col min="1765" max="1765" width="15.109375" style="309" customWidth="1"/>
    <col min="1766" max="1766" width="1" style="309" customWidth="1"/>
    <col min="1767" max="1767" width="15.109375" style="309" customWidth="1"/>
    <col min="1768" max="1768" width="23.88671875" style="309" customWidth="1"/>
    <col min="1769" max="1769" width="9" style="309"/>
    <col min="1770" max="1771" width="13.88671875" style="309" customWidth="1"/>
    <col min="1772" max="2013" width="9" style="309"/>
    <col min="2014" max="2014" width="50.88671875" style="309" customWidth="1"/>
    <col min="2015" max="2015" width="8.88671875" style="309" customWidth="1"/>
    <col min="2016" max="2016" width="1" style="309" customWidth="1"/>
    <col min="2017" max="2017" width="15.109375" style="309" customWidth="1"/>
    <col min="2018" max="2018" width="1" style="309" customWidth="1"/>
    <col min="2019" max="2019" width="15.109375" style="309" customWidth="1"/>
    <col min="2020" max="2020" width="1" style="309" customWidth="1"/>
    <col min="2021" max="2021" width="15.109375" style="309" customWidth="1"/>
    <col min="2022" max="2022" width="1" style="309" customWidth="1"/>
    <col min="2023" max="2023" width="15.109375" style="309" customWidth="1"/>
    <col min="2024" max="2024" width="23.88671875" style="309" customWidth="1"/>
    <col min="2025" max="2025" width="9" style="309"/>
    <col min="2026" max="2027" width="13.88671875" style="309" customWidth="1"/>
    <col min="2028" max="2269" width="9" style="309"/>
    <col min="2270" max="2270" width="50.88671875" style="309" customWidth="1"/>
    <col min="2271" max="2271" width="8.88671875" style="309" customWidth="1"/>
    <col min="2272" max="2272" width="1" style="309" customWidth="1"/>
    <col min="2273" max="2273" width="15.109375" style="309" customWidth="1"/>
    <col min="2274" max="2274" width="1" style="309" customWidth="1"/>
    <col min="2275" max="2275" width="15.109375" style="309" customWidth="1"/>
    <col min="2276" max="2276" width="1" style="309" customWidth="1"/>
    <col min="2277" max="2277" width="15.109375" style="309" customWidth="1"/>
    <col min="2278" max="2278" width="1" style="309" customWidth="1"/>
    <col min="2279" max="2279" width="15.109375" style="309" customWidth="1"/>
    <col min="2280" max="2280" width="23.88671875" style="309" customWidth="1"/>
    <col min="2281" max="2281" width="9" style="309"/>
    <col min="2282" max="2283" width="13.88671875" style="309" customWidth="1"/>
    <col min="2284" max="2525" width="9" style="309"/>
    <col min="2526" max="2526" width="50.88671875" style="309" customWidth="1"/>
    <col min="2527" max="2527" width="8.88671875" style="309" customWidth="1"/>
    <col min="2528" max="2528" width="1" style="309" customWidth="1"/>
    <col min="2529" max="2529" width="15.109375" style="309" customWidth="1"/>
    <col min="2530" max="2530" width="1" style="309" customWidth="1"/>
    <col min="2531" max="2531" width="15.109375" style="309" customWidth="1"/>
    <col min="2532" max="2532" width="1" style="309" customWidth="1"/>
    <col min="2533" max="2533" width="15.109375" style="309" customWidth="1"/>
    <col min="2534" max="2534" width="1" style="309" customWidth="1"/>
    <col min="2535" max="2535" width="15.109375" style="309" customWidth="1"/>
    <col min="2536" max="2536" width="23.88671875" style="309" customWidth="1"/>
    <col min="2537" max="2537" width="9" style="309"/>
    <col min="2538" max="2539" width="13.88671875" style="309" customWidth="1"/>
    <col min="2540" max="2781" width="9" style="309"/>
    <col min="2782" max="2782" width="50.88671875" style="309" customWidth="1"/>
    <col min="2783" max="2783" width="8.88671875" style="309" customWidth="1"/>
    <col min="2784" max="2784" width="1" style="309" customWidth="1"/>
    <col min="2785" max="2785" width="15.109375" style="309" customWidth="1"/>
    <col min="2786" max="2786" width="1" style="309" customWidth="1"/>
    <col min="2787" max="2787" width="15.109375" style="309" customWidth="1"/>
    <col min="2788" max="2788" width="1" style="309" customWidth="1"/>
    <col min="2789" max="2789" width="15.109375" style="309" customWidth="1"/>
    <col min="2790" max="2790" width="1" style="309" customWidth="1"/>
    <col min="2791" max="2791" width="15.109375" style="309" customWidth="1"/>
    <col min="2792" max="2792" width="23.88671875" style="309" customWidth="1"/>
    <col min="2793" max="2793" width="9" style="309"/>
    <col min="2794" max="2795" width="13.88671875" style="309" customWidth="1"/>
    <col min="2796" max="3037" width="9" style="309"/>
    <col min="3038" max="3038" width="50.88671875" style="309" customWidth="1"/>
    <col min="3039" max="3039" width="8.88671875" style="309" customWidth="1"/>
    <col min="3040" max="3040" width="1" style="309" customWidth="1"/>
    <col min="3041" max="3041" width="15.109375" style="309" customWidth="1"/>
    <col min="3042" max="3042" width="1" style="309" customWidth="1"/>
    <col min="3043" max="3043" width="15.109375" style="309" customWidth="1"/>
    <col min="3044" max="3044" width="1" style="309" customWidth="1"/>
    <col min="3045" max="3045" width="15.109375" style="309" customWidth="1"/>
    <col min="3046" max="3046" width="1" style="309" customWidth="1"/>
    <col min="3047" max="3047" width="15.109375" style="309" customWidth="1"/>
    <col min="3048" max="3048" width="23.88671875" style="309" customWidth="1"/>
    <col min="3049" max="3049" width="9" style="309"/>
    <col min="3050" max="3051" width="13.88671875" style="309" customWidth="1"/>
    <col min="3052" max="3293" width="9" style="309"/>
    <col min="3294" max="3294" width="50.88671875" style="309" customWidth="1"/>
    <col min="3295" max="3295" width="8.88671875" style="309" customWidth="1"/>
    <col min="3296" max="3296" width="1" style="309" customWidth="1"/>
    <col min="3297" max="3297" width="15.109375" style="309" customWidth="1"/>
    <col min="3298" max="3298" width="1" style="309" customWidth="1"/>
    <col min="3299" max="3299" width="15.109375" style="309" customWidth="1"/>
    <col min="3300" max="3300" width="1" style="309" customWidth="1"/>
    <col min="3301" max="3301" width="15.109375" style="309" customWidth="1"/>
    <col min="3302" max="3302" width="1" style="309" customWidth="1"/>
    <col min="3303" max="3303" width="15.109375" style="309" customWidth="1"/>
    <col min="3304" max="3304" width="23.88671875" style="309" customWidth="1"/>
    <col min="3305" max="3305" width="9" style="309"/>
    <col min="3306" max="3307" width="13.88671875" style="309" customWidth="1"/>
    <col min="3308" max="3549" width="9" style="309"/>
    <col min="3550" max="3550" width="50.88671875" style="309" customWidth="1"/>
    <col min="3551" max="3551" width="8.88671875" style="309" customWidth="1"/>
    <col min="3552" max="3552" width="1" style="309" customWidth="1"/>
    <col min="3553" max="3553" width="15.109375" style="309" customWidth="1"/>
    <col min="3554" max="3554" width="1" style="309" customWidth="1"/>
    <col min="3555" max="3555" width="15.109375" style="309" customWidth="1"/>
    <col min="3556" max="3556" width="1" style="309" customWidth="1"/>
    <col min="3557" max="3557" width="15.109375" style="309" customWidth="1"/>
    <col min="3558" max="3558" width="1" style="309" customWidth="1"/>
    <col min="3559" max="3559" width="15.109375" style="309" customWidth="1"/>
    <col min="3560" max="3560" width="23.88671875" style="309" customWidth="1"/>
    <col min="3561" max="3561" width="9" style="309"/>
    <col min="3562" max="3563" width="13.88671875" style="309" customWidth="1"/>
    <col min="3564" max="3805" width="9" style="309"/>
    <col min="3806" max="3806" width="50.88671875" style="309" customWidth="1"/>
    <col min="3807" max="3807" width="8.88671875" style="309" customWidth="1"/>
    <col min="3808" max="3808" width="1" style="309" customWidth="1"/>
    <col min="3809" max="3809" width="15.109375" style="309" customWidth="1"/>
    <col min="3810" max="3810" width="1" style="309" customWidth="1"/>
    <col min="3811" max="3811" width="15.109375" style="309" customWidth="1"/>
    <col min="3812" max="3812" width="1" style="309" customWidth="1"/>
    <col min="3813" max="3813" width="15.109375" style="309" customWidth="1"/>
    <col min="3814" max="3814" width="1" style="309" customWidth="1"/>
    <col min="3815" max="3815" width="15.109375" style="309" customWidth="1"/>
    <col min="3816" max="3816" width="23.88671875" style="309" customWidth="1"/>
    <col min="3817" max="3817" width="9" style="309"/>
    <col min="3818" max="3819" width="13.88671875" style="309" customWidth="1"/>
    <col min="3820" max="4061" width="9" style="309"/>
    <col min="4062" max="4062" width="50.88671875" style="309" customWidth="1"/>
    <col min="4063" max="4063" width="8.88671875" style="309" customWidth="1"/>
    <col min="4064" max="4064" width="1" style="309" customWidth="1"/>
    <col min="4065" max="4065" width="15.109375" style="309" customWidth="1"/>
    <col min="4066" max="4066" width="1" style="309" customWidth="1"/>
    <col min="4067" max="4067" width="15.109375" style="309" customWidth="1"/>
    <col min="4068" max="4068" width="1" style="309" customWidth="1"/>
    <col min="4069" max="4069" width="15.109375" style="309" customWidth="1"/>
    <col min="4070" max="4070" width="1" style="309" customWidth="1"/>
    <col min="4071" max="4071" width="15.109375" style="309" customWidth="1"/>
    <col min="4072" max="4072" width="23.88671875" style="309" customWidth="1"/>
    <col min="4073" max="4073" width="9" style="309"/>
    <col min="4074" max="4075" width="13.88671875" style="309" customWidth="1"/>
    <col min="4076" max="4317" width="9" style="309"/>
    <col min="4318" max="4318" width="50.88671875" style="309" customWidth="1"/>
    <col min="4319" max="4319" width="8.88671875" style="309" customWidth="1"/>
    <col min="4320" max="4320" width="1" style="309" customWidth="1"/>
    <col min="4321" max="4321" width="15.109375" style="309" customWidth="1"/>
    <col min="4322" max="4322" width="1" style="309" customWidth="1"/>
    <col min="4323" max="4323" width="15.109375" style="309" customWidth="1"/>
    <col min="4324" max="4324" width="1" style="309" customWidth="1"/>
    <col min="4325" max="4325" width="15.109375" style="309" customWidth="1"/>
    <col min="4326" max="4326" width="1" style="309" customWidth="1"/>
    <col min="4327" max="4327" width="15.109375" style="309" customWidth="1"/>
    <col min="4328" max="4328" width="23.88671875" style="309" customWidth="1"/>
    <col min="4329" max="4329" width="9" style="309"/>
    <col min="4330" max="4331" width="13.88671875" style="309" customWidth="1"/>
    <col min="4332" max="4573" width="9" style="309"/>
    <col min="4574" max="4574" width="50.88671875" style="309" customWidth="1"/>
    <col min="4575" max="4575" width="8.88671875" style="309" customWidth="1"/>
    <col min="4576" max="4576" width="1" style="309" customWidth="1"/>
    <col min="4577" max="4577" width="15.109375" style="309" customWidth="1"/>
    <col min="4578" max="4578" width="1" style="309" customWidth="1"/>
    <col min="4579" max="4579" width="15.109375" style="309" customWidth="1"/>
    <col min="4580" max="4580" width="1" style="309" customWidth="1"/>
    <col min="4581" max="4581" width="15.109375" style="309" customWidth="1"/>
    <col min="4582" max="4582" width="1" style="309" customWidth="1"/>
    <col min="4583" max="4583" width="15.109375" style="309" customWidth="1"/>
    <col min="4584" max="4584" width="23.88671875" style="309" customWidth="1"/>
    <col min="4585" max="4585" width="9" style="309"/>
    <col min="4586" max="4587" width="13.88671875" style="309" customWidth="1"/>
    <col min="4588" max="4829" width="9" style="309"/>
    <col min="4830" max="4830" width="50.88671875" style="309" customWidth="1"/>
    <col min="4831" max="4831" width="8.88671875" style="309" customWidth="1"/>
    <col min="4832" max="4832" width="1" style="309" customWidth="1"/>
    <col min="4833" max="4833" width="15.109375" style="309" customWidth="1"/>
    <col min="4834" max="4834" width="1" style="309" customWidth="1"/>
    <col min="4835" max="4835" width="15.109375" style="309" customWidth="1"/>
    <col min="4836" max="4836" width="1" style="309" customWidth="1"/>
    <col min="4837" max="4837" width="15.109375" style="309" customWidth="1"/>
    <col min="4838" max="4838" width="1" style="309" customWidth="1"/>
    <col min="4839" max="4839" width="15.109375" style="309" customWidth="1"/>
    <col min="4840" max="4840" width="23.88671875" style="309" customWidth="1"/>
    <col min="4841" max="4841" width="9" style="309"/>
    <col min="4842" max="4843" width="13.88671875" style="309" customWidth="1"/>
    <col min="4844" max="5085" width="9" style="309"/>
    <col min="5086" max="5086" width="50.88671875" style="309" customWidth="1"/>
    <col min="5087" max="5087" width="8.88671875" style="309" customWidth="1"/>
    <col min="5088" max="5088" width="1" style="309" customWidth="1"/>
    <col min="5089" max="5089" width="15.109375" style="309" customWidth="1"/>
    <col min="5090" max="5090" width="1" style="309" customWidth="1"/>
    <col min="5091" max="5091" width="15.109375" style="309" customWidth="1"/>
    <col min="5092" max="5092" width="1" style="309" customWidth="1"/>
    <col min="5093" max="5093" width="15.109375" style="309" customWidth="1"/>
    <col min="5094" max="5094" width="1" style="309" customWidth="1"/>
    <col min="5095" max="5095" width="15.109375" style="309" customWidth="1"/>
    <col min="5096" max="5096" width="23.88671875" style="309" customWidth="1"/>
    <col min="5097" max="5097" width="9" style="309"/>
    <col min="5098" max="5099" width="13.88671875" style="309" customWidth="1"/>
    <col min="5100" max="5341" width="9" style="309"/>
    <col min="5342" max="5342" width="50.88671875" style="309" customWidth="1"/>
    <col min="5343" max="5343" width="8.88671875" style="309" customWidth="1"/>
    <col min="5344" max="5344" width="1" style="309" customWidth="1"/>
    <col min="5345" max="5345" width="15.109375" style="309" customWidth="1"/>
    <col min="5346" max="5346" width="1" style="309" customWidth="1"/>
    <col min="5347" max="5347" width="15.109375" style="309" customWidth="1"/>
    <col min="5348" max="5348" width="1" style="309" customWidth="1"/>
    <col min="5349" max="5349" width="15.109375" style="309" customWidth="1"/>
    <col min="5350" max="5350" width="1" style="309" customWidth="1"/>
    <col min="5351" max="5351" width="15.109375" style="309" customWidth="1"/>
    <col min="5352" max="5352" width="23.88671875" style="309" customWidth="1"/>
    <col min="5353" max="5353" width="9" style="309"/>
    <col min="5354" max="5355" width="13.88671875" style="309" customWidth="1"/>
    <col min="5356" max="5597" width="9" style="309"/>
    <col min="5598" max="5598" width="50.88671875" style="309" customWidth="1"/>
    <col min="5599" max="5599" width="8.88671875" style="309" customWidth="1"/>
    <col min="5600" max="5600" width="1" style="309" customWidth="1"/>
    <col min="5601" max="5601" width="15.109375" style="309" customWidth="1"/>
    <col min="5602" max="5602" width="1" style="309" customWidth="1"/>
    <col min="5603" max="5603" width="15.109375" style="309" customWidth="1"/>
    <col min="5604" max="5604" width="1" style="309" customWidth="1"/>
    <col min="5605" max="5605" width="15.109375" style="309" customWidth="1"/>
    <col min="5606" max="5606" width="1" style="309" customWidth="1"/>
    <col min="5607" max="5607" width="15.109375" style="309" customWidth="1"/>
    <col min="5608" max="5608" width="23.88671875" style="309" customWidth="1"/>
    <col min="5609" max="5609" width="9" style="309"/>
    <col min="5610" max="5611" width="13.88671875" style="309" customWidth="1"/>
    <col min="5612" max="5853" width="9" style="309"/>
    <col min="5854" max="5854" width="50.88671875" style="309" customWidth="1"/>
    <col min="5855" max="5855" width="8.88671875" style="309" customWidth="1"/>
    <col min="5856" max="5856" width="1" style="309" customWidth="1"/>
    <col min="5857" max="5857" width="15.109375" style="309" customWidth="1"/>
    <col min="5858" max="5858" width="1" style="309" customWidth="1"/>
    <col min="5859" max="5859" width="15.109375" style="309" customWidth="1"/>
    <col min="5860" max="5860" width="1" style="309" customWidth="1"/>
    <col min="5861" max="5861" width="15.109375" style="309" customWidth="1"/>
    <col min="5862" max="5862" width="1" style="309" customWidth="1"/>
    <col min="5863" max="5863" width="15.109375" style="309" customWidth="1"/>
    <col min="5864" max="5864" width="23.88671875" style="309" customWidth="1"/>
    <col min="5865" max="5865" width="9" style="309"/>
    <col min="5866" max="5867" width="13.88671875" style="309" customWidth="1"/>
    <col min="5868" max="6109" width="9" style="309"/>
    <col min="6110" max="6110" width="50.88671875" style="309" customWidth="1"/>
    <col min="6111" max="6111" width="8.88671875" style="309" customWidth="1"/>
    <col min="6112" max="6112" width="1" style="309" customWidth="1"/>
    <col min="6113" max="6113" width="15.109375" style="309" customWidth="1"/>
    <col min="6114" max="6114" width="1" style="309" customWidth="1"/>
    <col min="6115" max="6115" width="15.109375" style="309" customWidth="1"/>
    <col min="6116" max="6116" width="1" style="309" customWidth="1"/>
    <col min="6117" max="6117" width="15.109375" style="309" customWidth="1"/>
    <col min="6118" max="6118" width="1" style="309" customWidth="1"/>
    <col min="6119" max="6119" width="15.109375" style="309" customWidth="1"/>
    <col min="6120" max="6120" width="23.88671875" style="309" customWidth="1"/>
    <col min="6121" max="6121" width="9" style="309"/>
    <col min="6122" max="6123" width="13.88671875" style="309" customWidth="1"/>
    <col min="6124" max="6365" width="9" style="309"/>
    <col min="6366" max="6366" width="50.88671875" style="309" customWidth="1"/>
    <col min="6367" max="6367" width="8.88671875" style="309" customWidth="1"/>
    <col min="6368" max="6368" width="1" style="309" customWidth="1"/>
    <col min="6369" max="6369" width="15.109375" style="309" customWidth="1"/>
    <col min="6370" max="6370" width="1" style="309" customWidth="1"/>
    <col min="6371" max="6371" width="15.109375" style="309" customWidth="1"/>
    <col min="6372" max="6372" width="1" style="309" customWidth="1"/>
    <col min="6373" max="6373" width="15.109375" style="309" customWidth="1"/>
    <col min="6374" max="6374" width="1" style="309" customWidth="1"/>
    <col min="6375" max="6375" width="15.109375" style="309" customWidth="1"/>
    <col min="6376" max="6376" width="23.88671875" style="309" customWidth="1"/>
    <col min="6377" max="6377" width="9" style="309"/>
    <col min="6378" max="6379" width="13.88671875" style="309" customWidth="1"/>
    <col min="6380" max="6621" width="9" style="309"/>
    <col min="6622" max="6622" width="50.88671875" style="309" customWidth="1"/>
    <col min="6623" max="6623" width="8.88671875" style="309" customWidth="1"/>
    <col min="6624" max="6624" width="1" style="309" customWidth="1"/>
    <col min="6625" max="6625" width="15.109375" style="309" customWidth="1"/>
    <col min="6626" max="6626" width="1" style="309" customWidth="1"/>
    <col min="6627" max="6627" width="15.109375" style="309" customWidth="1"/>
    <col min="6628" max="6628" width="1" style="309" customWidth="1"/>
    <col min="6629" max="6629" width="15.109375" style="309" customWidth="1"/>
    <col min="6630" max="6630" width="1" style="309" customWidth="1"/>
    <col min="6631" max="6631" width="15.109375" style="309" customWidth="1"/>
    <col min="6632" max="6632" width="23.88671875" style="309" customWidth="1"/>
    <col min="6633" max="6633" width="9" style="309"/>
    <col min="6634" max="6635" width="13.88671875" style="309" customWidth="1"/>
    <col min="6636" max="6877" width="9" style="309"/>
    <col min="6878" max="6878" width="50.88671875" style="309" customWidth="1"/>
    <col min="6879" max="6879" width="8.88671875" style="309" customWidth="1"/>
    <col min="6880" max="6880" width="1" style="309" customWidth="1"/>
    <col min="6881" max="6881" width="15.109375" style="309" customWidth="1"/>
    <col min="6882" max="6882" width="1" style="309" customWidth="1"/>
    <col min="6883" max="6883" width="15.109375" style="309" customWidth="1"/>
    <col min="6884" max="6884" width="1" style="309" customWidth="1"/>
    <col min="6885" max="6885" width="15.109375" style="309" customWidth="1"/>
    <col min="6886" max="6886" width="1" style="309" customWidth="1"/>
    <col min="6887" max="6887" width="15.109375" style="309" customWidth="1"/>
    <col min="6888" max="6888" width="23.88671875" style="309" customWidth="1"/>
    <col min="6889" max="6889" width="9" style="309"/>
    <col min="6890" max="6891" width="13.88671875" style="309" customWidth="1"/>
    <col min="6892" max="7133" width="9" style="309"/>
    <col min="7134" max="7134" width="50.88671875" style="309" customWidth="1"/>
    <col min="7135" max="7135" width="8.88671875" style="309" customWidth="1"/>
    <col min="7136" max="7136" width="1" style="309" customWidth="1"/>
    <col min="7137" max="7137" width="15.109375" style="309" customWidth="1"/>
    <col min="7138" max="7138" width="1" style="309" customWidth="1"/>
    <col min="7139" max="7139" width="15.109375" style="309" customWidth="1"/>
    <col min="7140" max="7140" width="1" style="309" customWidth="1"/>
    <col min="7141" max="7141" width="15.109375" style="309" customWidth="1"/>
    <col min="7142" max="7142" width="1" style="309" customWidth="1"/>
    <col min="7143" max="7143" width="15.109375" style="309" customWidth="1"/>
    <col min="7144" max="7144" width="23.88671875" style="309" customWidth="1"/>
    <col min="7145" max="7145" width="9" style="309"/>
    <col min="7146" max="7147" width="13.88671875" style="309" customWidth="1"/>
    <col min="7148" max="7389" width="9" style="309"/>
    <col min="7390" max="7390" width="50.88671875" style="309" customWidth="1"/>
    <col min="7391" max="7391" width="8.88671875" style="309" customWidth="1"/>
    <col min="7392" max="7392" width="1" style="309" customWidth="1"/>
    <col min="7393" max="7393" width="15.109375" style="309" customWidth="1"/>
    <col min="7394" max="7394" width="1" style="309" customWidth="1"/>
    <col min="7395" max="7395" width="15.109375" style="309" customWidth="1"/>
    <col min="7396" max="7396" width="1" style="309" customWidth="1"/>
    <col min="7397" max="7397" width="15.109375" style="309" customWidth="1"/>
    <col min="7398" max="7398" width="1" style="309" customWidth="1"/>
    <col min="7399" max="7399" width="15.109375" style="309" customWidth="1"/>
    <col min="7400" max="7400" width="23.88671875" style="309" customWidth="1"/>
    <col min="7401" max="7401" width="9" style="309"/>
    <col min="7402" max="7403" width="13.88671875" style="309" customWidth="1"/>
    <col min="7404" max="7645" width="9" style="309"/>
    <col min="7646" max="7646" width="50.88671875" style="309" customWidth="1"/>
    <col min="7647" max="7647" width="8.88671875" style="309" customWidth="1"/>
    <col min="7648" max="7648" width="1" style="309" customWidth="1"/>
    <col min="7649" max="7649" width="15.109375" style="309" customWidth="1"/>
    <col min="7650" max="7650" width="1" style="309" customWidth="1"/>
    <col min="7651" max="7651" width="15.109375" style="309" customWidth="1"/>
    <col min="7652" max="7652" width="1" style="309" customWidth="1"/>
    <col min="7653" max="7653" width="15.109375" style="309" customWidth="1"/>
    <col min="7654" max="7654" width="1" style="309" customWidth="1"/>
    <col min="7655" max="7655" width="15.109375" style="309" customWidth="1"/>
    <col min="7656" max="7656" width="23.88671875" style="309" customWidth="1"/>
    <col min="7657" max="7657" width="9" style="309"/>
    <col min="7658" max="7659" width="13.88671875" style="309" customWidth="1"/>
    <col min="7660" max="7901" width="9" style="309"/>
    <col min="7902" max="7902" width="50.88671875" style="309" customWidth="1"/>
    <col min="7903" max="7903" width="8.88671875" style="309" customWidth="1"/>
    <col min="7904" max="7904" width="1" style="309" customWidth="1"/>
    <col min="7905" max="7905" width="15.109375" style="309" customWidth="1"/>
    <col min="7906" max="7906" width="1" style="309" customWidth="1"/>
    <col min="7907" max="7907" width="15.109375" style="309" customWidth="1"/>
    <col min="7908" max="7908" width="1" style="309" customWidth="1"/>
    <col min="7909" max="7909" width="15.109375" style="309" customWidth="1"/>
    <col min="7910" max="7910" width="1" style="309" customWidth="1"/>
    <col min="7911" max="7911" width="15.109375" style="309" customWidth="1"/>
    <col min="7912" max="7912" width="23.88671875" style="309" customWidth="1"/>
    <col min="7913" max="7913" width="9" style="309"/>
    <col min="7914" max="7915" width="13.88671875" style="309" customWidth="1"/>
    <col min="7916" max="8157" width="9" style="309"/>
    <col min="8158" max="8158" width="50.88671875" style="309" customWidth="1"/>
    <col min="8159" max="8159" width="8.88671875" style="309" customWidth="1"/>
    <col min="8160" max="8160" width="1" style="309" customWidth="1"/>
    <col min="8161" max="8161" width="15.109375" style="309" customWidth="1"/>
    <col min="8162" max="8162" width="1" style="309" customWidth="1"/>
    <col min="8163" max="8163" width="15.109375" style="309" customWidth="1"/>
    <col min="8164" max="8164" width="1" style="309" customWidth="1"/>
    <col min="8165" max="8165" width="15.109375" style="309" customWidth="1"/>
    <col min="8166" max="8166" width="1" style="309" customWidth="1"/>
    <col min="8167" max="8167" width="15.109375" style="309" customWidth="1"/>
    <col min="8168" max="8168" width="23.88671875" style="309" customWidth="1"/>
    <col min="8169" max="8169" width="9" style="309"/>
    <col min="8170" max="8171" width="13.88671875" style="309" customWidth="1"/>
    <col min="8172" max="8413" width="9" style="309"/>
    <col min="8414" max="8414" width="50.88671875" style="309" customWidth="1"/>
    <col min="8415" max="8415" width="8.88671875" style="309" customWidth="1"/>
    <col min="8416" max="8416" width="1" style="309" customWidth="1"/>
    <col min="8417" max="8417" width="15.109375" style="309" customWidth="1"/>
    <col min="8418" max="8418" width="1" style="309" customWidth="1"/>
    <col min="8419" max="8419" width="15.109375" style="309" customWidth="1"/>
    <col min="8420" max="8420" width="1" style="309" customWidth="1"/>
    <col min="8421" max="8421" width="15.109375" style="309" customWidth="1"/>
    <col min="8422" max="8422" width="1" style="309" customWidth="1"/>
    <col min="8423" max="8423" width="15.109375" style="309" customWidth="1"/>
    <col min="8424" max="8424" width="23.88671875" style="309" customWidth="1"/>
    <col min="8425" max="8425" width="9" style="309"/>
    <col min="8426" max="8427" width="13.88671875" style="309" customWidth="1"/>
    <col min="8428" max="8669" width="9" style="309"/>
    <col min="8670" max="8670" width="50.88671875" style="309" customWidth="1"/>
    <col min="8671" max="8671" width="8.88671875" style="309" customWidth="1"/>
    <col min="8672" max="8672" width="1" style="309" customWidth="1"/>
    <col min="8673" max="8673" width="15.109375" style="309" customWidth="1"/>
    <col min="8674" max="8674" width="1" style="309" customWidth="1"/>
    <col min="8675" max="8675" width="15.109375" style="309" customWidth="1"/>
    <col min="8676" max="8676" width="1" style="309" customWidth="1"/>
    <col min="8677" max="8677" width="15.109375" style="309" customWidth="1"/>
    <col min="8678" max="8678" width="1" style="309" customWidth="1"/>
    <col min="8679" max="8679" width="15.109375" style="309" customWidth="1"/>
    <col min="8680" max="8680" width="23.88671875" style="309" customWidth="1"/>
    <col min="8681" max="8681" width="9" style="309"/>
    <col min="8682" max="8683" width="13.88671875" style="309" customWidth="1"/>
    <col min="8684" max="8925" width="9" style="309"/>
    <col min="8926" max="8926" width="50.88671875" style="309" customWidth="1"/>
    <col min="8927" max="8927" width="8.88671875" style="309" customWidth="1"/>
    <col min="8928" max="8928" width="1" style="309" customWidth="1"/>
    <col min="8929" max="8929" width="15.109375" style="309" customWidth="1"/>
    <col min="8930" max="8930" width="1" style="309" customWidth="1"/>
    <col min="8931" max="8931" width="15.109375" style="309" customWidth="1"/>
    <col min="8932" max="8932" width="1" style="309" customWidth="1"/>
    <col min="8933" max="8933" width="15.109375" style="309" customWidth="1"/>
    <col min="8934" max="8934" width="1" style="309" customWidth="1"/>
    <col min="8935" max="8935" width="15.109375" style="309" customWidth="1"/>
    <col min="8936" max="8936" width="23.88671875" style="309" customWidth="1"/>
    <col min="8937" max="8937" width="9" style="309"/>
    <col min="8938" max="8939" width="13.88671875" style="309" customWidth="1"/>
    <col min="8940" max="9181" width="9" style="309"/>
    <col min="9182" max="9182" width="50.88671875" style="309" customWidth="1"/>
    <col min="9183" max="9183" width="8.88671875" style="309" customWidth="1"/>
    <col min="9184" max="9184" width="1" style="309" customWidth="1"/>
    <col min="9185" max="9185" width="15.109375" style="309" customWidth="1"/>
    <col min="9186" max="9186" width="1" style="309" customWidth="1"/>
    <col min="9187" max="9187" width="15.109375" style="309" customWidth="1"/>
    <col min="9188" max="9188" width="1" style="309" customWidth="1"/>
    <col min="9189" max="9189" width="15.109375" style="309" customWidth="1"/>
    <col min="9190" max="9190" width="1" style="309" customWidth="1"/>
    <col min="9191" max="9191" width="15.109375" style="309" customWidth="1"/>
    <col min="9192" max="9192" width="23.88671875" style="309" customWidth="1"/>
    <col min="9193" max="9193" width="9" style="309"/>
    <col min="9194" max="9195" width="13.88671875" style="309" customWidth="1"/>
    <col min="9196" max="9437" width="9" style="309"/>
    <col min="9438" max="9438" width="50.88671875" style="309" customWidth="1"/>
    <col min="9439" max="9439" width="8.88671875" style="309" customWidth="1"/>
    <col min="9440" max="9440" width="1" style="309" customWidth="1"/>
    <col min="9441" max="9441" width="15.109375" style="309" customWidth="1"/>
    <col min="9442" max="9442" width="1" style="309" customWidth="1"/>
    <col min="9443" max="9443" width="15.109375" style="309" customWidth="1"/>
    <col min="9444" max="9444" width="1" style="309" customWidth="1"/>
    <col min="9445" max="9445" width="15.109375" style="309" customWidth="1"/>
    <col min="9446" max="9446" width="1" style="309" customWidth="1"/>
    <col min="9447" max="9447" width="15.109375" style="309" customWidth="1"/>
    <col min="9448" max="9448" width="23.88671875" style="309" customWidth="1"/>
    <col min="9449" max="9449" width="9" style="309"/>
    <col min="9450" max="9451" width="13.88671875" style="309" customWidth="1"/>
    <col min="9452" max="9693" width="9" style="309"/>
    <col min="9694" max="9694" width="50.88671875" style="309" customWidth="1"/>
    <col min="9695" max="9695" width="8.88671875" style="309" customWidth="1"/>
    <col min="9696" max="9696" width="1" style="309" customWidth="1"/>
    <col min="9697" max="9697" width="15.109375" style="309" customWidth="1"/>
    <col min="9698" max="9698" width="1" style="309" customWidth="1"/>
    <col min="9699" max="9699" width="15.109375" style="309" customWidth="1"/>
    <col min="9700" max="9700" width="1" style="309" customWidth="1"/>
    <col min="9701" max="9701" width="15.109375" style="309" customWidth="1"/>
    <col min="9702" max="9702" width="1" style="309" customWidth="1"/>
    <col min="9703" max="9703" width="15.109375" style="309" customWidth="1"/>
    <col min="9704" max="9704" width="23.88671875" style="309" customWidth="1"/>
    <col min="9705" max="9705" width="9" style="309"/>
    <col min="9706" max="9707" width="13.88671875" style="309" customWidth="1"/>
    <col min="9708" max="9949" width="9" style="309"/>
    <col min="9950" max="9950" width="50.88671875" style="309" customWidth="1"/>
    <col min="9951" max="9951" width="8.88671875" style="309" customWidth="1"/>
    <col min="9952" max="9952" width="1" style="309" customWidth="1"/>
    <col min="9953" max="9953" width="15.109375" style="309" customWidth="1"/>
    <col min="9954" max="9954" width="1" style="309" customWidth="1"/>
    <col min="9955" max="9955" width="15.109375" style="309" customWidth="1"/>
    <col min="9956" max="9956" width="1" style="309" customWidth="1"/>
    <col min="9957" max="9957" width="15.109375" style="309" customWidth="1"/>
    <col min="9958" max="9958" width="1" style="309" customWidth="1"/>
    <col min="9959" max="9959" width="15.109375" style="309" customWidth="1"/>
    <col min="9960" max="9960" width="23.88671875" style="309" customWidth="1"/>
    <col min="9961" max="9961" width="9" style="309"/>
    <col min="9962" max="9963" width="13.88671875" style="309" customWidth="1"/>
    <col min="9964" max="10205" width="9" style="309"/>
    <col min="10206" max="10206" width="50.88671875" style="309" customWidth="1"/>
    <col min="10207" max="10207" width="8.88671875" style="309" customWidth="1"/>
    <col min="10208" max="10208" width="1" style="309" customWidth="1"/>
    <col min="10209" max="10209" width="15.109375" style="309" customWidth="1"/>
    <col min="10210" max="10210" width="1" style="309" customWidth="1"/>
    <col min="10211" max="10211" width="15.109375" style="309" customWidth="1"/>
    <col min="10212" max="10212" width="1" style="309" customWidth="1"/>
    <col min="10213" max="10213" width="15.109375" style="309" customWidth="1"/>
    <col min="10214" max="10214" width="1" style="309" customWidth="1"/>
    <col min="10215" max="10215" width="15.109375" style="309" customWidth="1"/>
    <col min="10216" max="10216" width="23.88671875" style="309" customWidth="1"/>
    <col min="10217" max="10217" width="9" style="309"/>
    <col min="10218" max="10219" width="13.88671875" style="309" customWidth="1"/>
    <col min="10220" max="10461" width="9" style="309"/>
    <col min="10462" max="10462" width="50.88671875" style="309" customWidth="1"/>
    <col min="10463" max="10463" width="8.88671875" style="309" customWidth="1"/>
    <col min="10464" max="10464" width="1" style="309" customWidth="1"/>
    <col min="10465" max="10465" width="15.109375" style="309" customWidth="1"/>
    <col min="10466" max="10466" width="1" style="309" customWidth="1"/>
    <col min="10467" max="10467" width="15.109375" style="309" customWidth="1"/>
    <col min="10468" max="10468" width="1" style="309" customWidth="1"/>
    <col min="10469" max="10469" width="15.109375" style="309" customWidth="1"/>
    <col min="10470" max="10470" width="1" style="309" customWidth="1"/>
    <col min="10471" max="10471" width="15.109375" style="309" customWidth="1"/>
    <col min="10472" max="10472" width="23.88671875" style="309" customWidth="1"/>
    <col min="10473" max="10473" width="9" style="309"/>
    <col min="10474" max="10475" width="13.88671875" style="309" customWidth="1"/>
    <col min="10476" max="10717" width="9" style="309"/>
    <col min="10718" max="10718" width="50.88671875" style="309" customWidth="1"/>
    <col min="10719" max="10719" width="8.88671875" style="309" customWidth="1"/>
    <col min="10720" max="10720" width="1" style="309" customWidth="1"/>
    <col min="10721" max="10721" width="15.109375" style="309" customWidth="1"/>
    <col min="10722" max="10722" width="1" style="309" customWidth="1"/>
    <col min="10723" max="10723" width="15.109375" style="309" customWidth="1"/>
    <col min="10724" max="10724" width="1" style="309" customWidth="1"/>
    <col min="10725" max="10725" width="15.109375" style="309" customWidth="1"/>
    <col min="10726" max="10726" width="1" style="309" customWidth="1"/>
    <col min="10727" max="10727" width="15.109375" style="309" customWidth="1"/>
    <col min="10728" max="10728" width="23.88671875" style="309" customWidth="1"/>
    <col min="10729" max="10729" width="9" style="309"/>
    <col min="10730" max="10731" width="13.88671875" style="309" customWidth="1"/>
    <col min="10732" max="10973" width="9" style="309"/>
    <col min="10974" max="10974" width="50.88671875" style="309" customWidth="1"/>
    <col min="10975" max="10975" width="8.88671875" style="309" customWidth="1"/>
    <col min="10976" max="10976" width="1" style="309" customWidth="1"/>
    <col min="10977" max="10977" width="15.109375" style="309" customWidth="1"/>
    <col min="10978" max="10978" width="1" style="309" customWidth="1"/>
    <col min="10979" max="10979" width="15.109375" style="309" customWidth="1"/>
    <col min="10980" max="10980" width="1" style="309" customWidth="1"/>
    <col min="10981" max="10981" width="15.109375" style="309" customWidth="1"/>
    <col min="10982" max="10982" width="1" style="309" customWidth="1"/>
    <col min="10983" max="10983" width="15.109375" style="309" customWidth="1"/>
    <col min="10984" max="10984" width="23.88671875" style="309" customWidth="1"/>
    <col min="10985" max="10985" width="9" style="309"/>
    <col min="10986" max="10987" width="13.88671875" style="309" customWidth="1"/>
    <col min="10988" max="11229" width="9" style="309"/>
    <col min="11230" max="11230" width="50.88671875" style="309" customWidth="1"/>
    <col min="11231" max="11231" width="8.88671875" style="309" customWidth="1"/>
    <col min="11232" max="11232" width="1" style="309" customWidth="1"/>
    <col min="11233" max="11233" width="15.109375" style="309" customWidth="1"/>
    <col min="11234" max="11234" width="1" style="309" customWidth="1"/>
    <col min="11235" max="11235" width="15.109375" style="309" customWidth="1"/>
    <col min="11236" max="11236" width="1" style="309" customWidth="1"/>
    <col min="11237" max="11237" width="15.109375" style="309" customWidth="1"/>
    <col min="11238" max="11238" width="1" style="309" customWidth="1"/>
    <col min="11239" max="11239" width="15.109375" style="309" customWidth="1"/>
    <col min="11240" max="11240" width="23.88671875" style="309" customWidth="1"/>
    <col min="11241" max="11241" width="9" style="309"/>
    <col min="11242" max="11243" width="13.88671875" style="309" customWidth="1"/>
    <col min="11244" max="11485" width="9" style="309"/>
    <col min="11486" max="11486" width="50.88671875" style="309" customWidth="1"/>
    <col min="11487" max="11487" width="8.88671875" style="309" customWidth="1"/>
    <col min="11488" max="11488" width="1" style="309" customWidth="1"/>
    <col min="11489" max="11489" width="15.109375" style="309" customWidth="1"/>
    <col min="11490" max="11490" width="1" style="309" customWidth="1"/>
    <col min="11491" max="11491" width="15.109375" style="309" customWidth="1"/>
    <col min="11492" max="11492" width="1" style="309" customWidth="1"/>
    <col min="11493" max="11493" width="15.109375" style="309" customWidth="1"/>
    <col min="11494" max="11494" width="1" style="309" customWidth="1"/>
    <col min="11495" max="11495" width="15.109375" style="309" customWidth="1"/>
    <col min="11496" max="11496" width="23.88671875" style="309" customWidth="1"/>
    <col min="11497" max="11497" width="9" style="309"/>
    <col min="11498" max="11499" width="13.88671875" style="309" customWidth="1"/>
    <col min="11500" max="11741" width="9" style="309"/>
    <col min="11742" max="11742" width="50.88671875" style="309" customWidth="1"/>
    <col min="11743" max="11743" width="8.88671875" style="309" customWidth="1"/>
    <col min="11744" max="11744" width="1" style="309" customWidth="1"/>
    <col min="11745" max="11745" width="15.109375" style="309" customWidth="1"/>
    <col min="11746" max="11746" width="1" style="309" customWidth="1"/>
    <col min="11747" max="11747" width="15.109375" style="309" customWidth="1"/>
    <col min="11748" max="11748" width="1" style="309" customWidth="1"/>
    <col min="11749" max="11749" width="15.109375" style="309" customWidth="1"/>
    <col min="11750" max="11750" width="1" style="309" customWidth="1"/>
    <col min="11751" max="11751" width="15.109375" style="309" customWidth="1"/>
    <col min="11752" max="11752" width="23.88671875" style="309" customWidth="1"/>
    <col min="11753" max="11753" width="9" style="309"/>
    <col min="11754" max="11755" width="13.88671875" style="309" customWidth="1"/>
    <col min="11756" max="11997" width="9" style="309"/>
    <col min="11998" max="11998" width="50.88671875" style="309" customWidth="1"/>
    <col min="11999" max="11999" width="8.88671875" style="309" customWidth="1"/>
    <col min="12000" max="12000" width="1" style="309" customWidth="1"/>
    <col min="12001" max="12001" width="15.109375" style="309" customWidth="1"/>
    <col min="12002" max="12002" width="1" style="309" customWidth="1"/>
    <col min="12003" max="12003" width="15.109375" style="309" customWidth="1"/>
    <col min="12004" max="12004" width="1" style="309" customWidth="1"/>
    <col min="12005" max="12005" width="15.109375" style="309" customWidth="1"/>
    <col min="12006" max="12006" width="1" style="309" customWidth="1"/>
    <col min="12007" max="12007" width="15.109375" style="309" customWidth="1"/>
    <col min="12008" max="12008" width="23.88671875" style="309" customWidth="1"/>
    <col min="12009" max="12009" width="9" style="309"/>
    <col min="12010" max="12011" width="13.88671875" style="309" customWidth="1"/>
    <col min="12012" max="12253" width="9" style="309"/>
    <col min="12254" max="12254" width="50.88671875" style="309" customWidth="1"/>
    <col min="12255" max="12255" width="8.88671875" style="309" customWidth="1"/>
    <col min="12256" max="12256" width="1" style="309" customWidth="1"/>
    <col min="12257" max="12257" width="15.109375" style="309" customWidth="1"/>
    <col min="12258" max="12258" width="1" style="309" customWidth="1"/>
    <col min="12259" max="12259" width="15.109375" style="309" customWidth="1"/>
    <col min="12260" max="12260" width="1" style="309" customWidth="1"/>
    <col min="12261" max="12261" width="15.109375" style="309" customWidth="1"/>
    <col min="12262" max="12262" width="1" style="309" customWidth="1"/>
    <col min="12263" max="12263" width="15.109375" style="309" customWidth="1"/>
    <col min="12264" max="12264" width="23.88671875" style="309" customWidth="1"/>
    <col min="12265" max="12265" width="9" style="309"/>
    <col min="12266" max="12267" width="13.88671875" style="309" customWidth="1"/>
    <col min="12268" max="12509" width="9" style="309"/>
    <col min="12510" max="12510" width="50.88671875" style="309" customWidth="1"/>
    <col min="12511" max="12511" width="8.88671875" style="309" customWidth="1"/>
    <col min="12512" max="12512" width="1" style="309" customWidth="1"/>
    <col min="12513" max="12513" width="15.109375" style="309" customWidth="1"/>
    <col min="12514" max="12514" width="1" style="309" customWidth="1"/>
    <col min="12515" max="12515" width="15.109375" style="309" customWidth="1"/>
    <col min="12516" max="12516" width="1" style="309" customWidth="1"/>
    <col min="12517" max="12517" width="15.109375" style="309" customWidth="1"/>
    <col min="12518" max="12518" width="1" style="309" customWidth="1"/>
    <col min="12519" max="12519" width="15.109375" style="309" customWidth="1"/>
    <col min="12520" max="12520" width="23.88671875" style="309" customWidth="1"/>
    <col min="12521" max="12521" width="9" style="309"/>
    <col min="12522" max="12523" width="13.88671875" style="309" customWidth="1"/>
    <col min="12524" max="12765" width="9" style="309"/>
    <col min="12766" max="12766" width="50.88671875" style="309" customWidth="1"/>
    <col min="12767" max="12767" width="8.88671875" style="309" customWidth="1"/>
    <col min="12768" max="12768" width="1" style="309" customWidth="1"/>
    <col min="12769" max="12769" width="15.109375" style="309" customWidth="1"/>
    <col min="12770" max="12770" width="1" style="309" customWidth="1"/>
    <col min="12771" max="12771" width="15.109375" style="309" customWidth="1"/>
    <col min="12772" max="12772" width="1" style="309" customWidth="1"/>
    <col min="12773" max="12773" width="15.109375" style="309" customWidth="1"/>
    <col min="12774" max="12774" width="1" style="309" customWidth="1"/>
    <col min="12775" max="12775" width="15.109375" style="309" customWidth="1"/>
    <col min="12776" max="12776" width="23.88671875" style="309" customWidth="1"/>
    <col min="12777" max="12777" width="9" style="309"/>
    <col min="12778" max="12779" width="13.88671875" style="309" customWidth="1"/>
    <col min="12780" max="13021" width="9" style="309"/>
    <col min="13022" max="13022" width="50.88671875" style="309" customWidth="1"/>
    <col min="13023" max="13023" width="8.88671875" style="309" customWidth="1"/>
    <col min="13024" max="13024" width="1" style="309" customWidth="1"/>
    <col min="13025" max="13025" width="15.109375" style="309" customWidth="1"/>
    <col min="13026" max="13026" width="1" style="309" customWidth="1"/>
    <col min="13027" max="13027" width="15.109375" style="309" customWidth="1"/>
    <col min="13028" max="13028" width="1" style="309" customWidth="1"/>
    <col min="13029" max="13029" width="15.109375" style="309" customWidth="1"/>
    <col min="13030" max="13030" width="1" style="309" customWidth="1"/>
    <col min="13031" max="13031" width="15.109375" style="309" customWidth="1"/>
    <col min="13032" max="13032" width="23.88671875" style="309" customWidth="1"/>
    <col min="13033" max="13033" width="9" style="309"/>
    <col min="13034" max="13035" width="13.88671875" style="309" customWidth="1"/>
    <col min="13036" max="13277" width="9" style="309"/>
    <col min="13278" max="13278" width="50.88671875" style="309" customWidth="1"/>
    <col min="13279" max="13279" width="8.88671875" style="309" customWidth="1"/>
    <col min="13280" max="13280" width="1" style="309" customWidth="1"/>
    <col min="13281" max="13281" width="15.109375" style="309" customWidth="1"/>
    <col min="13282" max="13282" width="1" style="309" customWidth="1"/>
    <col min="13283" max="13283" width="15.109375" style="309" customWidth="1"/>
    <col min="13284" max="13284" width="1" style="309" customWidth="1"/>
    <col min="13285" max="13285" width="15.109375" style="309" customWidth="1"/>
    <col min="13286" max="13286" width="1" style="309" customWidth="1"/>
    <col min="13287" max="13287" width="15.109375" style="309" customWidth="1"/>
    <col min="13288" max="13288" width="23.88671875" style="309" customWidth="1"/>
    <col min="13289" max="13289" width="9" style="309"/>
    <col min="13290" max="13291" width="13.88671875" style="309" customWidth="1"/>
    <col min="13292" max="13533" width="9" style="309"/>
    <col min="13534" max="13534" width="50.88671875" style="309" customWidth="1"/>
    <col min="13535" max="13535" width="8.88671875" style="309" customWidth="1"/>
    <col min="13536" max="13536" width="1" style="309" customWidth="1"/>
    <col min="13537" max="13537" width="15.109375" style="309" customWidth="1"/>
    <col min="13538" max="13538" width="1" style="309" customWidth="1"/>
    <col min="13539" max="13539" width="15.109375" style="309" customWidth="1"/>
    <col min="13540" max="13540" width="1" style="309" customWidth="1"/>
    <col min="13541" max="13541" width="15.109375" style="309" customWidth="1"/>
    <col min="13542" max="13542" width="1" style="309" customWidth="1"/>
    <col min="13543" max="13543" width="15.109375" style="309" customWidth="1"/>
    <col min="13544" max="13544" width="23.88671875" style="309" customWidth="1"/>
    <col min="13545" max="13545" width="9" style="309"/>
    <col min="13546" max="13547" width="13.88671875" style="309" customWidth="1"/>
    <col min="13548" max="13789" width="9" style="309"/>
    <col min="13790" max="13790" width="50.88671875" style="309" customWidth="1"/>
    <col min="13791" max="13791" width="8.88671875" style="309" customWidth="1"/>
    <col min="13792" max="13792" width="1" style="309" customWidth="1"/>
    <col min="13793" max="13793" width="15.109375" style="309" customWidth="1"/>
    <col min="13794" max="13794" width="1" style="309" customWidth="1"/>
    <col min="13795" max="13795" width="15.109375" style="309" customWidth="1"/>
    <col min="13796" max="13796" width="1" style="309" customWidth="1"/>
    <col min="13797" max="13797" width="15.109375" style="309" customWidth="1"/>
    <col min="13798" max="13798" width="1" style="309" customWidth="1"/>
    <col min="13799" max="13799" width="15.109375" style="309" customWidth="1"/>
    <col min="13800" max="13800" width="23.88671875" style="309" customWidth="1"/>
    <col min="13801" max="13801" width="9" style="309"/>
    <col min="13802" max="13803" width="13.88671875" style="309" customWidth="1"/>
    <col min="13804" max="14045" width="9" style="309"/>
    <col min="14046" max="14046" width="50.88671875" style="309" customWidth="1"/>
    <col min="14047" max="14047" width="8.88671875" style="309" customWidth="1"/>
    <col min="14048" max="14048" width="1" style="309" customWidth="1"/>
    <col min="14049" max="14049" width="15.109375" style="309" customWidth="1"/>
    <col min="14050" max="14050" width="1" style="309" customWidth="1"/>
    <col min="14051" max="14051" width="15.109375" style="309" customWidth="1"/>
    <col min="14052" max="14052" width="1" style="309" customWidth="1"/>
    <col min="14053" max="14053" width="15.109375" style="309" customWidth="1"/>
    <col min="14054" max="14054" width="1" style="309" customWidth="1"/>
    <col min="14055" max="14055" width="15.109375" style="309" customWidth="1"/>
    <col min="14056" max="14056" width="23.88671875" style="309" customWidth="1"/>
    <col min="14057" max="14057" width="9" style="309"/>
    <col min="14058" max="14059" width="13.88671875" style="309" customWidth="1"/>
    <col min="14060" max="14301" width="9" style="309"/>
    <col min="14302" max="14302" width="50.88671875" style="309" customWidth="1"/>
    <col min="14303" max="14303" width="8.88671875" style="309" customWidth="1"/>
    <col min="14304" max="14304" width="1" style="309" customWidth="1"/>
    <col min="14305" max="14305" width="15.109375" style="309" customWidth="1"/>
    <col min="14306" max="14306" width="1" style="309" customWidth="1"/>
    <col min="14307" max="14307" width="15.109375" style="309" customWidth="1"/>
    <col min="14308" max="14308" width="1" style="309" customWidth="1"/>
    <col min="14309" max="14309" width="15.109375" style="309" customWidth="1"/>
    <col min="14310" max="14310" width="1" style="309" customWidth="1"/>
    <col min="14311" max="14311" width="15.109375" style="309" customWidth="1"/>
    <col min="14312" max="14312" width="23.88671875" style="309" customWidth="1"/>
    <col min="14313" max="14313" width="9" style="309"/>
    <col min="14314" max="14315" width="13.88671875" style="309" customWidth="1"/>
    <col min="14316" max="14557" width="9" style="309"/>
    <col min="14558" max="14558" width="50.88671875" style="309" customWidth="1"/>
    <col min="14559" max="14559" width="8.88671875" style="309" customWidth="1"/>
    <col min="14560" max="14560" width="1" style="309" customWidth="1"/>
    <col min="14561" max="14561" width="15.109375" style="309" customWidth="1"/>
    <col min="14562" max="14562" width="1" style="309" customWidth="1"/>
    <col min="14563" max="14563" width="15.109375" style="309" customWidth="1"/>
    <col min="14564" max="14564" width="1" style="309" customWidth="1"/>
    <col min="14565" max="14565" width="15.109375" style="309" customWidth="1"/>
    <col min="14566" max="14566" width="1" style="309" customWidth="1"/>
    <col min="14567" max="14567" width="15.109375" style="309" customWidth="1"/>
    <col min="14568" max="14568" width="23.88671875" style="309" customWidth="1"/>
    <col min="14569" max="14569" width="9" style="309"/>
    <col min="14570" max="14571" width="13.88671875" style="309" customWidth="1"/>
    <col min="14572" max="14813" width="9" style="309"/>
    <col min="14814" max="14814" width="50.88671875" style="309" customWidth="1"/>
    <col min="14815" max="14815" width="8.88671875" style="309" customWidth="1"/>
    <col min="14816" max="14816" width="1" style="309" customWidth="1"/>
    <col min="14817" max="14817" width="15.109375" style="309" customWidth="1"/>
    <col min="14818" max="14818" width="1" style="309" customWidth="1"/>
    <col min="14819" max="14819" width="15.109375" style="309" customWidth="1"/>
    <col min="14820" max="14820" width="1" style="309" customWidth="1"/>
    <col min="14821" max="14821" width="15.109375" style="309" customWidth="1"/>
    <col min="14822" max="14822" width="1" style="309" customWidth="1"/>
    <col min="14823" max="14823" width="15.109375" style="309" customWidth="1"/>
    <col min="14824" max="14824" width="23.88671875" style="309" customWidth="1"/>
    <col min="14825" max="14825" width="9" style="309"/>
    <col min="14826" max="14827" width="13.88671875" style="309" customWidth="1"/>
    <col min="14828" max="15069" width="9" style="309"/>
    <col min="15070" max="15070" width="50.88671875" style="309" customWidth="1"/>
    <col min="15071" max="15071" width="8.88671875" style="309" customWidth="1"/>
    <col min="15072" max="15072" width="1" style="309" customWidth="1"/>
    <col min="15073" max="15073" width="15.109375" style="309" customWidth="1"/>
    <col min="15074" max="15074" width="1" style="309" customWidth="1"/>
    <col min="15075" max="15075" width="15.109375" style="309" customWidth="1"/>
    <col min="15076" max="15076" width="1" style="309" customWidth="1"/>
    <col min="15077" max="15077" width="15.109375" style="309" customWidth="1"/>
    <col min="15078" max="15078" width="1" style="309" customWidth="1"/>
    <col min="15079" max="15079" width="15.109375" style="309" customWidth="1"/>
    <col min="15080" max="15080" width="23.88671875" style="309" customWidth="1"/>
    <col min="15081" max="15081" width="9" style="309"/>
    <col min="15082" max="15083" width="13.88671875" style="309" customWidth="1"/>
    <col min="15084" max="15325" width="9" style="309"/>
    <col min="15326" max="15326" width="50.88671875" style="309" customWidth="1"/>
    <col min="15327" max="15327" width="8.88671875" style="309" customWidth="1"/>
    <col min="15328" max="15328" width="1" style="309" customWidth="1"/>
    <col min="15329" max="15329" width="15.109375" style="309" customWidth="1"/>
    <col min="15330" max="15330" width="1" style="309" customWidth="1"/>
    <col min="15331" max="15331" width="15.109375" style="309" customWidth="1"/>
    <col min="15332" max="15332" width="1" style="309" customWidth="1"/>
    <col min="15333" max="15333" width="15.109375" style="309" customWidth="1"/>
    <col min="15334" max="15334" width="1" style="309" customWidth="1"/>
    <col min="15335" max="15335" width="15.109375" style="309" customWidth="1"/>
    <col min="15336" max="15336" width="23.88671875" style="309" customWidth="1"/>
    <col min="15337" max="15337" width="9" style="309"/>
    <col min="15338" max="15339" width="13.88671875" style="309" customWidth="1"/>
    <col min="15340" max="15581" width="9" style="309"/>
    <col min="15582" max="15582" width="50.88671875" style="309" customWidth="1"/>
    <col min="15583" max="15583" width="8.88671875" style="309" customWidth="1"/>
    <col min="15584" max="15584" width="1" style="309" customWidth="1"/>
    <col min="15585" max="15585" width="15.109375" style="309" customWidth="1"/>
    <col min="15586" max="15586" width="1" style="309" customWidth="1"/>
    <col min="15587" max="15587" width="15.109375" style="309" customWidth="1"/>
    <col min="15588" max="15588" width="1" style="309" customWidth="1"/>
    <col min="15589" max="15589" width="15.109375" style="309" customWidth="1"/>
    <col min="15590" max="15590" width="1" style="309" customWidth="1"/>
    <col min="15591" max="15591" width="15.109375" style="309" customWidth="1"/>
    <col min="15592" max="15592" width="23.88671875" style="309" customWidth="1"/>
    <col min="15593" max="15593" width="9" style="309"/>
    <col min="15594" max="15595" width="13.88671875" style="309" customWidth="1"/>
    <col min="15596" max="15837" width="9" style="309"/>
    <col min="15838" max="15838" width="50.88671875" style="309" customWidth="1"/>
    <col min="15839" max="15839" width="8.88671875" style="309" customWidth="1"/>
    <col min="15840" max="15840" width="1" style="309" customWidth="1"/>
    <col min="15841" max="15841" width="15.109375" style="309" customWidth="1"/>
    <col min="15842" max="15842" width="1" style="309" customWidth="1"/>
    <col min="15843" max="15843" width="15.109375" style="309" customWidth="1"/>
    <col min="15844" max="15844" width="1" style="309" customWidth="1"/>
    <col min="15845" max="15845" width="15.109375" style="309" customWidth="1"/>
    <col min="15846" max="15846" width="1" style="309" customWidth="1"/>
    <col min="15847" max="15847" width="15.109375" style="309" customWidth="1"/>
    <col min="15848" max="15848" width="23.88671875" style="309" customWidth="1"/>
    <col min="15849" max="15849" width="9" style="309"/>
    <col min="15850" max="15851" width="13.88671875" style="309" customWidth="1"/>
    <col min="15852" max="16093" width="9" style="309"/>
    <col min="16094" max="16094" width="50.88671875" style="309" customWidth="1"/>
    <col min="16095" max="16095" width="8.88671875" style="309" customWidth="1"/>
    <col min="16096" max="16096" width="1" style="309" customWidth="1"/>
    <col min="16097" max="16097" width="15.109375" style="309" customWidth="1"/>
    <col min="16098" max="16098" width="1" style="309" customWidth="1"/>
    <col min="16099" max="16099" width="15.109375" style="309" customWidth="1"/>
    <col min="16100" max="16100" width="1" style="309" customWidth="1"/>
    <col min="16101" max="16101" width="15.109375" style="309" customWidth="1"/>
    <col min="16102" max="16102" width="1" style="309" customWidth="1"/>
    <col min="16103" max="16103" width="15.109375" style="309" customWidth="1"/>
    <col min="16104" max="16104" width="23.88671875" style="309" customWidth="1"/>
    <col min="16105" max="16105" width="9" style="309"/>
    <col min="16106" max="16107" width="13.88671875" style="309" customWidth="1"/>
    <col min="16108" max="16384" width="9" style="309"/>
  </cols>
  <sheetData>
    <row r="1" spans="1:10" s="239" customFormat="1" ht="21.6" customHeight="1">
      <c r="A1" s="234"/>
      <c r="B1" s="235"/>
      <c r="C1" s="236"/>
      <c r="D1" s="310"/>
      <c r="E1" s="237"/>
      <c r="F1" s="237"/>
      <c r="G1" s="237"/>
      <c r="H1" s="237"/>
      <c r="I1" s="237"/>
      <c r="J1" s="238" t="s">
        <v>269</v>
      </c>
    </row>
    <row r="2" spans="1:10" s="239" customFormat="1" ht="21.6" customHeight="1">
      <c r="A2" s="234"/>
      <c r="B2" s="235"/>
      <c r="C2" s="236"/>
      <c r="D2" s="310"/>
      <c r="E2" s="237"/>
      <c r="F2" s="237"/>
      <c r="G2" s="237"/>
      <c r="H2" s="237"/>
      <c r="I2" s="237"/>
      <c r="J2" s="238" t="s">
        <v>268</v>
      </c>
    </row>
    <row r="3" spans="1:10" s="239" customFormat="1" ht="21.6" customHeight="1">
      <c r="A3" s="579" t="s">
        <v>143</v>
      </c>
      <c r="B3" s="580"/>
      <c r="C3" s="580"/>
      <c r="D3" s="580"/>
      <c r="E3" s="580"/>
      <c r="F3" s="580"/>
      <c r="G3" s="580"/>
      <c r="H3" s="580"/>
      <c r="I3" s="580"/>
      <c r="J3" s="580"/>
    </row>
    <row r="4" spans="1:10" s="239" customFormat="1" ht="21.6" customHeight="1">
      <c r="A4" s="581" t="s">
        <v>0</v>
      </c>
      <c r="B4" s="581"/>
      <c r="C4" s="581"/>
      <c r="D4" s="581"/>
      <c r="E4" s="581"/>
      <c r="F4" s="581"/>
      <c r="G4" s="581"/>
      <c r="H4" s="581"/>
      <c r="I4" s="581"/>
      <c r="J4" s="581"/>
    </row>
    <row r="5" spans="1:10" s="239" customFormat="1" ht="21.6" customHeight="1">
      <c r="A5" s="581" t="s">
        <v>74</v>
      </c>
      <c r="B5" s="581"/>
      <c r="C5" s="581"/>
      <c r="D5" s="581"/>
      <c r="E5" s="581"/>
      <c r="F5" s="581"/>
      <c r="G5" s="581"/>
      <c r="H5" s="581"/>
      <c r="I5" s="581"/>
      <c r="J5" s="581"/>
    </row>
    <row r="6" spans="1:10" s="239" customFormat="1" ht="21.6" customHeight="1">
      <c r="A6" s="581" t="s">
        <v>282</v>
      </c>
      <c r="B6" s="581"/>
      <c r="C6" s="581"/>
      <c r="D6" s="581"/>
      <c r="E6" s="581"/>
      <c r="F6" s="581"/>
      <c r="G6" s="581"/>
      <c r="H6" s="581"/>
      <c r="I6" s="581"/>
      <c r="J6" s="581"/>
    </row>
    <row r="7" spans="1:10" s="243" customFormat="1" ht="17.100000000000001" customHeight="1">
      <c r="A7" s="240"/>
      <c r="B7" s="240"/>
      <c r="C7" s="240"/>
      <c r="D7" s="311"/>
      <c r="E7" s="241"/>
      <c r="F7" s="241"/>
      <c r="G7" s="241"/>
      <c r="H7" s="241"/>
      <c r="I7" s="241"/>
      <c r="J7" s="242" t="s">
        <v>2</v>
      </c>
    </row>
    <row r="8" spans="1:10" s="243" customFormat="1" ht="17.100000000000001" customHeight="1">
      <c r="A8" s="244" t="s">
        <v>75</v>
      </c>
      <c r="C8" s="245"/>
      <c r="D8" s="582" t="s">
        <v>4</v>
      </c>
      <c r="E8" s="582"/>
      <c r="F8" s="582"/>
      <c r="G8" s="240"/>
      <c r="H8" s="582" t="s">
        <v>5</v>
      </c>
      <c r="I8" s="582"/>
      <c r="J8" s="582"/>
    </row>
    <row r="9" spans="1:10" s="243" customFormat="1" ht="17.100000000000001" customHeight="1">
      <c r="A9" s="246"/>
      <c r="B9" s="247" t="s">
        <v>3</v>
      </c>
      <c r="C9" s="245"/>
      <c r="D9" s="312" t="s">
        <v>259</v>
      </c>
      <c r="E9" s="249"/>
      <c r="F9" s="248" t="s">
        <v>8</v>
      </c>
      <c r="G9" s="249"/>
      <c r="H9" s="248" t="s">
        <v>259</v>
      </c>
      <c r="I9" s="249"/>
      <c r="J9" s="248" t="s">
        <v>8</v>
      </c>
    </row>
    <row r="10" spans="1:10" s="243" customFormat="1" ht="17.100000000000001" customHeight="1">
      <c r="A10" s="250" t="s">
        <v>76</v>
      </c>
      <c r="B10" s="251"/>
      <c r="C10" s="246"/>
      <c r="D10" s="268"/>
      <c r="E10" s="251"/>
      <c r="F10" s="251"/>
      <c r="G10" s="251"/>
      <c r="H10" s="252"/>
      <c r="I10" s="251"/>
      <c r="J10" s="251"/>
    </row>
    <row r="11" spans="1:10" s="243" customFormat="1" ht="17.100000000000001" customHeight="1">
      <c r="A11" s="253" t="s">
        <v>77</v>
      </c>
      <c r="B11" s="254"/>
      <c r="C11" s="246"/>
      <c r="D11" s="212">
        <v>101093</v>
      </c>
      <c r="E11" s="213"/>
      <c r="F11" s="218">
        <v>136723</v>
      </c>
      <c r="G11" s="213"/>
      <c r="H11" s="218">
        <v>4533</v>
      </c>
      <c r="I11" s="213"/>
      <c r="J11" s="218">
        <v>15118</v>
      </c>
    </row>
    <row r="12" spans="1:10" s="243" customFormat="1" ht="17.100000000000001" customHeight="1">
      <c r="A12" s="253" t="s">
        <v>78</v>
      </c>
      <c r="B12" s="254"/>
      <c r="C12" s="246"/>
      <c r="D12" s="212">
        <v>751883</v>
      </c>
      <c r="E12" s="213"/>
      <c r="F12" s="218">
        <v>655845</v>
      </c>
      <c r="G12" s="213"/>
      <c r="H12" s="218">
        <v>759897</v>
      </c>
      <c r="I12" s="213"/>
      <c r="J12" s="218">
        <v>655845</v>
      </c>
    </row>
    <row r="13" spans="1:10" s="243" customFormat="1" ht="17.100000000000001" customHeight="1">
      <c r="A13" s="255" t="s">
        <v>79</v>
      </c>
      <c r="B13" s="254">
        <v>32</v>
      </c>
      <c r="C13" s="246"/>
      <c r="D13" s="212">
        <v>98639</v>
      </c>
      <c r="E13" s="213"/>
      <c r="F13" s="218">
        <v>13090</v>
      </c>
      <c r="G13" s="213"/>
      <c r="H13" s="218">
        <v>176546</v>
      </c>
      <c r="I13" s="213"/>
      <c r="J13" s="218">
        <v>87580</v>
      </c>
    </row>
    <row r="14" spans="1:10" s="240" customFormat="1" ht="17.100000000000001" customHeight="1">
      <c r="A14" s="256" t="s">
        <v>80</v>
      </c>
      <c r="B14" s="257"/>
      <c r="C14" s="258"/>
      <c r="D14" s="313">
        <v>951615</v>
      </c>
      <c r="E14" s="260"/>
      <c r="F14" s="259">
        <v>805658</v>
      </c>
      <c r="G14" s="260"/>
      <c r="H14" s="259">
        <v>940976</v>
      </c>
      <c r="I14" s="260"/>
      <c r="J14" s="259">
        <v>758543</v>
      </c>
    </row>
    <row r="15" spans="1:10" s="243" customFormat="1" ht="17.100000000000001" customHeight="1">
      <c r="A15" s="250" t="s">
        <v>81</v>
      </c>
      <c r="B15" s="251"/>
      <c r="C15" s="246"/>
      <c r="D15" s="212"/>
      <c r="E15" s="251"/>
      <c r="F15" s="261"/>
      <c r="G15" s="251"/>
      <c r="H15" s="251"/>
      <c r="I15" s="213"/>
      <c r="J15" s="251"/>
    </row>
    <row r="16" spans="1:10" s="243" customFormat="1" ht="17.100000000000001" customHeight="1">
      <c r="A16" s="253" t="s">
        <v>82</v>
      </c>
      <c r="B16" s="254"/>
      <c r="C16" s="246"/>
      <c r="D16" s="212">
        <v>107776</v>
      </c>
      <c r="E16" s="213"/>
      <c r="F16" s="218">
        <v>127557</v>
      </c>
      <c r="G16" s="213"/>
      <c r="H16" s="218">
        <v>2951</v>
      </c>
      <c r="I16" s="213"/>
      <c r="J16" s="218">
        <v>9065</v>
      </c>
    </row>
    <row r="17" spans="1:10" s="243" customFormat="1" ht="17.100000000000001" customHeight="1">
      <c r="A17" s="253" t="s">
        <v>83</v>
      </c>
      <c r="B17" s="254"/>
      <c r="C17" s="246"/>
      <c r="D17" s="212">
        <v>709522</v>
      </c>
      <c r="E17" s="213"/>
      <c r="F17" s="218">
        <v>654936</v>
      </c>
      <c r="G17" s="213"/>
      <c r="H17" s="218">
        <v>715968</v>
      </c>
      <c r="I17" s="213"/>
      <c r="J17" s="218">
        <v>654936</v>
      </c>
    </row>
    <row r="18" spans="1:10" s="243" customFormat="1" ht="17.100000000000001" customHeight="1">
      <c r="A18" s="253" t="s">
        <v>84</v>
      </c>
      <c r="B18" s="254"/>
      <c r="C18" s="246"/>
      <c r="D18" s="212">
        <v>3185</v>
      </c>
      <c r="E18" s="213"/>
      <c r="F18" s="218">
        <v>3385</v>
      </c>
      <c r="G18" s="213"/>
      <c r="H18" s="214">
        <v>0</v>
      </c>
      <c r="I18" s="214"/>
      <c r="J18" s="214">
        <v>0</v>
      </c>
    </row>
    <row r="19" spans="1:10" s="243" customFormat="1" ht="17.100000000000001" customHeight="1">
      <c r="A19" s="253" t="s">
        <v>85</v>
      </c>
      <c r="B19" s="251"/>
      <c r="C19" s="246"/>
      <c r="D19" s="212">
        <v>132518</v>
      </c>
      <c r="E19" s="213"/>
      <c r="F19" s="218">
        <v>143918</v>
      </c>
      <c r="G19" s="213"/>
      <c r="H19" s="218">
        <v>117792</v>
      </c>
      <c r="I19" s="213"/>
      <c r="J19" s="218">
        <v>128617</v>
      </c>
    </row>
    <row r="20" spans="1:10" s="243" customFormat="1" ht="17.100000000000001" customHeight="1">
      <c r="A20" s="253" t="s">
        <v>86</v>
      </c>
      <c r="B20" s="251"/>
      <c r="C20" s="246"/>
      <c r="D20" s="212">
        <v>4842</v>
      </c>
      <c r="E20" s="213"/>
      <c r="F20" s="218">
        <v>7635</v>
      </c>
      <c r="G20" s="213"/>
      <c r="H20" s="218">
        <v>2945</v>
      </c>
      <c r="I20" s="213"/>
      <c r="J20" s="218">
        <v>2986</v>
      </c>
    </row>
    <row r="21" spans="1:10" s="240" customFormat="1" ht="17.100000000000001" customHeight="1">
      <c r="A21" s="256" t="s">
        <v>87</v>
      </c>
      <c r="B21" s="257"/>
      <c r="C21" s="258"/>
      <c r="D21" s="314">
        <v>957843</v>
      </c>
      <c r="E21" s="260"/>
      <c r="F21" s="262">
        <v>937431</v>
      </c>
      <c r="G21" s="260"/>
      <c r="H21" s="262">
        <v>839656</v>
      </c>
      <c r="I21" s="262">
        <v>0</v>
      </c>
      <c r="J21" s="262">
        <v>795604</v>
      </c>
    </row>
    <row r="22" spans="1:10" s="240" customFormat="1" ht="17.100000000000001" customHeight="1">
      <c r="A22" s="263" t="s">
        <v>88</v>
      </c>
      <c r="B22" s="257"/>
      <c r="C22" s="258"/>
      <c r="D22" s="314">
        <v>-6228</v>
      </c>
      <c r="E22" s="260"/>
      <c r="F22" s="262">
        <v>-131773</v>
      </c>
      <c r="G22" s="260"/>
      <c r="H22" s="262">
        <v>101320</v>
      </c>
      <c r="I22" s="260"/>
      <c r="J22" s="262">
        <v>-37061</v>
      </c>
    </row>
    <row r="23" spans="1:10" s="240" customFormat="1" ht="17.100000000000001" customHeight="1">
      <c r="A23" s="264" t="s">
        <v>89</v>
      </c>
      <c r="B23" s="251"/>
      <c r="C23" s="246"/>
      <c r="D23" s="212">
        <v>32902</v>
      </c>
      <c r="E23" s="213"/>
      <c r="F23" s="218">
        <v>25721</v>
      </c>
      <c r="G23" s="213"/>
      <c r="H23" s="218">
        <v>31825</v>
      </c>
      <c r="I23" s="213"/>
      <c r="J23" s="218">
        <v>24743</v>
      </c>
    </row>
    <row r="24" spans="1:10" s="240" customFormat="1" ht="17.100000000000001" customHeight="1">
      <c r="A24" s="264" t="s">
        <v>90</v>
      </c>
      <c r="C24" s="246"/>
      <c r="D24" s="212"/>
      <c r="E24" s="218"/>
      <c r="F24" s="261"/>
      <c r="G24" s="213"/>
      <c r="H24" s="261"/>
      <c r="I24" s="213"/>
      <c r="J24" s="261"/>
    </row>
    <row r="25" spans="1:10" s="243" customFormat="1" ht="17.100000000000001" customHeight="1">
      <c r="A25" s="265" t="s">
        <v>91</v>
      </c>
      <c r="B25" s="254" t="s">
        <v>92</v>
      </c>
      <c r="C25" s="246"/>
      <c r="D25" s="229">
        <v>47893</v>
      </c>
      <c r="E25" s="251"/>
      <c r="F25" s="266">
        <v>55611</v>
      </c>
      <c r="G25" s="251"/>
      <c r="H25" s="267">
        <v>0</v>
      </c>
      <c r="I25" s="268"/>
      <c r="J25" s="267">
        <v>0</v>
      </c>
    </row>
    <row r="26" spans="1:10" s="240" customFormat="1" ht="17.100000000000001" customHeight="1">
      <c r="A26" s="250" t="s">
        <v>93</v>
      </c>
      <c r="B26" s="257"/>
      <c r="C26" s="258"/>
      <c r="D26" s="315">
        <v>8763</v>
      </c>
      <c r="E26" s="270"/>
      <c r="F26" s="269">
        <v>-101883</v>
      </c>
      <c r="G26" s="270"/>
      <c r="H26" s="269">
        <v>69495</v>
      </c>
      <c r="I26" s="270"/>
      <c r="J26" s="269">
        <v>-61804</v>
      </c>
    </row>
    <row r="27" spans="1:10" s="243" customFormat="1" ht="17.100000000000001" customHeight="1">
      <c r="A27" s="243" t="s">
        <v>94</v>
      </c>
      <c r="B27" s="254">
        <v>33</v>
      </c>
      <c r="C27" s="246"/>
      <c r="D27" s="229">
        <v>-23880</v>
      </c>
      <c r="E27" s="213"/>
      <c r="F27" s="266">
        <v>2052</v>
      </c>
      <c r="G27" s="213"/>
      <c r="H27" s="266">
        <v>-1070</v>
      </c>
      <c r="I27" s="213"/>
      <c r="J27" s="266">
        <v>-1437</v>
      </c>
    </row>
    <row r="28" spans="1:10" s="240" customFormat="1" ht="17.100000000000001" customHeight="1" thickBot="1">
      <c r="A28" s="250" t="s">
        <v>255</v>
      </c>
      <c r="B28" s="257"/>
      <c r="C28" s="258"/>
      <c r="D28" s="316">
        <v>32643</v>
      </c>
      <c r="E28" s="272"/>
      <c r="F28" s="271">
        <v>-103935</v>
      </c>
      <c r="G28" s="272"/>
      <c r="H28" s="271">
        <v>70565</v>
      </c>
      <c r="I28" s="272"/>
      <c r="J28" s="271">
        <v>-60367</v>
      </c>
    </row>
    <row r="29" spans="1:10" s="243" customFormat="1" ht="7.65" customHeight="1" thickTop="1">
      <c r="A29" s="250"/>
      <c r="B29" s="251"/>
      <c r="C29" s="246"/>
      <c r="D29" s="215"/>
      <c r="E29" s="213"/>
      <c r="F29" s="273"/>
      <c r="G29" s="213"/>
      <c r="H29" s="273"/>
      <c r="I29" s="213"/>
      <c r="J29" s="273"/>
    </row>
    <row r="30" spans="1:10" s="243" customFormat="1" ht="17.100000000000001" customHeight="1">
      <c r="A30" s="250" t="s">
        <v>95</v>
      </c>
      <c r="B30" s="254"/>
      <c r="C30" s="274"/>
      <c r="D30" s="215"/>
      <c r="E30" s="216"/>
      <c r="F30" s="273"/>
      <c r="G30" s="216"/>
      <c r="H30" s="273"/>
      <c r="I30" s="216"/>
      <c r="J30" s="273"/>
    </row>
    <row r="31" spans="1:10" s="243" customFormat="1" ht="17.100000000000001" customHeight="1">
      <c r="A31" s="275" t="s">
        <v>96</v>
      </c>
      <c r="B31" s="254"/>
      <c r="C31" s="274"/>
      <c r="D31" s="215"/>
      <c r="E31" s="216"/>
      <c r="F31" s="273"/>
      <c r="G31" s="216"/>
      <c r="H31" s="261"/>
      <c r="I31" s="213"/>
      <c r="J31" s="261"/>
    </row>
    <row r="32" spans="1:10" s="243" customFormat="1" ht="17.100000000000001" customHeight="1">
      <c r="A32" s="276" t="s">
        <v>97</v>
      </c>
      <c r="B32" s="254"/>
      <c r="C32" s="274"/>
      <c r="D32" s="215"/>
      <c r="E32" s="216"/>
      <c r="F32" s="273"/>
      <c r="G32" s="216"/>
      <c r="H32" s="273"/>
      <c r="I32" s="216"/>
      <c r="J32" s="273"/>
    </row>
    <row r="33" spans="1:10" s="243" customFormat="1" ht="17.100000000000001" customHeight="1">
      <c r="A33" s="253" t="s">
        <v>98</v>
      </c>
      <c r="B33" s="254"/>
      <c r="C33" s="274"/>
      <c r="D33" s="212">
        <v>3086</v>
      </c>
      <c r="E33" s="218"/>
      <c r="F33" s="218">
        <v>21739</v>
      </c>
      <c r="G33" s="277"/>
      <c r="H33" s="277">
        <v>3086</v>
      </c>
      <c r="I33" s="277"/>
      <c r="J33" s="277">
        <v>21739</v>
      </c>
    </row>
    <row r="34" spans="1:10" s="243" customFormat="1" ht="17.100000000000001" customHeight="1">
      <c r="A34" s="253" t="s">
        <v>274</v>
      </c>
      <c r="B34" s="254"/>
      <c r="C34" s="274"/>
      <c r="D34" s="212"/>
      <c r="E34" s="218"/>
      <c r="F34" s="218"/>
      <c r="G34" s="277"/>
      <c r="H34" s="212"/>
      <c r="I34" s="212"/>
      <c r="J34" s="212"/>
    </row>
    <row r="35" spans="1:10" s="243" customFormat="1" ht="17.100000000000001" customHeight="1">
      <c r="A35" s="253" t="s">
        <v>99</v>
      </c>
      <c r="B35" s="254"/>
      <c r="C35" s="274"/>
      <c r="D35" s="212"/>
      <c r="E35" s="218"/>
      <c r="F35" s="218"/>
      <c r="G35" s="277"/>
      <c r="H35" s="212"/>
      <c r="I35" s="212"/>
      <c r="J35" s="212"/>
    </row>
    <row r="36" spans="1:10" s="243" customFormat="1" ht="17.100000000000001" customHeight="1">
      <c r="A36" s="253" t="s">
        <v>100</v>
      </c>
      <c r="B36" s="254"/>
      <c r="C36" s="274"/>
      <c r="D36" s="212">
        <v>1289</v>
      </c>
      <c r="E36" s="218"/>
      <c r="F36" s="218">
        <v>3495</v>
      </c>
      <c r="G36" s="277"/>
      <c r="H36" s="212">
        <v>0</v>
      </c>
      <c r="I36" s="212"/>
      <c r="J36" s="212">
        <v>0</v>
      </c>
    </row>
    <row r="37" spans="1:10" s="243" customFormat="1" ht="17.100000000000001" customHeight="1">
      <c r="A37" s="253" t="s">
        <v>101</v>
      </c>
      <c r="B37" s="254"/>
      <c r="C37" s="274"/>
      <c r="D37" s="212"/>
      <c r="E37" s="218"/>
      <c r="F37" s="218"/>
      <c r="G37" s="277"/>
      <c r="H37" s="212"/>
      <c r="I37" s="212"/>
      <c r="J37" s="212"/>
    </row>
    <row r="38" spans="1:10" s="243" customFormat="1" ht="17.100000000000001" customHeight="1">
      <c r="A38" s="253" t="s">
        <v>102</v>
      </c>
      <c r="B38" s="254">
        <v>33</v>
      </c>
      <c r="C38" s="274"/>
      <c r="D38" s="229">
        <v>875</v>
      </c>
      <c r="E38" s="212"/>
      <c r="F38" s="229">
        <v>5047</v>
      </c>
      <c r="G38" s="222"/>
      <c r="H38" s="229">
        <v>617</v>
      </c>
      <c r="I38" s="212"/>
      <c r="J38" s="229">
        <v>4348</v>
      </c>
    </row>
    <row r="39" spans="1:10" s="240" customFormat="1" ht="17.100000000000001" customHeight="1">
      <c r="A39" s="264" t="s">
        <v>256</v>
      </c>
      <c r="B39" s="251"/>
      <c r="C39" s="246"/>
      <c r="D39" s="215">
        <v>3500</v>
      </c>
      <c r="E39" s="213"/>
      <c r="F39" s="215">
        <v>20187</v>
      </c>
      <c r="G39" s="213"/>
      <c r="H39" s="215">
        <v>2469</v>
      </c>
      <c r="I39" s="214"/>
      <c r="J39" s="215">
        <v>17391</v>
      </c>
    </row>
    <row r="40" spans="1:10" s="243" customFormat="1" ht="17.100000000000001" customHeight="1" thickBot="1">
      <c r="A40" s="250" t="s">
        <v>257</v>
      </c>
      <c r="B40" s="257"/>
      <c r="C40" s="258"/>
      <c r="D40" s="317">
        <v>36143</v>
      </c>
      <c r="E40" s="260"/>
      <c r="F40" s="278">
        <v>-83748</v>
      </c>
      <c r="G40" s="260"/>
      <c r="H40" s="278">
        <v>73034</v>
      </c>
      <c r="I40" s="260"/>
      <c r="J40" s="278">
        <v>-42976</v>
      </c>
    </row>
    <row r="41" spans="1:10" s="243" customFormat="1" ht="6" customHeight="1" thickTop="1">
      <c r="A41" s="250"/>
      <c r="B41" s="257"/>
      <c r="C41" s="258"/>
      <c r="D41" s="318"/>
      <c r="E41" s="260"/>
      <c r="F41" s="279"/>
      <c r="G41" s="260"/>
      <c r="H41" s="279"/>
      <c r="I41" s="260"/>
      <c r="J41" s="279"/>
    </row>
    <row r="42" spans="1:10" s="243" customFormat="1" ht="2.4" customHeight="1">
      <c r="A42" s="280"/>
      <c r="B42" s="251"/>
      <c r="C42" s="258"/>
      <c r="D42" s="214"/>
      <c r="E42" s="216"/>
      <c r="F42" s="218"/>
      <c r="G42" s="216"/>
      <c r="H42" s="216"/>
      <c r="I42" s="216"/>
      <c r="J42" s="216"/>
    </row>
    <row r="43" spans="1:10" s="239" customFormat="1" ht="21.9" customHeight="1">
      <c r="A43" s="234"/>
      <c r="B43" s="235"/>
      <c r="C43" s="236"/>
      <c r="D43" s="310"/>
      <c r="E43" s="237"/>
      <c r="F43" s="237"/>
      <c r="G43" s="237"/>
      <c r="H43" s="237"/>
      <c r="I43" s="237"/>
      <c r="J43" s="238" t="s">
        <v>269</v>
      </c>
    </row>
    <row r="44" spans="1:10" s="239" customFormat="1" ht="21.9" customHeight="1">
      <c r="A44" s="234"/>
      <c r="B44" s="235"/>
      <c r="C44" s="236"/>
      <c r="D44" s="310"/>
      <c r="E44" s="237"/>
      <c r="F44" s="237"/>
      <c r="G44" s="237"/>
      <c r="H44" s="237"/>
      <c r="I44" s="237"/>
      <c r="J44" s="238" t="s">
        <v>268</v>
      </c>
    </row>
    <row r="45" spans="1:10" s="239" customFormat="1" ht="21.9" customHeight="1">
      <c r="A45" s="579" t="s">
        <v>239</v>
      </c>
      <c r="B45" s="580"/>
      <c r="C45" s="580"/>
      <c r="D45" s="580"/>
      <c r="E45" s="580"/>
      <c r="F45" s="580"/>
      <c r="G45" s="580"/>
      <c r="H45" s="580"/>
      <c r="I45" s="580"/>
      <c r="J45" s="580"/>
    </row>
    <row r="46" spans="1:10" s="239" customFormat="1" ht="21.9" customHeight="1">
      <c r="A46" s="581" t="s">
        <v>0</v>
      </c>
      <c r="B46" s="581"/>
      <c r="C46" s="581"/>
      <c r="D46" s="581"/>
      <c r="E46" s="581"/>
      <c r="F46" s="581"/>
      <c r="G46" s="581"/>
      <c r="H46" s="581"/>
      <c r="I46" s="581"/>
      <c r="J46" s="581"/>
    </row>
    <row r="47" spans="1:10" s="239" customFormat="1" ht="21.9" customHeight="1">
      <c r="A47" s="581" t="s">
        <v>104</v>
      </c>
      <c r="B47" s="581"/>
      <c r="C47" s="581"/>
      <c r="D47" s="581"/>
      <c r="E47" s="581"/>
      <c r="F47" s="581"/>
      <c r="G47" s="581"/>
      <c r="H47" s="581"/>
      <c r="I47" s="581"/>
      <c r="J47" s="581"/>
    </row>
    <row r="48" spans="1:10" s="239" customFormat="1" ht="21.9" customHeight="1">
      <c r="A48" s="581" t="s">
        <v>282</v>
      </c>
      <c r="B48" s="581"/>
      <c r="C48" s="581"/>
      <c r="D48" s="581"/>
      <c r="E48" s="581"/>
      <c r="F48" s="581"/>
      <c r="G48" s="581"/>
      <c r="H48" s="581"/>
      <c r="I48" s="581"/>
      <c r="J48" s="581"/>
    </row>
    <row r="49" spans="1:11" s="243" customFormat="1" ht="17.399999999999999" customHeight="1">
      <c r="A49" s="240"/>
      <c r="B49" s="240"/>
      <c r="C49" s="240"/>
      <c r="D49" s="311"/>
      <c r="E49" s="241"/>
      <c r="F49" s="241"/>
      <c r="G49" s="241"/>
      <c r="H49" s="241"/>
      <c r="I49" s="241"/>
      <c r="J49" s="242" t="s">
        <v>2</v>
      </c>
    </row>
    <row r="50" spans="1:11" s="243" customFormat="1" ht="17.399999999999999" customHeight="1">
      <c r="A50" s="244" t="s">
        <v>75</v>
      </c>
      <c r="C50" s="245"/>
      <c r="D50" s="582" t="s">
        <v>4</v>
      </c>
      <c r="E50" s="582"/>
      <c r="F50" s="582"/>
      <c r="G50" s="240"/>
      <c r="H50" s="582" t="s">
        <v>5</v>
      </c>
      <c r="I50" s="582"/>
      <c r="J50" s="582"/>
    </row>
    <row r="51" spans="1:11" s="243" customFormat="1" ht="17.399999999999999" customHeight="1">
      <c r="A51" s="246"/>
      <c r="B51" s="247" t="s">
        <v>3</v>
      </c>
      <c r="C51" s="245"/>
      <c r="D51" s="312" t="s">
        <v>259</v>
      </c>
      <c r="E51" s="249"/>
      <c r="F51" s="248" t="s">
        <v>8</v>
      </c>
      <c r="G51" s="249"/>
      <c r="H51" s="248" t="s">
        <v>259</v>
      </c>
      <c r="I51" s="249"/>
      <c r="J51" s="248" t="s">
        <v>8</v>
      </c>
    </row>
    <row r="52" spans="1:11" s="243" customFormat="1" ht="17.399999999999999" customHeight="1">
      <c r="A52" s="240" t="s">
        <v>105</v>
      </c>
      <c r="B52" s="251"/>
      <c r="C52" s="246"/>
      <c r="D52" s="268"/>
      <c r="E52" s="251"/>
      <c r="F52" s="251"/>
      <c r="G52" s="251"/>
      <c r="H52" s="251"/>
      <c r="I52" s="251"/>
      <c r="J52" s="251"/>
    </row>
    <row r="53" spans="1:11" s="243" customFormat="1" ht="17.399999999999999" customHeight="1">
      <c r="A53" s="253" t="s">
        <v>106</v>
      </c>
      <c r="B53" s="251"/>
      <c r="C53" s="246"/>
      <c r="D53" s="212">
        <v>32644</v>
      </c>
      <c r="E53" s="213"/>
      <c r="F53" s="218">
        <v>-103929</v>
      </c>
      <c r="G53" s="213"/>
      <c r="H53" s="218">
        <v>70565</v>
      </c>
      <c r="I53" s="213"/>
      <c r="J53" s="218">
        <v>-60367</v>
      </c>
    </row>
    <row r="54" spans="1:11" s="240" customFormat="1" ht="17.399999999999999" customHeight="1">
      <c r="A54" s="253" t="s">
        <v>107</v>
      </c>
      <c r="B54" s="251"/>
      <c r="C54" s="246"/>
      <c r="D54" s="212">
        <v>-1</v>
      </c>
      <c r="E54" s="214"/>
      <c r="F54" s="212">
        <v>-6</v>
      </c>
      <c r="G54" s="214"/>
      <c r="H54" s="214">
        <v>0</v>
      </c>
      <c r="I54" s="214"/>
      <c r="J54" s="214">
        <v>0</v>
      </c>
    </row>
    <row r="55" spans="1:11" s="243" customFormat="1" ht="17.399999999999999" customHeight="1" thickBot="1">
      <c r="A55" s="256" t="s">
        <v>108</v>
      </c>
      <c r="B55" s="251"/>
      <c r="C55" s="246"/>
      <c r="D55" s="317">
        <v>32643</v>
      </c>
      <c r="E55" s="281"/>
      <c r="F55" s="278">
        <v>-103935</v>
      </c>
      <c r="G55" s="281"/>
      <c r="H55" s="278">
        <v>70565</v>
      </c>
      <c r="I55" s="281"/>
      <c r="J55" s="278">
        <v>-60367</v>
      </c>
    </row>
    <row r="56" spans="1:11" s="243" customFormat="1" ht="17.399999999999999" customHeight="1" thickTop="1">
      <c r="A56" s="240" t="s">
        <v>109</v>
      </c>
      <c r="B56" s="251"/>
      <c r="C56" s="246"/>
      <c r="D56" s="212"/>
      <c r="E56" s="251"/>
      <c r="F56" s="214"/>
      <c r="G56" s="251"/>
      <c r="H56" s="214"/>
      <c r="I56" s="251"/>
      <c r="J56" s="214"/>
    </row>
    <row r="57" spans="1:11" s="243" customFormat="1" ht="17.399999999999999" customHeight="1">
      <c r="A57" s="253" t="s">
        <v>106</v>
      </c>
      <c r="B57" s="251"/>
      <c r="C57" s="246"/>
      <c r="D57" s="212">
        <v>36144</v>
      </c>
      <c r="E57" s="213"/>
      <c r="F57" s="218">
        <v>-83742</v>
      </c>
      <c r="G57" s="213"/>
      <c r="H57" s="218">
        <v>73034</v>
      </c>
      <c r="I57" s="213"/>
      <c r="J57" s="218">
        <v>-42976</v>
      </c>
    </row>
    <row r="58" spans="1:11" s="240" customFormat="1" ht="17.399999999999999" customHeight="1">
      <c r="A58" s="253" t="s">
        <v>107</v>
      </c>
      <c r="B58" s="251"/>
      <c r="C58" s="246"/>
      <c r="D58" s="212">
        <v>-1</v>
      </c>
      <c r="E58" s="282"/>
      <c r="F58" s="212">
        <v>-6</v>
      </c>
      <c r="G58" s="214"/>
      <c r="H58" s="214">
        <v>0</v>
      </c>
      <c r="I58" s="214"/>
      <c r="J58" s="214">
        <v>0</v>
      </c>
    </row>
    <row r="59" spans="1:11" s="243" customFormat="1" ht="17.399999999999999" customHeight="1" thickBot="1">
      <c r="A59" s="256" t="s">
        <v>108</v>
      </c>
      <c r="B59" s="251"/>
      <c r="C59" s="246"/>
      <c r="D59" s="319">
        <v>36143</v>
      </c>
      <c r="E59" s="284"/>
      <c r="F59" s="278">
        <v>-83748</v>
      </c>
      <c r="G59" s="281"/>
      <c r="H59" s="278">
        <v>73034</v>
      </c>
      <c r="I59" s="281"/>
      <c r="J59" s="278">
        <v>-42976</v>
      </c>
    </row>
    <row r="60" spans="1:11" s="243" customFormat="1" ht="17.399999999999999" customHeight="1" thickTop="1">
      <c r="B60" s="251"/>
      <c r="C60" s="246"/>
      <c r="D60" s="214"/>
      <c r="E60" s="286"/>
      <c r="F60" s="285"/>
      <c r="G60" s="285"/>
      <c r="H60" s="285"/>
      <c r="I60" s="285"/>
      <c r="J60" s="285"/>
    </row>
    <row r="61" spans="1:11" s="243" customFormat="1" ht="17.399999999999999" customHeight="1">
      <c r="A61" s="240" t="s">
        <v>110</v>
      </c>
      <c r="B61" s="254"/>
      <c r="C61" s="287"/>
      <c r="D61" s="214"/>
      <c r="E61" s="289"/>
      <c r="F61" s="288"/>
      <c r="G61" s="290"/>
      <c r="H61" s="288"/>
      <c r="I61" s="290"/>
      <c r="J61" s="288"/>
    </row>
    <row r="62" spans="1:11" s="243" customFormat="1" ht="17.399999999999999" customHeight="1">
      <c r="A62" s="253" t="s">
        <v>111</v>
      </c>
      <c r="B62" s="291">
        <v>34</v>
      </c>
      <c r="C62" s="245"/>
      <c r="D62" s="214">
        <v>4.4695376425355725E-2</v>
      </c>
      <c r="E62" s="216"/>
      <c r="F62" s="261">
        <v>-0.14230960243431801</v>
      </c>
      <c r="G62" s="213"/>
      <c r="H62" s="261">
        <v>9.6618853581326061E-2</v>
      </c>
      <c r="I62" s="213"/>
      <c r="J62" s="261">
        <v>-8.2200961968002098E-2</v>
      </c>
      <c r="K62" s="292"/>
    </row>
    <row r="63" spans="1:11" s="243" customFormat="1" ht="17.399999999999999" customHeight="1">
      <c r="A63" s="244"/>
      <c r="B63" s="254"/>
      <c r="C63" s="274"/>
      <c r="D63" s="214"/>
      <c r="E63" s="252"/>
      <c r="F63" s="214"/>
      <c r="G63" s="252"/>
      <c r="H63" s="252"/>
      <c r="I63" s="252"/>
      <c r="J63" s="252"/>
    </row>
    <row r="64" spans="1:11" s="243" customFormat="1" ht="17.399999999999999" customHeight="1">
      <c r="A64" s="244"/>
      <c r="B64" s="254"/>
      <c r="C64" s="274"/>
      <c r="D64" s="214"/>
      <c r="E64" s="252"/>
      <c r="F64" s="214"/>
      <c r="G64" s="252"/>
      <c r="H64" s="252"/>
      <c r="I64" s="252"/>
      <c r="J64" s="252"/>
    </row>
    <row r="65" spans="1:10" s="297" customFormat="1" ht="17.399999999999999" customHeight="1">
      <c r="A65" s="293"/>
      <c r="B65" s="294"/>
      <c r="C65" s="295"/>
      <c r="D65" s="233"/>
      <c r="E65" s="296"/>
      <c r="F65" s="296"/>
      <c r="G65" s="296"/>
      <c r="H65" s="296"/>
      <c r="I65" s="296"/>
      <c r="J65" s="296"/>
    </row>
    <row r="66" spans="1:10" s="297" customFormat="1" ht="17.399999999999999" customHeight="1">
      <c r="A66" s="293"/>
      <c r="B66" s="294"/>
      <c r="C66" s="295"/>
      <c r="D66" s="233"/>
      <c r="E66" s="296"/>
      <c r="F66" s="296"/>
      <c r="G66" s="296"/>
      <c r="H66" s="296"/>
      <c r="I66" s="296"/>
      <c r="J66" s="296"/>
    </row>
    <row r="67" spans="1:10" s="297" customFormat="1" ht="17.399999999999999" customHeight="1">
      <c r="A67" s="293"/>
      <c r="B67" s="294"/>
      <c r="C67" s="295"/>
      <c r="D67" s="233"/>
      <c r="E67" s="296"/>
      <c r="F67" s="296"/>
      <c r="G67" s="296"/>
      <c r="H67" s="296"/>
      <c r="I67" s="296"/>
      <c r="J67" s="296"/>
    </row>
    <row r="68" spans="1:10" s="297" customFormat="1" ht="17.399999999999999" customHeight="1">
      <c r="A68" s="293"/>
      <c r="B68" s="294"/>
      <c r="C68" s="295"/>
      <c r="D68" s="233"/>
      <c r="E68" s="296"/>
      <c r="F68" s="296"/>
      <c r="G68" s="296"/>
      <c r="H68" s="296"/>
      <c r="I68" s="296"/>
      <c r="J68" s="296"/>
    </row>
    <row r="69" spans="1:10" s="297" customFormat="1" ht="17.399999999999999" customHeight="1">
      <c r="A69" s="293"/>
      <c r="B69" s="294"/>
      <c r="C69" s="295"/>
      <c r="D69" s="233"/>
      <c r="E69" s="296"/>
      <c r="F69" s="296"/>
      <c r="G69" s="296"/>
      <c r="H69" s="296"/>
      <c r="I69" s="296"/>
      <c r="J69" s="296"/>
    </row>
    <row r="70" spans="1:10" s="297" customFormat="1" ht="17.399999999999999" customHeight="1">
      <c r="A70" s="293"/>
      <c r="B70" s="294"/>
      <c r="C70" s="295"/>
      <c r="D70" s="233"/>
      <c r="E70" s="296"/>
      <c r="F70" s="296"/>
      <c r="G70" s="296"/>
      <c r="H70" s="296"/>
      <c r="I70" s="296"/>
      <c r="J70" s="296"/>
    </row>
    <row r="71" spans="1:10" s="297" customFormat="1" ht="17.399999999999999" customHeight="1">
      <c r="A71" s="293"/>
      <c r="B71" s="294"/>
      <c r="C71" s="295"/>
      <c r="D71" s="233"/>
      <c r="E71" s="296"/>
      <c r="F71" s="296"/>
      <c r="G71" s="296"/>
      <c r="H71" s="296"/>
      <c r="I71" s="296"/>
      <c r="J71" s="296"/>
    </row>
    <row r="72" spans="1:10" s="297" customFormat="1" ht="17.399999999999999" customHeight="1">
      <c r="A72" s="293"/>
      <c r="B72" s="294"/>
      <c r="C72" s="295"/>
      <c r="D72" s="233"/>
      <c r="E72" s="296"/>
      <c r="F72" s="296"/>
      <c r="G72" s="296"/>
      <c r="H72" s="296"/>
      <c r="I72" s="296"/>
      <c r="J72" s="296"/>
    </row>
    <row r="73" spans="1:10" s="297" customFormat="1" ht="17.399999999999999" customHeight="1">
      <c r="A73" s="293"/>
      <c r="B73" s="294"/>
      <c r="C73" s="295"/>
      <c r="D73" s="233"/>
      <c r="E73" s="296"/>
      <c r="F73" s="296"/>
      <c r="G73" s="296"/>
      <c r="H73" s="296"/>
      <c r="I73" s="296"/>
      <c r="J73" s="296"/>
    </row>
    <row r="74" spans="1:10" s="297" customFormat="1" ht="17.399999999999999" customHeight="1">
      <c r="A74" s="293"/>
      <c r="B74" s="294"/>
      <c r="C74" s="295"/>
      <c r="D74" s="233"/>
      <c r="E74" s="296"/>
      <c r="F74" s="296"/>
      <c r="G74" s="296"/>
      <c r="H74" s="296"/>
      <c r="I74" s="296"/>
      <c r="J74" s="296"/>
    </row>
    <row r="75" spans="1:10" s="299" customFormat="1" ht="17.399999999999999" customHeight="1">
      <c r="A75" s="298"/>
      <c r="B75" s="298"/>
      <c r="C75" s="298"/>
      <c r="D75" s="320"/>
      <c r="E75" s="298"/>
      <c r="F75" s="298"/>
      <c r="G75" s="298"/>
      <c r="H75" s="298"/>
      <c r="I75" s="298"/>
      <c r="J75" s="298"/>
    </row>
    <row r="76" spans="1:10" s="299" customFormat="1" ht="17.399999999999999" customHeight="1">
      <c r="A76" s="298"/>
      <c r="B76" s="298"/>
      <c r="C76" s="298"/>
      <c r="D76" s="320"/>
      <c r="E76" s="298"/>
      <c r="F76" s="298"/>
      <c r="G76" s="298"/>
      <c r="H76" s="298"/>
      <c r="I76" s="298"/>
      <c r="J76" s="298"/>
    </row>
    <row r="77" spans="1:10" s="299" customFormat="1" ht="17.399999999999999" customHeight="1">
      <c r="A77" s="298"/>
      <c r="B77" s="298"/>
      <c r="C77" s="298"/>
      <c r="D77" s="320"/>
      <c r="E77" s="298"/>
      <c r="F77" s="298"/>
      <c r="G77" s="298"/>
      <c r="H77" s="298"/>
      <c r="I77" s="298"/>
      <c r="J77" s="298"/>
    </row>
    <row r="78" spans="1:10" s="299" customFormat="1" ht="17.399999999999999" customHeight="1">
      <c r="A78" s="298"/>
      <c r="B78" s="298"/>
      <c r="C78" s="298"/>
      <c r="D78" s="320"/>
      <c r="E78" s="298"/>
      <c r="F78" s="298"/>
      <c r="G78" s="298"/>
      <c r="H78" s="298"/>
      <c r="I78" s="298"/>
      <c r="J78" s="298"/>
    </row>
    <row r="79" spans="1:10" s="297" customFormat="1" ht="17.399999999999999" customHeight="1">
      <c r="B79" s="294"/>
      <c r="C79" s="295"/>
      <c r="D79" s="233"/>
      <c r="E79" s="296"/>
      <c r="F79" s="296"/>
      <c r="G79" s="296"/>
      <c r="H79" s="296"/>
      <c r="I79" s="296"/>
      <c r="J79" s="296"/>
    </row>
    <row r="80" spans="1:10" s="297" customFormat="1" ht="17.399999999999999" customHeight="1">
      <c r="B80" s="294"/>
      <c r="C80" s="295"/>
      <c r="D80" s="233"/>
      <c r="E80" s="296"/>
      <c r="F80" s="296"/>
      <c r="G80" s="296"/>
      <c r="H80" s="296"/>
      <c r="I80" s="296"/>
      <c r="J80" s="296"/>
    </row>
    <row r="81" spans="1:10" s="297" customFormat="1" ht="23.4" customHeight="1">
      <c r="A81" s="293"/>
      <c r="B81" s="294"/>
      <c r="C81" s="295"/>
      <c r="D81" s="233"/>
      <c r="E81" s="296"/>
      <c r="F81" s="296"/>
      <c r="G81" s="296"/>
      <c r="H81" s="296"/>
      <c r="I81" s="296"/>
      <c r="J81" s="296"/>
    </row>
    <row r="82" spans="1:10" s="304" customFormat="1" ht="23.4">
      <c r="A82" s="300"/>
      <c r="B82" s="301"/>
      <c r="C82" s="302"/>
      <c r="D82" s="321"/>
      <c r="E82" s="303"/>
      <c r="F82" s="303"/>
      <c r="G82" s="303"/>
      <c r="H82" s="303"/>
      <c r="I82" s="303"/>
      <c r="J82" s="303"/>
    </row>
    <row r="83" spans="1:10" s="297" customFormat="1" ht="17.399999999999999">
      <c r="A83" s="293"/>
      <c r="B83" s="294"/>
      <c r="C83" s="295"/>
      <c r="D83" s="233"/>
      <c r="E83" s="296"/>
      <c r="F83" s="296"/>
      <c r="G83" s="296"/>
      <c r="H83" s="296"/>
      <c r="I83" s="296"/>
      <c r="J83" s="296"/>
    </row>
    <row r="84" spans="1:10" s="297" customFormat="1" ht="17.399999999999999">
      <c r="A84" s="293"/>
      <c r="B84" s="294"/>
      <c r="C84" s="295"/>
      <c r="D84" s="233"/>
      <c r="E84" s="296"/>
      <c r="F84" s="296"/>
      <c r="G84" s="296"/>
      <c r="H84" s="296"/>
      <c r="I84" s="296"/>
      <c r="J84" s="296"/>
    </row>
    <row r="85" spans="1:10" s="297" customFormat="1" ht="17.399999999999999">
      <c r="A85" s="293"/>
      <c r="B85" s="294"/>
      <c r="C85" s="295"/>
      <c r="D85" s="233"/>
      <c r="E85" s="296"/>
      <c r="F85" s="296"/>
      <c r="G85" s="296"/>
      <c r="H85" s="296"/>
      <c r="I85" s="296"/>
      <c r="J85" s="296"/>
    </row>
    <row r="86" spans="1:10" s="297" customFormat="1" ht="17.399999999999999">
      <c r="A86" s="293"/>
      <c r="B86" s="294"/>
      <c r="C86" s="295"/>
      <c r="D86" s="233"/>
      <c r="E86" s="296"/>
      <c r="F86" s="296"/>
      <c r="G86" s="296"/>
      <c r="H86" s="296"/>
      <c r="I86" s="296"/>
      <c r="J86" s="296"/>
    </row>
    <row r="87" spans="1:10" s="297" customFormat="1" ht="17.399999999999999">
      <c r="A87" s="293"/>
      <c r="B87" s="294"/>
      <c r="C87" s="295"/>
      <c r="D87" s="233"/>
      <c r="E87" s="296"/>
      <c r="F87" s="296"/>
      <c r="G87" s="296"/>
      <c r="H87" s="296"/>
      <c r="I87" s="296"/>
      <c r="J87" s="296"/>
    </row>
    <row r="88" spans="1:10" s="297" customFormat="1" ht="17.399999999999999">
      <c r="A88" s="293"/>
      <c r="B88" s="294"/>
      <c r="C88" s="295"/>
      <c r="D88" s="233"/>
      <c r="E88" s="296"/>
      <c r="F88" s="296"/>
      <c r="G88" s="296"/>
      <c r="H88" s="296"/>
      <c r="I88" s="296"/>
      <c r="J88" s="296"/>
    </row>
    <row r="89" spans="1:10" s="297" customFormat="1" ht="17.399999999999999">
      <c r="A89" s="293"/>
      <c r="B89" s="294"/>
      <c r="C89" s="295"/>
      <c r="D89" s="233"/>
      <c r="E89" s="296"/>
      <c r="F89" s="296"/>
      <c r="G89" s="296"/>
      <c r="H89" s="296"/>
      <c r="I89" s="296"/>
      <c r="J89" s="296"/>
    </row>
    <row r="90" spans="1:10" s="297" customFormat="1" ht="17.399999999999999">
      <c r="A90" s="293"/>
      <c r="B90" s="294"/>
      <c r="C90" s="295"/>
      <c r="D90" s="233"/>
      <c r="E90" s="296"/>
      <c r="F90" s="296"/>
      <c r="G90" s="296"/>
      <c r="H90" s="296"/>
      <c r="I90" s="296"/>
      <c r="J90" s="296"/>
    </row>
  </sheetData>
  <mergeCells count="12">
    <mergeCell ref="A3:J3"/>
    <mergeCell ref="A4:J4"/>
    <mergeCell ref="A5:J5"/>
    <mergeCell ref="A6:J6"/>
    <mergeCell ref="D8:F8"/>
    <mergeCell ref="H8:J8"/>
    <mergeCell ref="A45:J45"/>
    <mergeCell ref="A46:J46"/>
    <mergeCell ref="A47:J47"/>
    <mergeCell ref="A48:J48"/>
    <mergeCell ref="D50:F50"/>
    <mergeCell ref="H50:J50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WVE87"/>
  <sheetViews>
    <sheetView view="pageBreakPreview" zoomScaleNormal="100" zoomScaleSheetLayoutView="100" workbookViewId="0">
      <selection activeCell="G54" sqref="G54"/>
    </sheetView>
  </sheetViews>
  <sheetFormatPr defaultColWidth="9" defaultRowHeight="19.8"/>
  <cols>
    <col min="1" max="1" width="42.44140625" style="323" customWidth="1"/>
    <col min="2" max="2" width="4.109375" style="323" customWidth="1"/>
    <col min="3" max="3" width="8.88671875" style="205" customWidth="1"/>
    <col min="4" max="4" width="0.88671875" style="206" customWidth="1"/>
    <col min="5" max="5" width="8.88671875" style="206" customWidth="1"/>
    <col min="6" max="6" width="0.88671875" style="206" customWidth="1"/>
    <col min="7" max="7" width="9.44140625" style="207" customWidth="1"/>
    <col min="8" max="8" width="0.88671875" style="206" customWidth="1"/>
    <col min="9" max="9" width="8.88671875" style="206" customWidth="1"/>
    <col min="10" max="244" width="9" style="325"/>
    <col min="245" max="245" width="53.88671875" style="325" customWidth="1"/>
    <col min="246" max="246" width="8.109375" style="325" customWidth="1"/>
    <col min="247" max="247" width="14.88671875" style="325" customWidth="1"/>
    <col min="248" max="248" width="0.88671875" style="325" customWidth="1"/>
    <col min="249" max="249" width="14.88671875" style="325" customWidth="1"/>
    <col min="250" max="250" width="0.88671875" style="325" customWidth="1"/>
    <col min="251" max="251" width="14.88671875" style="325" customWidth="1"/>
    <col min="252" max="252" width="0.88671875" style="325" customWidth="1"/>
    <col min="253" max="253" width="14.88671875" style="325" customWidth="1"/>
    <col min="254" max="500" width="9" style="325"/>
    <col min="501" max="501" width="53.88671875" style="325" customWidth="1"/>
    <col min="502" max="502" width="8.109375" style="325" customWidth="1"/>
    <col min="503" max="503" width="14.88671875" style="325" customWidth="1"/>
    <col min="504" max="504" width="0.88671875" style="325" customWidth="1"/>
    <col min="505" max="505" width="14.88671875" style="325" customWidth="1"/>
    <col min="506" max="506" width="0.88671875" style="325" customWidth="1"/>
    <col min="507" max="507" width="14.88671875" style="325" customWidth="1"/>
    <col min="508" max="508" width="0.88671875" style="325" customWidth="1"/>
    <col min="509" max="509" width="14.88671875" style="325" customWidth="1"/>
    <col min="510" max="756" width="9" style="325"/>
    <col min="757" max="757" width="53.88671875" style="325" customWidth="1"/>
    <col min="758" max="758" width="8.109375" style="325" customWidth="1"/>
    <col min="759" max="759" width="14.88671875" style="325" customWidth="1"/>
    <col min="760" max="760" width="0.88671875" style="325" customWidth="1"/>
    <col min="761" max="761" width="14.88671875" style="325" customWidth="1"/>
    <col min="762" max="762" width="0.88671875" style="325" customWidth="1"/>
    <col min="763" max="763" width="14.88671875" style="325" customWidth="1"/>
    <col min="764" max="764" width="0.88671875" style="325" customWidth="1"/>
    <col min="765" max="765" width="14.88671875" style="325" customWidth="1"/>
    <col min="766" max="1012" width="9" style="325"/>
    <col min="1013" max="1013" width="53.88671875" style="325" customWidth="1"/>
    <col min="1014" max="1014" width="8.109375" style="325" customWidth="1"/>
    <col min="1015" max="1015" width="14.88671875" style="325" customWidth="1"/>
    <col min="1016" max="1016" width="0.88671875" style="325" customWidth="1"/>
    <col min="1017" max="1017" width="14.88671875" style="325" customWidth="1"/>
    <col min="1018" max="1018" width="0.88671875" style="325" customWidth="1"/>
    <col min="1019" max="1019" width="14.88671875" style="325" customWidth="1"/>
    <col min="1020" max="1020" width="0.88671875" style="325" customWidth="1"/>
    <col min="1021" max="1021" width="14.88671875" style="325" customWidth="1"/>
    <col min="1022" max="1268" width="9" style="325"/>
    <col min="1269" max="1269" width="53.88671875" style="325" customWidth="1"/>
    <col min="1270" max="1270" width="8.109375" style="325" customWidth="1"/>
    <col min="1271" max="1271" width="14.88671875" style="325" customWidth="1"/>
    <col min="1272" max="1272" width="0.88671875" style="325" customWidth="1"/>
    <col min="1273" max="1273" width="14.88671875" style="325" customWidth="1"/>
    <col min="1274" max="1274" width="0.88671875" style="325" customWidth="1"/>
    <col min="1275" max="1275" width="14.88671875" style="325" customWidth="1"/>
    <col min="1276" max="1276" width="0.88671875" style="325" customWidth="1"/>
    <col min="1277" max="1277" width="14.88671875" style="325" customWidth="1"/>
    <col min="1278" max="1524" width="9" style="325"/>
    <col min="1525" max="1525" width="53.88671875" style="325" customWidth="1"/>
    <col min="1526" max="1526" width="8.109375" style="325" customWidth="1"/>
    <col min="1527" max="1527" width="14.88671875" style="325" customWidth="1"/>
    <col min="1528" max="1528" width="0.88671875" style="325" customWidth="1"/>
    <col min="1529" max="1529" width="14.88671875" style="325" customWidth="1"/>
    <col min="1530" max="1530" width="0.88671875" style="325" customWidth="1"/>
    <col min="1531" max="1531" width="14.88671875" style="325" customWidth="1"/>
    <col min="1532" max="1532" width="0.88671875" style="325" customWidth="1"/>
    <col min="1533" max="1533" width="14.88671875" style="325" customWidth="1"/>
    <col min="1534" max="1780" width="9" style="325"/>
    <col min="1781" max="1781" width="53.88671875" style="325" customWidth="1"/>
    <col min="1782" max="1782" width="8.109375" style="325" customWidth="1"/>
    <col min="1783" max="1783" width="14.88671875" style="325" customWidth="1"/>
    <col min="1784" max="1784" width="0.88671875" style="325" customWidth="1"/>
    <col min="1785" max="1785" width="14.88671875" style="325" customWidth="1"/>
    <col min="1786" max="1786" width="0.88671875" style="325" customWidth="1"/>
    <col min="1787" max="1787" width="14.88671875" style="325" customWidth="1"/>
    <col min="1788" max="1788" width="0.88671875" style="325" customWidth="1"/>
    <col min="1789" max="1789" width="14.88671875" style="325" customWidth="1"/>
    <col min="1790" max="2036" width="9" style="325"/>
    <col min="2037" max="2037" width="53.88671875" style="325" customWidth="1"/>
    <col min="2038" max="2038" width="8.109375" style="325" customWidth="1"/>
    <col min="2039" max="2039" width="14.88671875" style="325" customWidth="1"/>
    <col min="2040" max="2040" width="0.88671875" style="325" customWidth="1"/>
    <col min="2041" max="2041" width="14.88671875" style="325" customWidth="1"/>
    <col min="2042" max="2042" width="0.88671875" style="325" customWidth="1"/>
    <col min="2043" max="2043" width="14.88671875" style="325" customWidth="1"/>
    <col min="2044" max="2044" width="0.88671875" style="325" customWidth="1"/>
    <col min="2045" max="2045" width="14.88671875" style="325" customWidth="1"/>
    <col min="2046" max="2292" width="9" style="325"/>
    <col min="2293" max="2293" width="53.88671875" style="325" customWidth="1"/>
    <col min="2294" max="2294" width="8.109375" style="325" customWidth="1"/>
    <col min="2295" max="2295" width="14.88671875" style="325" customWidth="1"/>
    <col min="2296" max="2296" width="0.88671875" style="325" customWidth="1"/>
    <col min="2297" max="2297" width="14.88671875" style="325" customWidth="1"/>
    <col min="2298" max="2298" width="0.88671875" style="325" customWidth="1"/>
    <col min="2299" max="2299" width="14.88671875" style="325" customWidth="1"/>
    <col min="2300" max="2300" width="0.88671875" style="325" customWidth="1"/>
    <col min="2301" max="2301" width="14.88671875" style="325" customWidth="1"/>
    <col min="2302" max="2548" width="9" style="325"/>
    <col min="2549" max="2549" width="53.88671875" style="325" customWidth="1"/>
    <col min="2550" max="2550" width="8.109375" style="325" customWidth="1"/>
    <col min="2551" max="2551" width="14.88671875" style="325" customWidth="1"/>
    <col min="2552" max="2552" width="0.88671875" style="325" customWidth="1"/>
    <col min="2553" max="2553" width="14.88671875" style="325" customWidth="1"/>
    <col min="2554" max="2554" width="0.88671875" style="325" customWidth="1"/>
    <col min="2555" max="2555" width="14.88671875" style="325" customWidth="1"/>
    <col min="2556" max="2556" width="0.88671875" style="325" customWidth="1"/>
    <col min="2557" max="2557" width="14.88671875" style="325" customWidth="1"/>
    <col min="2558" max="2804" width="9" style="325"/>
    <col min="2805" max="2805" width="53.88671875" style="325" customWidth="1"/>
    <col min="2806" max="2806" width="8.109375" style="325" customWidth="1"/>
    <col min="2807" max="2807" width="14.88671875" style="325" customWidth="1"/>
    <col min="2808" max="2808" width="0.88671875" style="325" customWidth="1"/>
    <col min="2809" max="2809" width="14.88671875" style="325" customWidth="1"/>
    <col min="2810" max="2810" width="0.88671875" style="325" customWidth="1"/>
    <col min="2811" max="2811" width="14.88671875" style="325" customWidth="1"/>
    <col min="2812" max="2812" width="0.88671875" style="325" customWidth="1"/>
    <col min="2813" max="2813" width="14.88671875" style="325" customWidth="1"/>
    <col min="2814" max="3060" width="9" style="325"/>
    <col min="3061" max="3061" width="53.88671875" style="325" customWidth="1"/>
    <col min="3062" max="3062" width="8.109375" style="325" customWidth="1"/>
    <col min="3063" max="3063" width="14.88671875" style="325" customWidth="1"/>
    <col min="3064" max="3064" width="0.88671875" style="325" customWidth="1"/>
    <col min="3065" max="3065" width="14.88671875" style="325" customWidth="1"/>
    <col min="3066" max="3066" width="0.88671875" style="325" customWidth="1"/>
    <col min="3067" max="3067" width="14.88671875" style="325" customWidth="1"/>
    <col min="3068" max="3068" width="0.88671875" style="325" customWidth="1"/>
    <col min="3069" max="3069" width="14.88671875" style="325" customWidth="1"/>
    <col min="3070" max="3316" width="9" style="325"/>
    <col min="3317" max="3317" width="53.88671875" style="325" customWidth="1"/>
    <col min="3318" max="3318" width="8.109375" style="325" customWidth="1"/>
    <col min="3319" max="3319" width="14.88671875" style="325" customWidth="1"/>
    <col min="3320" max="3320" width="0.88671875" style="325" customWidth="1"/>
    <col min="3321" max="3321" width="14.88671875" style="325" customWidth="1"/>
    <col min="3322" max="3322" width="0.88671875" style="325" customWidth="1"/>
    <col min="3323" max="3323" width="14.88671875" style="325" customWidth="1"/>
    <col min="3324" max="3324" width="0.88671875" style="325" customWidth="1"/>
    <col min="3325" max="3325" width="14.88671875" style="325" customWidth="1"/>
    <col min="3326" max="3572" width="9" style="325"/>
    <col min="3573" max="3573" width="53.88671875" style="325" customWidth="1"/>
    <col min="3574" max="3574" width="8.109375" style="325" customWidth="1"/>
    <col min="3575" max="3575" width="14.88671875" style="325" customWidth="1"/>
    <col min="3576" max="3576" width="0.88671875" style="325" customWidth="1"/>
    <col min="3577" max="3577" width="14.88671875" style="325" customWidth="1"/>
    <col min="3578" max="3578" width="0.88671875" style="325" customWidth="1"/>
    <col min="3579" max="3579" width="14.88671875" style="325" customWidth="1"/>
    <col min="3580" max="3580" width="0.88671875" style="325" customWidth="1"/>
    <col min="3581" max="3581" width="14.88671875" style="325" customWidth="1"/>
    <col min="3582" max="3828" width="9" style="325"/>
    <col min="3829" max="3829" width="53.88671875" style="325" customWidth="1"/>
    <col min="3830" max="3830" width="8.109375" style="325" customWidth="1"/>
    <col min="3831" max="3831" width="14.88671875" style="325" customWidth="1"/>
    <col min="3832" max="3832" width="0.88671875" style="325" customWidth="1"/>
    <col min="3833" max="3833" width="14.88671875" style="325" customWidth="1"/>
    <col min="3834" max="3834" width="0.88671875" style="325" customWidth="1"/>
    <col min="3835" max="3835" width="14.88671875" style="325" customWidth="1"/>
    <col min="3836" max="3836" width="0.88671875" style="325" customWidth="1"/>
    <col min="3837" max="3837" width="14.88671875" style="325" customWidth="1"/>
    <col min="3838" max="4084" width="9" style="325"/>
    <col min="4085" max="4085" width="53.88671875" style="325" customWidth="1"/>
    <col min="4086" max="4086" width="8.109375" style="325" customWidth="1"/>
    <col min="4087" max="4087" width="14.88671875" style="325" customWidth="1"/>
    <col min="4088" max="4088" width="0.88671875" style="325" customWidth="1"/>
    <col min="4089" max="4089" width="14.88671875" style="325" customWidth="1"/>
    <col min="4090" max="4090" width="0.88671875" style="325" customWidth="1"/>
    <col min="4091" max="4091" width="14.88671875" style="325" customWidth="1"/>
    <col min="4092" max="4092" width="0.88671875" style="325" customWidth="1"/>
    <col min="4093" max="4093" width="14.88671875" style="325" customWidth="1"/>
    <col min="4094" max="4340" width="9" style="325"/>
    <col min="4341" max="4341" width="53.88671875" style="325" customWidth="1"/>
    <col min="4342" max="4342" width="8.109375" style="325" customWidth="1"/>
    <col min="4343" max="4343" width="14.88671875" style="325" customWidth="1"/>
    <col min="4344" max="4344" width="0.88671875" style="325" customWidth="1"/>
    <col min="4345" max="4345" width="14.88671875" style="325" customWidth="1"/>
    <col min="4346" max="4346" width="0.88671875" style="325" customWidth="1"/>
    <col min="4347" max="4347" width="14.88671875" style="325" customWidth="1"/>
    <col min="4348" max="4348" width="0.88671875" style="325" customWidth="1"/>
    <col min="4349" max="4349" width="14.88671875" style="325" customWidth="1"/>
    <col min="4350" max="4596" width="9" style="325"/>
    <col min="4597" max="4597" width="53.88671875" style="325" customWidth="1"/>
    <col min="4598" max="4598" width="8.109375" style="325" customWidth="1"/>
    <col min="4599" max="4599" width="14.88671875" style="325" customWidth="1"/>
    <col min="4600" max="4600" width="0.88671875" style="325" customWidth="1"/>
    <col min="4601" max="4601" width="14.88671875" style="325" customWidth="1"/>
    <col min="4602" max="4602" width="0.88671875" style="325" customWidth="1"/>
    <col min="4603" max="4603" width="14.88671875" style="325" customWidth="1"/>
    <col min="4604" max="4604" width="0.88671875" style="325" customWidth="1"/>
    <col min="4605" max="4605" width="14.88671875" style="325" customWidth="1"/>
    <col min="4606" max="4852" width="9" style="325"/>
    <col min="4853" max="4853" width="53.88671875" style="325" customWidth="1"/>
    <col min="4854" max="4854" width="8.109375" style="325" customWidth="1"/>
    <col min="4855" max="4855" width="14.88671875" style="325" customWidth="1"/>
    <col min="4856" max="4856" width="0.88671875" style="325" customWidth="1"/>
    <col min="4857" max="4857" width="14.88671875" style="325" customWidth="1"/>
    <col min="4858" max="4858" width="0.88671875" style="325" customWidth="1"/>
    <col min="4859" max="4859" width="14.88671875" style="325" customWidth="1"/>
    <col min="4860" max="4860" width="0.88671875" style="325" customWidth="1"/>
    <col min="4861" max="4861" width="14.88671875" style="325" customWidth="1"/>
    <col min="4862" max="5108" width="9" style="325"/>
    <col min="5109" max="5109" width="53.88671875" style="325" customWidth="1"/>
    <col min="5110" max="5110" width="8.109375" style="325" customWidth="1"/>
    <col min="5111" max="5111" width="14.88671875" style="325" customWidth="1"/>
    <col min="5112" max="5112" width="0.88671875" style="325" customWidth="1"/>
    <col min="5113" max="5113" width="14.88671875" style="325" customWidth="1"/>
    <col min="5114" max="5114" width="0.88671875" style="325" customWidth="1"/>
    <col min="5115" max="5115" width="14.88671875" style="325" customWidth="1"/>
    <col min="5116" max="5116" width="0.88671875" style="325" customWidth="1"/>
    <col min="5117" max="5117" width="14.88671875" style="325" customWidth="1"/>
    <col min="5118" max="5364" width="9" style="325"/>
    <col min="5365" max="5365" width="53.88671875" style="325" customWidth="1"/>
    <col min="5366" max="5366" width="8.109375" style="325" customWidth="1"/>
    <col min="5367" max="5367" width="14.88671875" style="325" customWidth="1"/>
    <col min="5368" max="5368" width="0.88671875" style="325" customWidth="1"/>
    <col min="5369" max="5369" width="14.88671875" style="325" customWidth="1"/>
    <col min="5370" max="5370" width="0.88671875" style="325" customWidth="1"/>
    <col min="5371" max="5371" width="14.88671875" style="325" customWidth="1"/>
    <col min="5372" max="5372" width="0.88671875" style="325" customWidth="1"/>
    <col min="5373" max="5373" width="14.88671875" style="325" customWidth="1"/>
    <col min="5374" max="5620" width="9" style="325"/>
    <col min="5621" max="5621" width="53.88671875" style="325" customWidth="1"/>
    <col min="5622" max="5622" width="8.109375" style="325" customWidth="1"/>
    <col min="5623" max="5623" width="14.88671875" style="325" customWidth="1"/>
    <col min="5624" max="5624" width="0.88671875" style="325" customWidth="1"/>
    <col min="5625" max="5625" width="14.88671875" style="325" customWidth="1"/>
    <col min="5626" max="5626" width="0.88671875" style="325" customWidth="1"/>
    <col min="5627" max="5627" width="14.88671875" style="325" customWidth="1"/>
    <col min="5628" max="5628" width="0.88671875" style="325" customWidth="1"/>
    <col min="5629" max="5629" width="14.88671875" style="325" customWidth="1"/>
    <col min="5630" max="5876" width="9" style="325"/>
    <col min="5877" max="5877" width="53.88671875" style="325" customWidth="1"/>
    <col min="5878" max="5878" width="8.109375" style="325" customWidth="1"/>
    <col min="5879" max="5879" width="14.88671875" style="325" customWidth="1"/>
    <col min="5880" max="5880" width="0.88671875" style="325" customWidth="1"/>
    <col min="5881" max="5881" width="14.88671875" style="325" customWidth="1"/>
    <col min="5882" max="5882" width="0.88671875" style="325" customWidth="1"/>
    <col min="5883" max="5883" width="14.88671875" style="325" customWidth="1"/>
    <col min="5884" max="5884" width="0.88671875" style="325" customWidth="1"/>
    <col min="5885" max="5885" width="14.88671875" style="325" customWidth="1"/>
    <col min="5886" max="6132" width="9" style="325"/>
    <col min="6133" max="6133" width="53.88671875" style="325" customWidth="1"/>
    <col min="6134" max="6134" width="8.109375" style="325" customWidth="1"/>
    <col min="6135" max="6135" width="14.88671875" style="325" customWidth="1"/>
    <col min="6136" max="6136" width="0.88671875" style="325" customWidth="1"/>
    <col min="6137" max="6137" width="14.88671875" style="325" customWidth="1"/>
    <col min="6138" max="6138" width="0.88671875" style="325" customWidth="1"/>
    <col min="6139" max="6139" width="14.88671875" style="325" customWidth="1"/>
    <col min="6140" max="6140" width="0.88671875" style="325" customWidth="1"/>
    <col min="6141" max="6141" width="14.88671875" style="325" customWidth="1"/>
    <col min="6142" max="6388" width="9" style="325"/>
    <col min="6389" max="6389" width="53.88671875" style="325" customWidth="1"/>
    <col min="6390" max="6390" width="8.109375" style="325" customWidth="1"/>
    <col min="6391" max="6391" width="14.88671875" style="325" customWidth="1"/>
    <col min="6392" max="6392" width="0.88671875" style="325" customWidth="1"/>
    <col min="6393" max="6393" width="14.88671875" style="325" customWidth="1"/>
    <col min="6394" max="6394" width="0.88671875" style="325" customWidth="1"/>
    <col min="6395" max="6395" width="14.88671875" style="325" customWidth="1"/>
    <col min="6396" max="6396" width="0.88671875" style="325" customWidth="1"/>
    <col min="6397" max="6397" width="14.88671875" style="325" customWidth="1"/>
    <col min="6398" max="6644" width="9" style="325"/>
    <col min="6645" max="6645" width="53.88671875" style="325" customWidth="1"/>
    <col min="6646" max="6646" width="8.109375" style="325" customWidth="1"/>
    <col min="6647" max="6647" width="14.88671875" style="325" customWidth="1"/>
    <col min="6648" max="6648" width="0.88671875" style="325" customWidth="1"/>
    <col min="6649" max="6649" width="14.88671875" style="325" customWidth="1"/>
    <col min="6650" max="6650" width="0.88671875" style="325" customWidth="1"/>
    <col min="6651" max="6651" width="14.88671875" style="325" customWidth="1"/>
    <col min="6652" max="6652" width="0.88671875" style="325" customWidth="1"/>
    <col min="6653" max="6653" width="14.88671875" style="325" customWidth="1"/>
    <col min="6654" max="6900" width="9" style="325"/>
    <col min="6901" max="6901" width="53.88671875" style="325" customWidth="1"/>
    <col min="6902" max="6902" width="8.109375" style="325" customWidth="1"/>
    <col min="6903" max="6903" width="14.88671875" style="325" customWidth="1"/>
    <col min="6904" max="6904" width="0.88671875" style="325" customWidth="1"/>
    <col min="6905" max="6905" width="14.88671875" style="325" customWidth="1"/>
    <col min="6906" max="6906" width="0.88671875" style="325" customWidth="1"/>
    <col min="6907" max="6907" width="14.88671875" style="325" customWidth="1"/>
    <col min="6908" max="6908" width="0.88671875" style="325" customWidth="1"/>
    <col min="6909" max="6909" width="14.88671875" style="325" customWidth="1"/>
    <col min="6910" max="7156" width="9" style="325"/>
    <col min="7157" max="7157" width="53.88671875" style="325" customWidth="1"/>
    <col min="7158" max="7158" width="8.109375" style="325" customWidth="1"/>
    <col min="7159" max="7159" width="14.88671875" style="325" customWidth="1"/>
    <col min="7160" max="7160" width="0.88671875" style="325" customWidth="1"/>
    <col min="7161" max="7161" width="14.88671875" style="325" customWidth="1"/>
    <col min="7162" max="7162" width="0.88671875" style="325" customWidth="1"/>
    <col min="7163" max="7163" width="14.88671875" style="325" customWidth="1"/>
    <col min="7164" max="7164" width="0.88671875" style="325" customWidth="1"/>
    <col min="7165" max="7165" width="14.88671875" style="325" customWidth="1"/>
    <col min="7166" max="7412" width="9" style="325"/>
    <col min="7413" max="7413" width="53.88671875" style="325" customWidth="1"/>
    <col min="7414" max="7414" width="8.109375" style="325" customWidth="1"/>
    <col min="7415" max="7415" width="14.88671875" style="325" customWidth="1"/>
    <col min="7416" max="7416" width="0.88671875" style="325" customWidth="1"/>
    <col min="7417" max="7417" width="14.88671875" style="325" customWidth="1"/>
    <col min="7418" max="7418" width="0.88671875" style="325" customWidth="1"/>
    <col min="7419" max="7419" width="14.88671875" style="325" customWidth="1"/>
    <col min="7420" max="7420" width="0.88671875" style="325" customWidth="1"/>
    <col min="7421" max="7421" width="14.88671875" style="325" customWidth="1"/>
    <col min="7422" max="7668" width="9" style="325"/>
    <col min="7669" max="7669" width="53.88671875" style="325" customWidth="1"/>
    <col min="7670" max="7670" width="8.109375" style="325" customWidth="1"/>
    <col min="7671" max="7671" width="14.88671875" style="325" customWidth="1"/>
    <col min="7672" max="7672" width="0.88671875" style="325" customWidth="1"/>
    <col min="7673" max="7673" width="14.88671875" style="325" customWidth="1"/>
    <col min="7674" max="7674" width="0.88671875" style="325" customWidth="1"/>
    <col min="7675" max="7675" width="14.88671875" style="325" customWidth="1"/>
    <col min="7676" max="7676" width="0.88671875" style="325" customWidth="1"/>
    <col min="7677" max="7677" width="14.88671875" style="325" customWidth="1"/>
    <col min="7678" max="7924" width="9" style="325"/>
    <col min="7925" max="7925" width="53.88671875" style="325" customWidth="1"/>
    <col min="7926" max="7926" width="8.109375" style="325" customWidth="1"/>
    <col min="7927" max="7927" width="14.88671875" style="325" customWidth="1"/>
    <col min="7928" max="7928" width="0.88671875" style="325" customWidth="1"/>
    <col min="7929" max="7929" width="14.88671875" style="325" customWidth="1"/>
    <col min="7930" max="7930" width="0.88671875" style="325" customWidth="1"/>
    <col min="7931" max="7931" width="14.88671875" style="325" customWidth="1"/>
    <col min="7932" max="7932" width="0.88671875" style="325" customWidth="1"/>
    <col min="7933" max="7933" width="14.88671875" style="325" customWidth="1"/>
    <col min="7934" max="8180" width="9" style="325"/>
    <col min="8181" max="8181" width="53.88671875" style="325" customWidth="1"/>
    <col min="8182" max="8182" width="8.109375" style="325" customWidth="1"/>
    <col min="8183" max="8183" width="14.88671875" style="325" customWidth="1"/>
    <col min="8184" max="8184" width="0.88671875" style="325" customWidth="1"/>
    <col min="8185" max="8185" width="14.88671875" style="325" customWidth="1"/>
    <col min="8186" max="8186" width="0.88671875" style="325" customWidth="1"/>
    <col min="8187" max="8187" width="14.88671875" style="325" customWidth="1"/>
    <col min="8188" max="8188" width="0.88671875" style="325" customWidth="1"/>
    <col min="8189" max="8189" width="14.88671875" style="325" customWidth="1"/>
    <col min="8190" max="8436" width="9" style="325"/>
    <col min="8437" max="8437" width="53.88671875" style="325" customWidth="1"/>
    <col min="8438" max="8438" width="8.109375" style="325" customWidth="1"/>
    <col min="8439" max="8439" width="14.88671875" style="325" customWidth="1"/>
    <col min="8440" max="8440" width="0.88671875" style="325" customWidth="1"/>
    <col min="8441" max="8441" width="14.88671875" style="325" customWidth="1"/>
    <col min="8442" max="8442" width="0.88671875" style="325" customWidth="1"/>
    <col min="8443" max="8443" width="14.88671875" style="325" customWidth="1"/>
    <col min="8444" max="8444" width="0.88671875" style="325" customWidth="1"/>
    <col min="8445" max="8445" width="14.88671875" style="325" customWidth="1"/>
    <col min="8446" max="8692" width="9" style="325"/>
    <col min="8693" max="8693" width="53.88671875" style="325" customWidth="1"/>
    <col min="8694" max="8694" width="8.109375" style="325" customWidth="1"/>
    <col min="8695" max="8695" width="14.88671875" style="325" customWidth="1"/>
    <col min="8696" max="8696" width="0.88671875" style="325" customWidth="1"/>
    <col min="8697" max="8697" width="14.88671875" style="325" customWidth="1"/>
    <col min="8698" max="8698" width="0.88671875" style="325" customWidth="1"/>
    <col min="8699" max="8699" width="14.88671875" style="325" customWidth="1"/>
    <col min="8700" max="8700" width="0.88671875" style="325" customWidth="1"/>
    <col min="8701" max="8701" width="14.88671875" style="325" customWidth="1"/>
    <col min="8702" max="8948" width="9" style="325"/>
    <col min="8949" max="8949" width="53.88671875" style="325" customWidth="1"/>
    <col min="8950" max="8950" width="8.109375" style="325" customWidth="1"/>
    <col min="8951" max="8951" width="14.88671875" style="325" customWidth="1"/>
    <col min="8952" max="8952" width="0.88671875" style="325" customWidth="1"/>
    <col min="8953" max="8953" width="14.88671875" style="325" customWidth="1"/>
    <col min="8954" max="8954" width="0.88671875" style="325" customWidth="1"/>
    <col min="8955" max="8955" width="14.88671875" style="325" customWidth="1"/>
    <col min="8956" max="8956" width="0.88671875" style="325" customWidth="1"/>
    <col min="8957" max="8957" width="14.88671875" style="325" customWidth="1"/>
    <col min="8958" max="9204" width="9" style="325"/>
    <col min="9205" max="9205" width="53.88671875" style="325" customWidth="1"/>
    <col min="9206" max="9206" width="8.109375" style="325" customWidth="1"/>
    <col min="9207" max="9207" width="14.88671875" style="325" customWidth="1"/>
    <col min="9208" max="9208" width="0.88671875" style="325" customWidth="1"/>
    <col min="9209" max="9209" width="14.88671875" style="325" customWidth="1"/>
    <col min="9210" max="9210" width="0.88671875" style="325" customWidth="1"/>
    <col min="9211" max="9211" width="14.88671875" style="325" customWidth="1"/>
    <col min="9212" max="9212" width="0.88671875" style="325" customWidth="1"/>
    <col min="9213" max="9213" width="14.88671875" style="325" customWidth="1"/>
    <col min="9214" max="9460" width="9" style="325"/>
    <col min="9461" max="9461" width="53.88671875" style="325" customWidth="1"/>
    <col min="9462" max="9462" width="8.109375" style="325" customWidth="1"/>
    <col min="9463" max="9463" width="14.88671875" style="325" customWidth="1"/>
    <col min="9464" max="9464" width="0.88671875" style="325" customWidth="1"/>
    <col min="9465" max="9465" width="14.88671875" style="325" customWidth="1"/>
    <col min="9466" max="9466" width="0.88671875" style="325" customWidth="1"/>
    <col min="9467" max="9467" width="14.88671875" style="325" customWidth="1"/>
    <col min="9468" max="9468" width="0.88671875" style="325" customWidth="1"/>
    <col min="9469" max="9469" width="14.88671875" style="325" customWidth="1"/>
    <col min="9470" max="9716" width="9" style="325"/>
    <col min="9717" max="9717" width="53.88671875" style="325" customWidth="1"/>
    <col min="9718" max="9718" width="8.109375" style="325" customWidth="1"/>
    <col min="9719" max="9719" width="14.88671875" style="325" customWidth="1"/>
    <col min="9720" max="9720" width="0.88671875" style="325" customWidth="1"/>
    <col min="9721" max="9721" width="14.88671875" style="325" customWidth="1"/>
    <col min="9722" max="9722" width="0.88671875" style="325" customWidth="1"/>
    <col min="9723" max="9723" width="14.88671875" style="325" customWidth="1"/>
    <col min="9724" max="9724" width="0.88671875" style="325" customWidth="1"/>
    <col min="9725" max="9725" width="14.88671875" style="325" customWidth="1"/>
    <col min="9726" max="9972" width="9" style="325"/>
    <col min="9973" max="9973" width="53.88671875" style="325" customWidth="1"/>
    <col min="9974" max="9974" width="8.109375" style="325" customWidth="1"/>
    <col min="9975" max="9975" width="14.88671875" style="325" customWidth="1"/>
    <col min="9976" max="9976" width="0.88671875" style="325" customWidth="1"/>
    <col min="9977" max="9977" width="14.88671875" style="325" customWidth="1"/>
    <col min="9978" max="9978" width="0.88671875" style="325" customWidth="1"/>
    <col min="9979" max="9979" width="14.88671875" style="325" customWidth="1"/>
    <col min="9980" max="9980" width="0.88671875" style="325" customWidth="1"/>
    <col min="9981" max="9981" width="14.88671875" style="325" customWidth="1"/>
    <col min="9982" max="10228" width="9" style="325"/>
    <col min="10229" max="10229" width="53.88671875" style="325" customWidth="1"/>
    <col min="10230" max="10230" width="8.109375" style="325" customWidth="1"/>
    <col min="10231" max="10231" width="14.88671875" style="325" customWidth="1"/>
    <col min="10232" max="10232" width="0.88671875" style="325" customWidth="1"/>
    <col min="10233" max="10233" width="14.88671875" style="325" customWidth="1"/>
    <col min="10234" max="10234" width="0.88671875" style="325" customWidth="1"/>
    <col min="10235" max="10235" width="14.88671875" style="325" customWidth="1"/>
    <col min="10236" max="10236" width="0.88671875" style="325" customWidth="1"/>
    <col min="10237" max="10237" width="14.88671875" style="325" customWidth="1"/>
    <col min="10238" max="10484" width="9" style="325"/>
    <col min="10485" max="10485" width="53.88671875" style="325" customWidth="1"/>
    <col min="10486" max="10486" width="8.109375" style="325" customWidth="1"/>
    <col min="10487" max="10487" width="14.88671875" style="325" customWidth="1"/>
    <col min="10488" max="10488" width="0.88671875" style="325" customWidth="1"/>
    <col min="10489" max="10489" width="14.88671875" style="325" customWidth="1"/>
    <col min="10490" max="10490" width="0.88671875" style="325" customWidth="1"/>
    <col min="10491" max="10491" width="14.88671875" style="325" customWidth="1"/>
    <col min="10492" max="10492" width="0.88671875" style="325" customWidth="1"/>
    <col min="10493" max="10493" width="14.88671875" style="325" customWidth="1"/>
    <col min="10494" max="10740" width="9" style="325"/>
    <col min="10741" max="10741" width="53.88671875" style="325" customWidth="1"/>
    <col min="10742" max="10742" width="8.109375" style="325" customWidth="1"/>
    <col min="10743" max="10743" width="14.88671875" style="325" customWidth="1"/>
    <col min="10744" max="10744" width="0.88671875" style="325" customWidth="1"/>
    <col min="10745" max="10745" width="14.88671875" style="325" customWidth="1"/>
    <col min="10746" max="10746" width="0.88671875" style="325" customWidth="1"/>
    <col min="10747" max="10747" width="14.88671875" style="325" customWidth="1"/>
    <col min="10748" max="10748" width="0.88671875" style="325" customWidth="1"/>
    <col min="10749" max="10749" width="14.88671875" style="325" customWidth="1"/>
    <col min="10750" max="10996" width="9" style="325"/>
    <col min="10997" max="10997" width="53.88671875" style="325" customWidth="1"/>
    <col min="10998" max="10998" width="8.109375" style="325" customWidth="1"/>
    <col min="10999" max="10999" width="14.88671875" style="325" customWidth="1"/>
    <col min="11000" max="11000" width="0.88671875" style="325" customWidth="1"/>
    <col min="11001" max="11001" width="14.88671875" style="325" customWidth="1"/>
    <col min="11002" max="11002" width="0.88671875" style="325" customWidth="1"/>
    <col min="11003" max="11003" width="14.88671875" style="325" customWidth="1"/>
    <col min="11004" max="11004" width="0.88671875" style="325" customWidth="1"/>
    <col min="11005" max="11005" width="14.88671875" style="325" customWidth="1"/>
    <col min="11006" max="11252" width="9" style="325"/>
    <col min="11253" max="11253" width="53.88671875" style="325" customWidth="1"/>
    <col min="11254" max="11254" width="8.109375" style="325" customWidth="1"/>
    <col min="11255" max="11255" width="14.88671875" style="325" customWidth="1"/>
    <col min="11256" max="11256" width="0.88671875" style="325" customWidth="1"/>
    <col min="11257" max="11257" width="14.88671875" style="325" customWidth="1"/>
    <col min="11258" max="11258" width="0.88671875" style="325" customWidth="1"/>
    <col min="11259" max="11259" width="14.88671875" style="325" customWidth="1"/>
    <col min="11260" max="11260" width="0.88671875" style="325" customWidth="1"/>
    <col min="11261" max="11261" width="14.88671875" style="325" customWidth="1"/>
    <col min="11262" max="11508" width="9" style="325"/>
    <col min="11509" max="11509" width="53.88671875" style="325" customWidth="1"/>
    <col min="11510" max="11510" width="8.109375" style="325" customWidth="1"/>
    <col min="11511" max="11511" width="14.88671875" style="325" customWidth="1"/>
    <col min="11512" max="11512" width="0.88671875" style="325" customWidth="1"/>
    <col min="11513" max="11513" width="14.88671875" style="325" customWidth="1"/>
    <col min="11514" max="11514" width="0.88671875" style="325" customWidth="1"/>
    <col min="11515" max="11515" width="14.88671875" style="325" customWidth="1"/>
    <col min="11516" max="11516" width="0.88671875" style="325" customWidth="1"/>
    <col min="11517" max="11517" width="14.88671875" style="325" customWidth="1"/>
    <col min="11518" max="11764" width="9" style="325"/>
    <col min="11765" max="11765" width="53.88671875" style="325" customWidth="1"/>
    <col min="11766" max="11766" width="8.109375" style="325" customWidth="1"/>
    <col min="11767" max="11767" width="14.88671875" style="325" customWidth="1"/>
    <col min="11768" max="11768" width="0.88671875" style="325" customWidth="1"/>
    <col min="11769" max="11769" width="14.88671875" style="325" customWidth="1"/>
    <col min="11770" max="11770" width="0.88671875" style="325" customWidth="1"/>
    <col min="11771" max="11771" width="14.88671875" style="325" customWidth="1"/>
    <col min="11772" max="11772" width="0.88671875" style="325" customWidth="1"/>
    <col min="11773" max="11773" width="14.88671875" style="325" customWidth="1"/>
    <col min="11774" max="12020" width="9" style="325"/>
    <col min="12021" max="12021" width="53.88671875" style="325" customWidth="1"/>
    <col min="12022" max="12022" width="8.109375" style="325" customWidth="1"/>
    <col min="12023" max="12023" width="14.88671875" style="325" customWidth="1"/>
    <col min="12024" max="12024" width="0.88671875" style="325" customWidth="1"/>
    <col min="12025" max="12025" width="14.88671875" style="325" customWidth="1"/>
    <col min="12026" max="12026" width="0.88671875" style="325" customWidth="1"/>
    <col min="12027" max="12027" width="14.88671875" style="325" customWidth="1"/>
    <col min="12028" max="12028" width="0.88671875" style="325" customWidth="1"/>
    <col min="12029" max="12029" width="14.88671875" style="325" customWidth="1"/>
    <col min="12030" max="12276" width="9" style="325"/>
    <col min="12277" max="12277" width="53.88671875" style="325" customWidth="1"/>
    <col min="12278" max="12278" width="8.109375" style="325" customWidth="1"/>
    <col min="12279" max="12279" width="14.88671875" style="325" customWidth="1"/>
    <col min="12280" max="12280" width="0.88671875" style="325" customWidth="1"/>
    <col min="12281" max="12281" width="14.88671875" style="325" customWidth="1"/>
    <col min="12282" max="12282" width="0.88671875" style="325" customWidth="1"/>
    <col min="12283" max="12283" width="14.88671875" style="325" customWidth="1"/>
    <col min="12284" max="12284" width="0.88671875" style="325" customWidth="1"/>
    <col min="12285" max="12285" width="14.88671875" style="325" customWidth="1"/>
    <col min="12286" max="12532" width="9" style="325"/>
    <col min="12533" max="12533" width="53.88671875" style="325" customWidth="1"/>
    <col min="12534" max="12534" width="8.109375" style="325" customWidth="1"/>
    <col min="12535" max="12535" width="14.88671875" style="325" customWidth="1"/>
    <col min="12536" max="12536" width="0.88671875" style="325" customWidth="1"/>
    <col min="12537" max="12537" width="14.88671875" style="325" customWidth="1"/>
    <col min="12538" max="12538" width="0.88671875" style="325" customWidth="1"/>
    <col min="12539" max="12539" width="14.88671875" style="325" customWidth="1"/>
    <col min="12540" max="12540" width="0.88671875" style="325" customWidth="1"/>
    <col min="12541" max="12541" width="14.88671875" style="325" customWidth="1"/>
    <col min="12542" max="12788" width="9" style="325"/>
    <col min="12789" max="12789" width="53.88671875" style="325" customWidth="1"/>
    <col min="12790" max="12790" width="8.109375" style="325" customWidth="1"/>
    <col min="12791" max="12791" width="14.88671875" style="325" customWidth="1"/>
    <col min="12792" max="12792" width="0.88671875" style="325" customWidth="1"/>
    <col min="12793" max="12793" width="14.88671875" style="325" customWidth="1"/>
    <col min="12794" max="12794" width="0.88671875" style="325" customWidth="1"/>
    <col min="12795" max="12795" width="14.88671875" style="325" customWidth="1"/>
    <col min="12796" max="12796" width="0.88671875" style="325" customWidth="1"/>
    <col min="12797" max="12797" width="14.88671875" style="325" customWidth="1"/>
    <col min="12798" max="13044" width="9" style="325"/>
    <col min="13045" max="13045" width="53.88671875" style="325" customWidth="1"/>
    <col min="13046" max="13046" width="8.109375" style="325" customWidth="1"/>
    <col min="13047" max="13047" width="14.88671875" style="325" customWidth="1"/>
    <col min="13048" max="13048" width="0.88671875" style="325" customWidth="1"/>
    <col min="13049" max="13049" width="14.88671875" style="325" customWidth="1"/>
    <col min="13050" max="13050" width="0.88671875" style="325" customWidth="1"/>
    <col min="13051" max="13051" width="14.88671875" style="325" customWidth="1"/>
    <col min="13052" max="13052" width="0.88671875" style="325" customWidth="1"/>
    <col min="13053" max="13053" width="14.88671875" style="325" customWidth="1"/>
    <col min="13054" max="13300" width="9" style="325"/>
    <col min="13301" max="13301" width="53.88671875" style="325" customWidth="1"/>
    <col min="13302" max="13302" width="8.109375" style="325" customWidth="1"/>
    <col min="13303" max="13303" width="14.88671875" style="325" customWidth="1"/>
    <col min="13304" max="13304" width="0.88671875" style="325" customWidth="1"/>
    <col min="13305" max="13305" width="14.88671875" style="325" customWidth="1"/>
    <col min="13306" max="13306" width="0.88671875" style="325" customWidth="1"/>
    <col min="13307" max="13307" width="14.88671875" style="325" customWidth="1"/>
    <col min="13308" max="13308" width="0.88671875" style="325" customWidth="1"/>
    <col min="13309" max="13309" width="14.88671875" style="325" customWidth="1"/>
    <col min="13310" max="13556" width="9" style="325"/>
    <col min="13557" max="13557" width="53.88671875" style="325" customWidth="1"/>
    <col min="13558" max="13558" width="8.109375" style="325" customWidth="1"/>
    <col min="13559" max="13559" width="14.88671875" style="325" customWidth="1"/>
    <col min="13560" max="13560" width="0.88671875" style="325" customWidth="1"/>
    <col min="13561" max="13561" width="14.88671875" style="325" customWidth="1"/>
    <col min="13562" max="13562" width="0.88671875" style="325" customWidth="1"/>
    <col min="13563" max="13563" width="14.88671875" style="325" customWidth="1"/>
    <col min="13564" max="13564" width="0.88671875" style="325" customWidth="1"/>
    <col min="13565" max="13565" width="14.88671875" style="325" customWidth="1"/>
    <col min="13566" max="13812" width="9" style="325"/>
    <col min="13813" max="13813" width="53.88671875" style="325" customWidth="1"/>
    <col min="13814" max="13814" width="8.109375" style="325" customWidth="1"/>
    <col min="13815" max="13815" width="14.88671875" style="325" customWidth="1"/>
    <col min="13816" max="13816" width="0.88671875" style="325" customWidth="1"/>
    <col min="13817" max="13817" width="14.88671875" style="325" customWidth="1"/>
    <col min="13818" max="13818" width="0.88671875" style="325" customWidth="1"/>
    <col min="13819" max="13819" width="14.88671875" style="325" customWidth="1"/>
    <col min="13820" max="13820" width="0.88671875" style="325" customWidth="1"/>
    <col min="13821" max="13821" width="14.88671875" style="325" customWidth="1"/>
    <col min="13822" max="14068" width="9" style="325"/>
    <col min="14069" max="14069" width="53.88671875" style="325" customWidth="1"/>
    <col min="14070" max="14070" width="8.109375" style="325" customWidth="1"/>
    <col min="14071" max="14071" width="14.88671875" style="325" customWidth="1"/>
    <col min="14072" max="14072" width="0.88671875" style="325" customWidth="1"/>
    <col min="14073" max="14073" width="14.88671875" style="325" customWidth="1"/>
    <col min="14074" max="14074" width="0.88671875" style="325" customWidth="1"/>
    <col min="14075" max="14075" width="14.88671875" style="325" customWidth="1"/>
    <col min="14076" max="14076" width="0.88671875" style="325" customWidth="1"/>
    <col min="14077" max="14077" width="14.88671875" style="325" customWidth="1"/>
    <col min="14078" max="14324" width="9" style="325"/>
    <col min="14325" max="14325" width="53.88671875" style="325" customWidth="1"/>
    <col min="14326" max="14326" width="8.109375" style="325" customWidth="1"/>
    <col min="14327" max="14327" width="14.88671875" style="325" customWidth="1"/>
    <col min="14328" max="14328" width="0.88671875" style="325" customWidth="1"/>
    <col min="14329" max="14329" width="14.88671875" style="325" customWidth="1"/>
    <col min="14330" max="14330" width="0.88671875" style="325" customWidth="1"/>
    <col min="14331" max="14331" width="14.88671875" style="325" customWidth="1"/>
    <col min="14332" max="14332" width="0.88671875" style="325" customWidth="1"/>
    <col min="14333" max="14333" width="14.88671875" style="325" customWidth="1"/>
    <col min="14334" max="14580" width="9" style="325"/>
    <col min="14581" max="14581" width="53.88671875" style="325" customWidth="1"/>
    <col min="14582" max="14582" width="8.109375" style="325" customWidth="1"/>
    <col min="14583" max="14583" width="14.88671875" style="325" customWidth="1"/>
    <col min="14584" max="14584" width="0.88671875" style="325" customWidth="1"/>
    <col min="14585" max="14585" width="14.88671875" style="325" customWidth="1"/>
    <col min="14586" max="14586" width="0.88671875" style="325" customWidth="1"/>
    <col min="14587" max="14587" width="14.88671875" style="325" customWidth="1"/>
    <col min="14588" max="14588" width="0.88671875" style="325" customWidth="1"/>
    <col min="14589" max="14589" width="14.88671875" style="325" customWidth="1"/>
    <col min="14590" max="14836" width="9" style="325"/>
    <col min="14837" max="14837" width="53.88671875" style="325" customWidth="1"/>
    <col min="14838" max="14838" width="8.109375" style="325" customWidth="1"/>
    <col min="14839" max="14839" width="14.88671875" style="325" customWidth="1"/>
    <col min="14840" max="14840" width="0.88671875" style="325" customWidth="1"/>
    <col min="14841" max="14841" width="14.88671875" style="325" customWidth="1"/>
    <col min="14842" max="14842" width="0.88671875" style="325" customWidth="1"/>
    <col min="14843" max="14843" width="14.88671875" style="325" customWidth="1"/>
    <col min="14844" max="14844" width="0.88671875" style="325" customWidth="1"/>
    <col min="14845" max="14845" width="14.88671875" style="325" customWidth="1"/>
    <col min="14846" max="15092" width="9" style="325"/>
    <col min="15093" max="15093" width="53.88671875" style="325" customWidth="1"/>
    <col min="15094" max="15094" width="8.109375" style="325" customWidth="1"/>
    <col min="15095" max="15095" width="14.88671875" style="325" customWidth="1"/>
    <col min="15096" max="15096" width="0.88671875" style="325" customWidth="1"/>
    <col min="15097" max="15097" width="14.88671875" style="325" customWidth="1"/>
    <col min="15098" max="15098" width="0.88671875" style="325" customWidth="1"/>
    <col min="15099" max="15099" width="14.88671875" style="325" customWidth="1"/>
    <col min="15100" max="15100" width="0.88671875" style="325" customWidth="1"/>
    <col min="15101" max="15101" width="14.88671875" style="325" customWidth="1"/>
    <col min="15102" max="15348" width="9" style="325"/>
    <col min="15349" max="15349" width="53.88671875" style="325" customWidth="1"/>
    <col min="15350" max="15350" width="8.109375" style="325" customWidth="1"/>
    <col min="15351" max="15351" width="14.88671875" style="325" customWidth="1"/>
    <col min="15352" max="15352" width="0.88671875" style="325" customWidth="1"/>
    <col min="15353" max="15353" width="14.88671875" style="325" customWidth="1"/>
    <col min="15354" max="15354" width="0.88671875" style="325" customWidth="1"/>
    <col min="15355" max="15355" width="14.88671875" style="325" customWidth="1"/>
    <col min="15356" max="15356" width="0.88671875" style="325" customWidth="1"/>
    <col min="15357" max="15357" width="14.88671875" style="325" customWidth="1"/>
    <col min="15358" max="15604" width="9" style="325"/>
    <col min="15605" max="15605" width="53.88671875" style="325" customWidth="1"/>
    <col min="15606" max="15606" width="8.109375" style="325" customWidth="1"/>
    <col min="15607" max="15607" width="14.88671875" style="325" customWidth="1"/>
    <col min="15608" max="15608" width="0.88671875" style="325" customWidth="1"/>
    <col min="15609" max="15609" width="14.88671875" style="325" customWidth="1"/>
    <col min="15610" max="15610" width="0.88671875" style="325" customWidth="1"/>
    <col min="15611" max="15611" width="14.88671875" style="325" customWidth="1"/>
    <col min="15612" max="15612" width="0.88671875" style="325" customWidth="1"/>
    <col min="15613" max="15613" width="14.88671875" style="325" customWidth="1"/>
    <col min="15614" max="15860" width="9" style="325"/>
    <col min="15861" max="15861" width="53.88671875" style="325" customWidth="1"/>
    <col min="15862" max="15862" width="8.109375" style="325" customWidth="1"/>
    <col min="15863" max="15863" width="14.88671875" style="325" customWidth="1"/>
    <col min="15864" max="15864" width="0.88671875" style="325" customWidth="1"/>
    <col min="15865" max="15865" width="14.88671875" style="325" customWidth="1"/>
    <col min="15866" max="15866" width="0.88671875" style="325" customWidth="1"/>
    <col min="15867" max="15867" width="14.88671875" style="325" customWidth="1"/>
    <col min="15868" max="15868" width="0.88671875" style="325" customWidth="1"/>
    <col min="15869" max="15869" width="14.88671875" style="325" customWidth="1"/>
    <col min="15870" max="16116" width="9" style="325"/>
    <col min="16117" max="16117" width="53.88671875" style="325" customWidth="1"/>
    <col min="16118" max="16118" width="8.109375" style="325" customWidth="1"/>
    <col min="16119" max="16119" width="14.88671875" style="325" customWidth="1"/>
    <col min="16120" max="16120" width="0.88671875" style="325" customWidth="1"/>
    <col min="16121" max="16121" width="14.88671875" style="325" customWidth="1"/>
    <col min="16122" max="16122" width="0.88671875" style="325" customWidth="1"/>
    <col min="16123" max="16123" width="14.88671875" style="325" customWidth="1"/>
    <col min="16124" max="16124" width="0.88671875" style="325" customWidth="1"/>
    <col min="16125" max="16125" width="14.88671875" style="325" customWidth="1"/>
    <col min="16126" max="16384" width="9" style="325"/>
  </cols>
  <sheetData>
    <row r="1" spans="1:14" ht="21.9" customHeight="1">
      <c r="I1" s="324" t="s">
        <v>269</v>
      </c>
    </row>
    <row r="2" spans="1:14" ht="21.9" customHeight="1">
      <c r="I2" s="324" t="s">
        <v>268</v>
      </c>
    </row>
    <row r="3" spans="1:14" ht="16.649999999999999" customHeight="1">
      <c r="A3" s="583" t="s">
        <v>164</v>
      </c>
      <c r="B3" s="584"/>
      <c r="C3" s="584"/>
      <c r="D3" s="584"/>
      <c r="E3" s="584"/>
      <c r="F3" s="584"/>
      <c r="G3" s="584"/>
      <c r="H3" s="584"/>
      <c r="I3" s="584"/>
    </row>
    <row r="4" spans="1:14" s="327" customFormat="1" ht="18.600000000000001" customHeight="1">
      <c r="A4" s="585" t="s">
        <v>0</v>
      </c>
      <c r="B4" s="585"/>
      <c r="C4" s="585"/>
      <c r="D4" s="585"/>
      <c r="E4" s="585"/>
      <c r="F4" s="585"/>
      <c r="G4" s="585"/>
      <c r="H4" s="585"/>
      <c r="I4" s="585"/>
    </row>
    <row r="5" spans="1:14" s="327" customFormat="1" ht="18.600000000000001" customHeight="1">
      <c r="A5" s="585" t="s">
        <v>169</v>
      </c>
      <c r="B5" s="585"/>
      <c r="C5" s="585"/>
      <c r="D5" s="585"/>
      <c r="E5" s="585"/>
      <c r="F5" s="585"/>
      <c r="G5" s="585"/>
      <c r="H5" s="585"/>
      <c r="I5" s="585"/>
    </row>
    <row r="6" spans="1:14" s="327" customFormat="1" ht="18.600000000000001" customHeight="1">
      <c r="A6" s="585" t="str">
        <f>PL_พันบาท6M!A6</f>
        <v>สำหรับงวดหกเดือนสิ้นสุดวันที่ 30 มิถุนายน 2566</v>
      </c>
      <c r="B6" s="585"/>
      <c r="C6" s="585"/>
      <c r="D6" s="585"/>
      <c r="E6" s="585"/>
      <c r="F6" s="585"/>
      <c r="G6" s="585"/>
      <c r="H6" s="585"/>
      <c r="I6" s="585"/>
    </row>
    <row r="7" spans="1:14" s="327" customFormat="1" ht="12.75" customHeight="1">
      <c r="A7" s="328"/>
      <c r="B7" s="328"/>
      <c r="C7" s="329"/>
      <c r="D7" s="329"/>
      <c r="E7" s="329"/>
      <c r="F7" s="329"/>
      <c r="G7" s="329"/>
      <c r="H7" s="329"/>
      <c r="I7" s="330" t="s">
        <v>2</v>
      </c>
    </row>
    <row r="8" spans="1:14" ht="20.399999999999999">
      <c r="A8" s="323" t="s">
        <v>75</v>
      </c>
      <c r="B8" s="331"/>
      <c r="C8" s="586" t="s">
        <v>4</v>
      </c>
      <c r="D8" s="586"/>
      <c r="E8" s="586"/>
      <c r="F8" s="208"/>
      <c r="G8" s="587" t="s">
        <v>5</v>
      </c>
      <c r="H8" s="587"/>
      <c r="I8" s="587"/>
    </row>
    <row r="9" spans="1:14" ht="18.600000000000001" customHeight="1">
      <c r="B9" s="326"/>
      <c r="C9" s="209" t="s">
        <v>259</v>
      </c>
      <c r="D9" s="332"/>
      <c r="E9" s="209" t="s">
        <v>8</v>
      </c>
      <c r="F9" s="332"/>
      <c r="G9" s="209" t="s">
        <v>259</v>
      </c>
      <c r="H9" s="332"/>
      <c r="I9" s="209" t="s">
        <v>8</v>
      </c>
    </row>
    <row r="10" spans="1:14" s="335" customFormat="1" ht="19.2">
      <c r="A10" s="333" t="s">
        <v>171</v>
      </c>
      <c r="B10" s="334"/>
      <c r="C10" s="210"/>
      <c r="D10" s="211"/>
      <c r="E10" s="211"/>
      <c r="F10" s="211"/>
      <c r="G10" s="211"/>
      <c r="H10" s="211"/>
      <c r="I10" s="211"/>
    </row>
    <row r="11" spans="1:14" s="335" customFormat="1" ht="19.2">
      <c r="A11" s="336" t="s">
        <v>240</v>
      </c>
      <c r="B11" s="520"/>
      <c r="C11" s="212">
        <v>8763</v>
      </c>
      <c r="D11" s="213"/>
      <c r="E11" s="212">
        <v>-101883</v>
      </c>
      <c r="F11" s="213"/>
      <c r="G11" s="213">
        <v>69495</v>
      </c>
      <c r="H11" s="213"/>
      <c r="I11" s="213">
        <v>-61804</v>
      </c>
      <c r="K11" s="337"/>
      <c r="L11" s="337"/>
      <c r="M11" s="337"/>
    </row>
    <row r="12" spans="1:14" s="335" customFormat="1" ht="19.2">
      <c r="A12" s="336" t="s">
        <v>173</v>
      </c>
      <c r="B12" s="520"/>
      <c r="C12" s="212"/>
      <c r="D12" s="213"/>
      <c r="E12" s="212"/>
      <c r="F12" s="213"/>
      <c r="G12" s="214"/>
      <c r="H12" s="213"/>
      <c r="I12" s="214"/>
    </row>
    <row r="13" spans="1:14" s="335" customFormat="1" ht="18" customHeight="1">
      <c r="A13" s="521" t="s">
        <v>174</v>
      </c>
      <c r="B13" s="522"/>
      <c r="C13" s="212">
        <v>19660</v>
      </c>
      <c r="D13" s="213"/>
      <c r="E13" s="212">
        <v>17699</v>
      </c>
      <c r="F13" s="213"/>
      <c r="G13" s="213">
        <v>11809</v>
      </c>
      <c r="H13" s="213"/>
      <c r="I13" s="213">
        <v>10357</v>
      </c>
      <c r="M13" s="338"/>
      <c r="N13" s="338"/>
    </row>
    <row r="14" spans="1:14" s="335" customFormat="1" ht="18" customHeight="1">
      <c r="A14" s="521" t="s">
        <v>175</v>
      </c>
      <c r="B14" s="522"/>
      <c r="C14" s="212">
        <v>9645</v>
      </c>
      <c r="D14" s="213"/>
      <c r="E14" s="212">
        <v>11028</v>
      </c>
      <c r="F14" s="213"/>
      <c r="G14" s="213">
        <v>2027</v>
      </c>
      <c r="H14" s="213"/>
      <c r="I14" s="213">
        <v>1955</v>
      </c>
      <c r="L14" s="519"/>
      <c r="M14" s="519"/>
      <c r="N14" s="519"/>
    </row>
    <row r="15" spans="1:14" s="335" customFormat="1" ht="18" customHeight="1">
      <c r="A15" s="521" t="s">
        <v>241</v>
      </c>
      <c r="B15" s="522"/>
      <c r="C15" s="212">
        <v>0</v>
      </c>
      <c r="D15" s="213"/>
      <c r="E15" s="212">
        <v>0</v>
      </c>
      <c r="F15" s="213"/>
      <c r="G15" s="212">
        <v>0</v>
      </c>
      <c r="H15" s="213"/>
      <c r="I15" s="214">
        <v>0</v>
      </c>
    </row>
    <row r="16" spans="1:14" s="335" customFormat="1" ht="18" customHeight="1">
      <c r="A16" s="521" t="s">
        <v>242</v>
      </c>
      <c r="B16" s="522"/>
      <c r="C16" s="212">
        <v>-406</v>
      </c>
      <c r="D16" s="213"/>
      <c r="E16" s="212">
        <v>-135</v>
      </c>
      <c r="F16" s="213"/>
      <c r="G16" s="213">
        <v>363</v>
      </c>
      <c r="H16" s="213"/>
      <c r="I16" s="213">
        <v>46</v>
      </c>
    </row>
    <row r="17" spans="1:15" s="339" customFormat="1" ht="18" customHeight="1">
      <c r="A17" s="521" t="s">
        <v>243</v>
      </c>
      <c r="B17" s="522"/>
      <c r="C17" s="212">
        <v>1055</v>
      </c>
      <c r="D17" s="213"/>
      <c r="E17" s="212">
        <v>442</v>
      </c>
      <c r="F17" s="213"/>
      <c r="G17" s="213">
        <v>1090</v>
      </c>
      <c r="H17" s="213"/>
      <c r="I17" s="213">
        <v>515</v>
      </c>
    </row>
    <row r="18" spans="1:15" s="339" customFormat="1" ht="18" customHeight="1">
      <c r="A18" s="521" t="s">
        <v>244</v>
      </c>
      <c r="B18" s="522"/>
      <c r="C18" s="212">
        <v>0</v>
      </c>
      <c r="D18" s="213"/>
      <c r="E18" s="212">
        <v>229</v>
      </c>
      <c r="F18" s="213"/>
      <c r="G18" s="212">
        <v>0</v>
      </c>
      <c r="H18" s="213"/>
      <c r="I18" s="212">
        <v>229</v>
      </c>
    </row>
    <row r="19" spans="1:15" s="339" customFormat="1" ht="18" customHeight="1">
      <c r="A19" s="521" t="s">
        <v>284</v>
      </c>
      <c r="B19" s="522"/>
      <c r="C19" s="212">
        <v>0</v>
      </c>
      <c r="D19" s="213"/>
      <c r="E19" s="212">
        <v>-1</v>
      </c>
      <c r="F19" s="213"/>
      <c r="G19" s="212">
        <v>0</v>
      </c>
      <c r="H19" s="213"/>
      <c r="I19" s="212">
        <v>-1</v>
      </c>
    </row>
    <row r="20" spans="1:15" s="335" customFormat="1" ht="18" customHeight="1">
      <c r="A20" s="521" t="s">
        <v>245</v>
      </c>
      <c r="B20" s="522"/>
      <c r="C20" s="212">
        <v>1188</v>
      </c>
      <c r="D20" s="213"/>
      <c r="E20" s="212">
        <v>-2907</v>
      </c>
      <c r="F20" s="213"/>
      <c r="G20" s="213">
        <v>1072</v>
      </c>
      <c r="H20" s="213"/>
      <c r="I20" s="213">
        <v>-2216</v>
      </c>
    </row>
    <row r="21" spans="1:15" s="335" customFormat="1" ht="18" customHeight="1">
      <c r="A21" s="521" t="s">
        <v>246</v>
      </c>
      <c r="B21" s="522"/>
      <c r="C21" s="212">
        <v>262</v>
      </c>
      <c r="D21" s="213"/>
      <c r="E21" s="214">
        <v>0</v>
      </c>
      <c r="F21" s="213"/>
      <c r="G21" s="212">
        <v>262</v>
      </c>
      <c r="H21" s="213"/>
      <c r="I21" s="214">
        <v>0</v>
      </c>
    </row>
    <row r="22" spans="1:15" s="335" customFormat="1" ht="18" customHeight="1">
      <c r="A22" s="521" t="s">
        <v>247</v>
      </c>
      <c r="B22" s="522"/>
      <c r="C22" s="212">
        <v>-47893</v>
      </c>
      <c r="D22" s="213"/>
      <c r="E22" s="212">
        <v>-55612</v>
      </c>
      <c r="F22" s="213"/>
      <c r="G22" s="214">
        <v>0</v>
      </c>
      <c r="H22" s="214"/>
      <c r="I22" s="214">
        <v>0</v>
      </c>
    </row>
    <row r="23" spans="1:15" s="335" customFormat="1" ht="18" customHeight="1">
      <c r="A23" s="521" t="s">
        <v>275</v>
      </c>
      <c r="B23" s="522"/>
      <c r="C23" s="212">
        <v>1108</v>
      </c>
      <c r="D23" s="213"/>
      <c r="E23" s="212">
        <v>2602</v>
      </c>
      <c r="F23" s="213"/>
      <c r="G23" s="213">
        <v>1108</v>
      </c>
      <c r="H23" s="214"/>
      <c r="I23" s="213">
        <v>2602</v>
      </c>
    </row>
    <row r="24" spans="1:15" s="335" customFormat="1" ht="18" customHeight="1">
      <c r="A24" s="521" t="s">
        <v>188</v>
      </c>
      <c r="B24" s="522"/>
      <c r="C24" s="212">
        <v>4590</v>
      </c>
      <c r="D24" s="213"/>
      <c r="E24" s="212">
        <v>6357</v>
      </c>
      <c r="F24" s="213"/>
      <c r="G24" s="213">
        <v>3282</v>
      </c>
      <c r="H24" s="213"/>
      <c r="I24" s="213">
        <v>4546</v>
      </c>
    </row>
    <row r="25" spans="1:15" s="335" customFormat="1" ht="18" customHeight="1">
      <c r="A25" s="521" t="s">
        <v>189</v>
      </c>
      <c r="B25" s="522"/>
      <c r="C25" s="212">
        <v>-88421</v>
      </c>
      <c r="D25" s="213"/>
      <c r="E25" s="212">
        <v>0</v>
      </c>
      <c r="F25" s="213"/>
      <c r="G25" s="213">
        <v>-157795</v>
      </c>
      <c r="H25" s="213"/>
      <c r="I25" s="213">
        <v>-68250</v>
      </c>
    </row>
    <row r="26" spans="1:15" s="335" customFormat="1" ht="18" customHeight="1">
      <c r="A26" s="521" t="s">
        <v>190</v>
      </c>
      <c r="B26" s="522"/>
      <c r="C26" s="212">
        <v>-1694</v>
      </c>
      <c r="D26" s="213"/>
      <c r="E26" s="212">
        <v>-1445</v>
      </c>
      <c r="F26" s="213"/>
      <c r="G26" s="213">
        <v>-12610</v>
      </c>
      <c r="H26" s="213"/>
      <c r="I26" s="213">
        <v>-11449</v>
      </c>
    </row>
    <row r="27" spans="1:15" s="335" customFormat="1" ht="18" customHeight="1">
      <c r="A27" s="521" t="s">
        <v>89</v>
      </c>
      <c r="B27" s="522"/>
      <c r="C27" s="229">
        <v>32902</v>
      </c>
      <c r="D27" s="213"/>
      <c r="E27" s="229">
        <v>25721</v>
      </c>
      <c r="F27" s="213"/>
      <c r="G27" s="228">
        <v>31825</v>
      </c>
      <c r="H27" s="213"/>
      <c r="I27" s="228">
        <v>24743</v>
      </c>
    </row>
    <row r="28" spans="1:15" s="335" customFormat="1" ht="18" customHeight="1">
      <c r="A28" s="523" t="s">
        <v>285</v>
      </c>
      <c r="B28" s="522"/>
      <c r="C28" s="539"/>
      <c r="D28" s="524"/>
      <c r="E28" s="539"/>
      <c r="F28" s="524"/>
      <c r="G28" s="524"/>
      <c r="H28" s="524"/>
      <c r="I28" s="524"/>
    </row>
    <row r="29" spans="1:15" s="335" customFormat="1" ht="18" customHeight="1">
      <c r="A29" s="525" t="s">
        <v>192</v>
      </c>
      <c r="B29" s="526"/>
      <c r="C29" s="213">
        <f>SUM(C11:C27)</f>
        <v>-59241</v>
      </c>
      <c r="D29" s="213"/>
      <c r="E29" s="213">
        <f>SUM(E11:E27)</f>
        <v>-97905</v>
      </c>
      <c r="F29" s="213"/>
      <c r="G29" s="213">
        <f>SUM(G11:G27)</f>
        <v>-48072</v>
      </c>
      <c r="H29" s="213"/>
      <c r="I29" s="213">
        <f>SUM(I11:I27)</f>
        <v>-98727</v>
      </c>
      <c r="K29" s="519"/>
    </row>
    <row r="30" spans="1:15" s="335" customFormat="1" ht="18" customHeight="1">
      <c r="A30" s="527" t="s">
        <v>193</v>
      </c>
      <c r="B30" s="527"/>
      <c r="C30" s="215"/>
      <c r="D30" s="216"/>
      <c r="E30" s="215"/>
      <c r="F30" s="216"/>
      <c r="G30" s="216"/>
      <c r="H30" s="216"/>
      <c r="I30" s="216"/>
      <c r="J30" s="519"/>
      <c r="K30" s="519"/>
      <c r="L30" s="519"/>
      <c r="M30" s="519"/>
      <c r="N30" s="519"/>
      <c r="O30" s="519"/>
    </row>
    <row r="31" spans="1:15" s="335" customFormat="1" ht="18" customHeight="1">
      <c r="A31" s="521" t="s">
        <v>194</v>
      </c>
      <c r="B31" s="521"/>
      <c r="C31" s="212">
        <v>122256</v>
      </c>
      <c r="D31" s="213"/>
      <c r="E31" s="212">
        <v>-170839</v>
      </c>
      <c r="F31" s="213"/>
      <c r="G31" s="213">
        <v>137156</v>
      </c>
      <c r="H31" s="213"/>
      <c r="I31" s="213">
        <v>-134995</v>
      </c>
      <c r="J31" s="519"/>
      <c r="K31" s="540"/>
      <c r="L31" s="519"/>
      <c r="M31" s="519"/>
      <c r="N31" s="519"/>
      <c r="O31" s="519"/>
    </row>
    <row r="32" spans="1:15" s="340" customFormat="1" ht="18" customHeight="1">
      <c r="A32" s="528" t="s">
        <v>195</v>
      </c>
      <c r="B32" s="528"/>
      <c r="C32" s="212">
        <v>67209</v>
      </c>
      <c r="D32" s="217"/>
      <c r="E32" s="212">
        <v>146730</v>
      </c>
      <c r="F32" s="217"/>
      <c r="G32" s="217">
        <v>65089</v>
      </c>
      <c r="H32" s="217"/>
      <c r="I32" s="217">
        <v>146730</v>
      </c>
      <c r="J32" s="540"/>
      <c r="K32" s="335"/>
      <c r="L32" s="540"/>
      <c r="M32" s="540"/>
      <c r="N32" s="540"/>
      <c r="O32" s="540"/>
    </row>
    <row r="33" spans="1:14" s="335" customFormat="1" ht="18" customHeight="1">
      <c r="A33" s="521" t="s">
        <v>196</v>
      </c>
      <c r="B33" s="521"/>
      <c r="C33" s="212">
        <v>-63915</v>
      </c>
      <c r="D33" s="213"/>
      <c r="E33" s="212">
        <v>-23213</v>
      </c>
      <c r="F33" s="213"/>
      <c r="G33" s="213">
        <v>-44224</v>
      </c>
      <c r="H33" s="213"/>
      <c r="I33" s="213">
        <v>-41603</v>
      </c>
      <c r="K33" s="519"/>
    </row>
    <row r="34" spans="1:14" s="335" customFormat="1" ht="18" customHeight="1">
      <c r="A34" s="521" t="s">
        <v>197</v>
      </c>
      <c r="B34" s="521"/>
      <c r="C34" s="212">
        <v>-1671</v>
      </c>
      <c r="D34" s="213"/>
      <c r="E34" s="212">
        <v>4968</v>
      </c>
      <c r="F34" s="213"/>
      <c r="G34" s="213">
        <v>-1960</v>
      </c>
      <c r="H34" s="213"/>
      <c r="I34" s="213">
        <v>3475</v>
      </c>
      <c r="K34" s="519"/>
      <c r="L34" s="519"/>
      <c r="M34" s="519"/>
      <c r="N34" s="519"/>
    </row>
    <row r="35" spans="1:14" s="335" customFormat="1" ht="18" customHeight="1">
      <c r="A35" s="521" t="s">
        <v>198</v>
      </c>
      <c r="B35" s="521"/>
      <c r="C35" s="212">
        <v>8444</v>
      </c>
      <c r="D35" s="213"/>
      <c r="E35" s="212">
        <v>8836</v>
      </c>
      <c r="F35" s="213"/>
      <c r="G35" s="213">
        <v>8262</v>
      </c>
      <c r="H35" s="213"/>
      <c r="I35" s="213">
        <v>5406</v>
      </c>
      <c r="L35" s="519"/>
      <c r="M35" s="519"/>
      <c r="N35" s="519"/>
    </row>
    <row r="36" spans="1:14" s="335" customFormat="1" ht="18" customHeight="1">
      <c r="A36" s="521" t="s">
        <v>199</v>
      </c>
      <c r="B36" s="521"/>
      <c r="C36" s="212">
        <v>1271</v>
      </c>
      <c r="D36" s="213"/>
      <c r="E36" s="212">
        <v>-3902</v>
      </c>
      <c r="F36" s="213"/>
      <c r="G36" s="213">
        <v>-544</v>
      </c>
      <c r="H36" s="213"/>
      <c r="I36" s="213">
        <v>-2431</v>
      </c>
      <c r="M36" s="519"/>
    </row>
    <row r="37" spans="1:14" s="335" customFormat="1" ht="18" customHeight="1">
      <c r="A37" s="521" t="s">
        <v>200</v>
      </c>
      <c r="B37" s="521"/>
      <c r="C37" s="212">
        <v>-94035</v>
      </c>
      <c r="D37" s="213"/>
      <c r="E37" s="212">
        <v>-98373</v>
      </c>
      <c r="F37" s="213"/>
      <c r="G37" s="213">
        <v>-125709</v>
      </c>
      <c r="H37" s="213"/>
      <c r="I37" s="213">
        <v>-152192</v>
      </c>
    </row>
    <row r="38" spans="1:14" s="335" customFormat="1" ht="18" customHeight="1">
      <c r="A38" s="521" t="s">
        <v>201</v>
      </c>
      <c r="B38" s="521"/>
      <c r="C38" s="212">
        <v>161111</v>
      </c>
      <c r="D38" s="213"/>
      <c r="E38" s="212">
        <v>123389</v>
      </c>
      <c r="F38" s="213"/>
      <c r="G38" s="213">
        <v>163347</v>
      </c>
      <c r="H38" s="213"/>
      <c r="I38" s="213">
        <v>120357</v>
      </c>
      <c r="J38" s="338"/>
    </row>
    <row r="39" spans="1:14" s="335" customFormat="1" ht="18" customHeight="1">
      <c r="A39" s="521" t="s">
        <v>203</v>
      </c>
      <c r="B39" s="521"/>
      <c r="C39" s="229">
        <v>-3393</v>
      </c>
      <c r="D39" s="213"/>
      <c r="E39" s="229">
        <v>35</v>
      </c>
      <c r="F39" s="213"/>
      <c r="G39" s="228">
        <v>-3717</v>
      </c>
      <c r="H39" s="213"/>
      <c r="I39" s="228">
        <v>33</v>
      </c>
    </row>
    <row r="40" spans="1:14" s="335" customFormat="1" ht="18" customHeight="1">
      <c r="A40" s="523" t="s">
        <v>248</v>
      </c>
      <c r="B40" s="529"/>
      <c r="C40" s="218">
        <f>SUM(C29:C39)</f>
        <v>138036</v>
      </c>
      <c r="D40" s="530"/>
      <c r="E40" s="218">
        <f>SUM(E29:E39)</f>
        <v>-110274</v>
      </c>
      <c r="F40" s="530"/>
      <c r="G40" s="218">
        <f>SUM(G29:G39)</f>
        <v>149628</v>
      </c>
      <c r="H40" s="531"/>
      <c r="I40" s="218">
        <f>SUM(I29:I39)</f>
        <v>-153947</v>
      </c>
    </row>
    <row r="41" spans="1:14" s="341" customFormat="1" ht="6" customHeight="1">
      <c r="B41" s="532"/>
      <c r="C41" s="219"/>
      <c r="D41" s="533"/>
      <c r="E41" s="219"/>
      <c r="F41" s="534"/>
      <c r="G41" s="219"/>
      <c r="H41" s="535"/>
      <c r="I41" s="220"/>
    </row>
    <row r="42" spans="1:14" ht="21.9" customHeight="1">
      <c r="I42" s="324" t="s">
        <v>269</v>
      </c>
    </row>
    <row r="43" spans="1:14" ht="21.9" customHeight="1">
      <c r="I43" s="324" t="s">
        <v>268</v>
      </c>
    </row>
    <row r="44" spans="1:14" ht="21.9" customHeight="1">
      <c r="A44" s="583" t="s">
        <v>149</v>
      </c>
      <c r="B44" s="584"/>
      <c r="C44" s="584"/>
      <c r="D44" s="584"/>
      <c r="E44" s="584"/>
      <c r="F44" s="584"/>
      <c r="G44" s="584"/>
      <c r="H44" s="584"/>
      <c r="I44" s="584"/>
    </row>
    <row r="45" spans="1:14" s="327" customFormat="1" ht="21.9" customHeight="1">
      <c r="A45" s="585" t="s">
        <v>0</v>
      </c>
      <c r="B45" s="585"/>
      <c r="C45" s="585"/>
      <c r="D45" s="585"/>
      <c r="E45" s="585"/>
      <c r="F45" s="585"/>
      <c r="G45" s="585"/>
      <c r="H45" s="585"/>
      <c r="I45" s="585"/>
    </row>
    <row r="46" spans="1:14" s="327" customFormat="1" ht="21.9" customHeight="1">
      <c r="A46" s="585" t="s">
        <v>249</v>
      </c>
      <c r="B46" s="585"/>
      <c r="C46" s="585"/>
      <c r="D46" s="585"/>
      <c r="E46" s="585"/>
      <c r="F46" s="585"/>
      <c r="G46" s="585"/>
      <c r="H46" s="585"/>
      <c r="I46" s="585"/>
    </row>
    <row r="47" spans="1:14" s="327" customFormat="1" ht="21.9" customHeight="1">
      <c r="A47" s="585" t="str">
        <f>A6</f>
        <v>สำหรับงวดหกเดือนสิ้นสุดวันที่ 30 มิถุนายน 2566</v>
      </c>
      <c r="B47" s="585"/>
      <c r="C47" s="585"/>
      <c r="D47" s="585"/>
      <c r="E47" s="585"/>
      <c r="F47" s="585"/>
      <c r="G47" s="585"/>
      <c r="H47" s="585"/>
      <c r="I47" s="585"/>
    </row>
    <row r="48" spans="1:14" s="327" customFormat="1" ht="20.399999999999999">
      <c r="A48" s="328"/>
      <c r="B48" s="328"/>
      <c r="C48" s="329"/>
      <c r="D48" s="329"/>
      <c r="E48" s="329"/>
      <c r="F48" s="329"/>
      <c r="G48" s="329"/>
      <c r="H48" s="329"/>
      <c r="I48" s="330" t="s">
        <v>2</v>
      </c>
    </row>
    <row r="49" spans="1:13" ht="20.399999999999999">
      <c r="A49" s="323" t="s">
        <v>75</v>
      </c>
      <c r="B49" s="331"/>
      <c r="C49" s="586" t="s">
        <v>4</v>
      </c>
      <c r="D49" s="586"/>
      <c r="E49" s="586"/>
      <c r="F49" s="208"/>
      <c r="G49" s="587" t="s">
        <v>5</v>
      </c>
      <c r="H49" s="587"/>
      <c r="I49" s="587"/>
    </row>
    <row r="50" spans="1:13" ht="20.399999999999999">
      <c r="B50" s="326"/>
      <c r="C50" s="209" t="s">
        <v>259</v>
      </c>
      <c r="D50" s="332"/>
      <c r="E50" s="209" t="s">
        <v>8</v>
      </c>
      <c r="F50" s="332"/>
      <c r="G50" s="209" t="s">
        <v>259</v>
      </c>
      <c r="H50" s="332"/>
      <c r="I50" s="209" t="s">
        <v>8</v>
      </c>
    </row>
    <row r="51" spans="1:13" s="335" customFormat="1" ht="19.2">
      <c r="A51" s="333" t="s">
        <v>208</v>
      </c>
      <c r="B51" s="334"/>
      <c r="C51" s="210"/>
      <c r="D51" s="211"/>
      <c r="E51" s="211"/>
      <c r="F51" s="211"/>
      <c r="G51" s="211"/>
      <c r="H51" s="211"/>
      <c r="I51" s="211"/>
    </row>
    <row r="52" spans="1:13" s="335" customFormat="1" ht="19.2">
      <c r="A52" s="521" t="s">
        <v>252</v>
      </c>
      <c r="B52" s="529"/>
      <c r="C52" s="212">
        <v>788</v>
      </c>
      <c r="D52" s="213"/>
      <c r="E52" s="212">
        <v>1185</v>
      </c>
      <c r="F52" s="213"/>
      <c r="G52" s="213">
        <v>547</v>
      </c>
      <c r="H52" s="213"/>
      <c r="I52" s="213">
        <v>1381</v>
      </c>
      <c r="K52" s="519"/>
      <c r="L52" s="519"/>
      <c r="M52" s="519"/>
    </row>
    <row r="53" spans="1:13" s="335" customFormat="1" ht="19.2">
      <c r="A53" s="521" t="s">
        <v>253</v>
      </c>
      <c r="B53" s="529"/>
      <c r="C53" s="212">
        <v>-31530</v>
      </c>
      <c r="D53" s="213"/>
      <c r="E53" s="212">
        <v>-24501</v>
      </c>
      <c r="F53" s="213"/>
      <c r="G53" s="213">
        <v>-30501</v>
      </c>
      <c r="H53" s="213"/>
      <c r="I53" s="213">
        <v>-24191</v>
      </c>
      <c r="K53" s="519"/>
      <c r="L53" s="519"/>
      <c r="M53" s="519"/>
    </row>
    <row r="54" spans="1:13" s="335" customFormat="1" ht="19.2">
      <c r="A54" s="521" t="s">
        <v>254</v>
      </c>
      <c r="B54" s="521"/>
      <c r="C54" s="212">
        <v>-26476</v>
      </c>
      <c r="D54" s="216"/>
      <c r="E54" s="212">
        <v>54306</v>
      </c>
      <c r="F54" s="216"/>
      <c r="G54" s="213">
        <v>-25645</v>
      </c>
      <c r="H54" s="216"/>
      <c r="I54" s="213">
        <v>57121</v>
      </c>
      <c r="K54" s="538"/>
      <c r="L54" s="519"/>
      <c r="M54" s="338"/>
    </row>
    <row r="55" spans="1:13" s="335" customFormat="1" ht="19.2">
      <c r="A55" s="523" t="s">
        <v>214</v>
      </c>
      <c r="B55" s="523"/>
      <c r="C55" s="221">
        <f>+C40+C52+C53+C54</f>
        <v>80818</v>
      </c>
      <c r="D55" s="215">
        <f t="shared" ref="D55:I55" si="0">+D40+D52+D53+D54</f>
        <v>0</v>
      </c>
      <c r="E55" s="221">
        <f t="shared" si="0"/>
        <v>-79284</v>
      </c>
      <c r="F55" s="215">
        <f t="shared" si="0"/>
        <v>0</v>
      </c>
      <c r="G55" s="221">
        <f t="shared" si="0"/>
        <v>94029</v>
      </c>
      <c r="H55" s="215">
        <f t="shared" si="0"/>
        <v>0</v>
      </c>
      <c r="I55" s="221">
        <f t="shared" si="0"/>
        <v>-119636</v>
      </c>
      <c r="L55" s="519"/>
      <c r="M55" s="338"/>
    </row>
    <row r="56" spans="1:13" s="335" customFormat="1" ht="19.2">
      <c r="A56" s="342" t="s">
        <v>215</v>
      </c>
      <c r="B56" s="342"/>
      <c r="C56" s="222"/>
      <c r="D56" s="213"/>
      <c r="E56" s="222"/>
      <c r="F56" s="213"/>
      <c r="G56" s="213"/>
      <c r="H56" s="213"/>
      <c r="I56" s="213"/>
      <c r="M56" s="338"/>
    </row>
    <row r="57" spans="1:13" s="335" customFormat="1" ht="19.2">
      <c r="A57" s="521" t="s">
        <v>250</v>
      </c>
      <c r="B57" s="342"/>
      <c r="C57" s="212">
        <v>15790</v>
      </c>
      <c r="D57" s="213"/>
      <c r="E57" s="212">
        <v>24999</v>
      </c>
      <c r="F57" s="213"/>
      <c r="G57" s="213">
        <v>15790</v>
      </c>
      <c r="H57" s="213"/>
      <c r="I57" s="213">
        <v>25000</v>
      </c>
      <c r="M57" s="338"/>
    </row>
    <row r="58" spans="1:13" s="335" customFormat="1" ht="19.2">
      <c r="A58" s="521" t="s">
        <v>217</v>
      </c>
      <c r="B58" s="521"/>
      <c r="C58" s="343">
        <v>-1160</v>
      </c>
      <c r="D58" s="213"/>
      <c r="E58" s="212">
        <v>0</v>
      </c>
      <c r="F58" s="213"/>
      <c r="G58" s="343">
        <v>-1160</v>
      </c>
      <c r="H58" s="213"/>
      <c r="I58" s="214">
        <v>0</v>
      </c>
    </row>
    <row r="59" spans="1:13" s="335" customFormat="1" ht="19.2">
      <c r="A59" s="521" t="s">
        <v>221</v>
      </c>
      <c r="B59" s="521"/>
      <c r="C59" s="212">
        <f>20229</f>
        <v>20229</v>
      </c>
      <c r="D59" s="213"/>
      <c r="E59" s="212">
        <v>973</v>
      </c>
      <c r="F59" s="213"/>
      <c r="G59" s="213">
        <v>10381</v>
      </c>
      <c r="H59" s="213"/>
      <c r="I59" s="213">
        <v>900</v>
      </c>
    </row>
    <row r="60" spans="1:13" s="335" customFormat="1" ht="19.2">
      <c r="A60" s="521" t="s">
        <v>222</v>
      </c>
      <c r="B60" s="521"/>
      <c r="C60" s="212">
        <v>-56507</v>
      </c>
      <c r="D60" s="213"/>
      <c r="E60" s="212">
        <v>-42049</v>
      </c>
      <c r="F60" s="213"/>
      <c r="G60" s="213">
        <v>-39633</v>
      </c>
      <c r="H60" s="213"/>
      <c r="I60" s="213">
        <v>-41322</v>
      </c>
    </row>
    <row r="61" spans="1:13" s="335" customFormat="1" ht="19.2">
      <c r="A61" s="521" t="s">
        <v>223</v>
      </c>
      <c r="B61" s="521"/>
      <c r="C61" s="212">
        <v>0</v>
      </c>
      <c r="D61" s="213"/>
      <c r="E61" s="212">
        <v>1</v>
      </c>
      <c r="F61" s="213"/>
      <c r="G61" s="213">
        <v>0</v>
      </c>
      <c r="H61" s="213"/>
      <c r="I61" s="213">
        <v>1</v>
      </c>
    </row>
    <row r="62" spans="1:13" s="335" customFormat="1" ht="19.2">
      <c r="A62" s="521" t="s">
        <v>224</v>
      </c>
      <c r="B62" s="521"/>
      <c r="C62" s="212">
        <v>-1851</v>
      </c>
      <c r="D62" s="213"/>
      <c r="E62" s="212">
        <v>-12520</v>
      </c>
      <c r="F62" s="213"/>
      <c r="G62" s="213">
        <v>-1596</v>
      </c>
      <c r="H62" s="213"/>
      <c r="I62" s="213">
        <v>-452</v>
      </c>
    </row>
    <row r="63" spans="1:13" s="335" customFormat="1" ht="19.2">
      <c r="A63" s="521" t="s">
        <v>251</v>
      </c>
      <c r="B63" s="521"/>
      <c r="C63" s="212">
        <v>0</v>
      </c>
      <c r="D63" s="213"/>
      <c r="E63" s="212">
        <v>70</v>
      </c>
      <c r="F63" s="213"/>
      <c r="G63" s="213">
        <v>0</v>
      </c>
      <c r="H63" s="213"/>
      <c r="I63" s="213">
        <v>70</v>
      </c>
    </row>
    <row r="64" spans="1:13" s="335" customFormat="1" ht="19.2">
      <c r="A64" s="521" t="s">
        <v>225</v>
      </c>
      <c r="B64" s="521"/>
      <c r="C64" s="212">
        <v>111479</v>
      </c>
      <c r="D64" s="213"/>
      <c r="E64" s="212">
        <v>116671</v>
      </c>
      <c r="F64" s="214"/>
      <c r="G64" s="213">
        <v>111479</v>
      </c>
      <c r="H64" s="213"/>
      <c r="I64" s="213">
        <v>116671</v>
      </c>
    </row>
    <row r="65" spans="1:9" s="335" customFormat="1" ht="19.2">
      <c r="A65" s="521" t="s">
        <v>287</v>
      </c>
      <c r="B65" s="521"/>
      <c r="C65" s="212">
        <v>15887</v>
      </c>
      <c r="D65" s="213"/>
      <c r="E65" s="212">
        <v>0</v>
      </c>
      <c r="F65" s="214"/>
      <c r="G65" s="213">
        <v>15887</v>
      </c>
      <c r="H65" s="213"/>
      <c r="I65" s="214">
        <v>0</v>
      </c>
    </row>
    <row r="66" spans="1:9" s="335" customFormat="1" ht="19.2">
      <c r="A66" s="523" t="s">
        <v>226</v>
      </c>
      <c r="B66" s="523"/>
      <c r="C66" s="230">
        <f>SUM(C57:C65)</f>
        <v>103867</v>
      </c>
      <c r="D66" s="213"/>
      <c r="E66" s="230">
        <f>SUM(E57:E65)</f>
        <v>88145</v>
      </c>
      <c r="F66" s="531"/>
      <c r="G66" s="230">
        <f>SUM(G57:G65)</f>
        <v>111148</v>
      </c>
      <c r="H66" s="218"/>
      <c r="I66" s="230">
        <f>SUM(I57:I65)</f>
        <v>100868</v>
      </c>
    </row>
    <row r="67" spans="1:9" s="336" customFormat="1" ht="19.2">
      <c r="A67" s="342" t="s">
        <v>227</v>
      </c>
      <c r="B67" s="342"/>
      <c r="C67" s="222"/>
      <c r="D67" s="213"/>
      <c r="E67" s="222"/>
      <c r="F67" s="213"/>
      <c r="G67" s="213"/>
      <c r="H67" s="213"/>
      <c r="I67" s="213"/>
    </row>
    <row r="68" spans="1:9" s="336" customFormat="1" ht="19.2">
      <c r="A68" s="521" t="s">
        <v>228</v>
      </c>
      <c r="B68" s="342"/>
      <c r="C68" s="222"/>
      <c r="D68" s="213"/>
      <c r="E68" s="222"/>
      <c r="F68" s="213"/>
      <c r="G68" s="213"/>
      <c r="H68" s="213"/>
      <c r="I68" s="213"/>
    </row>
    <row r="69" spans="1:9" s="344" customFormat="1" ht="19.2">
      <c r="A69" s="536" t="s">
        <v>229</v>
      </c>
      <c r="B69" s="521"/>
      <c r="C69" s="212">
        <v>-219513</v>
      </c>
      <c r="D69" s="213"/>
      <c r="E69" s="212">
        <v>174127</v>
      </c>
      <c r="F69" s="213"/>
      <c r="G69" s="213">
        <v>-237513</v>
      </c>
      <c r="H69" s="213"/>
      <c r="I69" s="213">
        <v>180127</v>
      </c>
    </row>
    <row r="70" spans="1:9" s="344" customFormat="1" ht="19.2">
      <c r="A70" s="521" t="s">
        <v>276</v>
      </c>
      <c r="B70" s="521"/>
      <c r="C70" s="212">
        <v>0</v>
      </c>
      <c r="D70" s="213"/>
      <c r="E70" s="212">
        <v>0</v>
      </c>
      <c r="F70" s="213"/>
      <c r="G70" s="213">
        <v>-13000</v>
      </c>
      <c r="H70" s="213"/>
      <c r="I70" s="213">
        <v>0</v>
      </c>
    </row>
    <row r="71" spans="1:9" s="344" customFormat="1" ht="19.2">
      <c r="A71" s="521" t="s">
        <v>231</v>
      </c>
      <c r="B71" s="521"/>
      <c r="C71" s="212">
        <v>82571</v>
      </c>
      <c r="D71" s="213"/>
      <c r="E71" s="212">
        <v>20102</v>
      </c>
      <c r="F71" s="213"/>
      <c r="G71" s="212">
        <v>82571</v>
      </c>
      <c r="H71" s="214"/>
      <c r="I71" s="212">
        <v>20102</v>
      </c>
    </row>
    <row r="72" spans="1:9" s="344" customFormat="1" ht="19.2">
      <c r="A72" s="521" t="s">
        <v>232</v>
      </c>
      <c r="B72" s="521"/>
      <c r="C72" s="212">
        <v>-48768</v>
      </c>
      <c r="D72" s="213"/>
      <c r="E72" s="212">
        <v>-102280</v>
      </c>
      <c r="F72" s="213"/>
      <c r="G72" s="213">
        <v>-32431</v>
      </c>
      <c r="H72" s="213"/>
      <c r="I72" s="213">
        <v>-95542</v>
      </c>
    </row>
    <row r="73" spans="1:9" s="344" customFormat="1" ht="19.2">
      <c r="A73" s="521" t="s">
        <v>233</v>
      </c>
      <c r="B73" s="521"/>
      <c r="C73" s="212">
        <v>-3314</v>
      </c>
      <c r="D73" s="213"/>
      <c r="E73" s="212">
        <v>-2549</v>
      </c>
      <c r="F73" s="213"/>
      <c r="G73" s="213">
        <v>-2218</v>
      </c>
      <c r="H73" s="213"/>
      <c r="I73" s="213">
        <v>-2522</v>
      </c>
    </row>
    <row r="74" spans="1:9" s="344" customFormat="1" ht="19.2">
      <c r="A74" s="521" t="s">
        <v>234</v>
      </c>
      <c r="B74" s="521"/>
      <c r="C74" s="212">
        <v>0</v>
      </c>
      <c r="D74" s="213"/>
      <c r="E74" s="212">
        <v>-21909</v>
      </c>
      <c r="F74" s="213"/>
      <c r="G74" s="213">
        <v>0</v>
      </c>
      <c r="H74" s="213"/>
      <c r="I74" s="213">
        <v>-21909</v>
      </c>
    </row>
    <row r="75" spans="1:9" s="335" customFormat="1" ht="19.2">
      <c r="A75" s="523" t="s">
        <v>235</v>
      </c>
      <c r="B75" s="523"/>
      <c r="C75" s="231">
        <f>SUM(C69:C74)</f>
        <v>-189024</v>
      </c>
      <c r="D75" s="213"/>
      <c r="E75" s="231">
        <f>SUM(E69:E74)</f>
        <v>67491</v>
      </c>
      <c r="F75" s="213"/>
      <c r="G75" s="231">
        <f>SUM(G69:G74)</f>
        <v>-202591</v>
      </c>
      <c r="H75" s="213"/>
      <c r="I75" s="231">
        <f>SUM(I69:I74)</f>
        <v>80256</v>
      </c>
    </row>
    <row r="76" spans="1:9" s="335" customFormat="1" ht="19.2">
      <c r="A76" s="342" t="s">
        <v>236</v>
      </c>
      <c r="B76" s="342"/>
      <c r="C76" s="213">
        <f>+C55+C66+C75</f>
        <v>-4339</v>
      </c>
      <c r="D76" s="213"/>
      <c r="E76" s="213">
        <f>+E55+E66+E75</f>
        <v>76352</v>
      </c>
      <c r="F76" s="213"/>
      <c r="G76" s="213">
        <f>+G55+G66+G75</f>
        <v>2586</v>
      </c>
      <c r="H76" s="213"/>
      <c r="I76" s="213">
        <f>+I55+I66+I75</f>
        <v>61488</v>
      </c>
    </row>
    <row r="77" spans="1:9" s="335" customFormat="1" ht="19.2">
      <c r="A77" s="537" t="s">
        <v>237</v>
      </c>
      <c r="B77" s="537"/>
      <c r="C77" s="212">
        <v>82448</v>
      </c>
      <c r="D77" s="213"/>
      <c r="E77" s="212">
        <v>86840</v>
      </c>
      <c r="F77" s="213"/>
      <c r="G77" s="213">
        <v>64507</v>
      </c>
      <c r="H77" s="213"/>
      <c r="I77" s="213">
        <v>67029</v>
      </c>
    </row>
    <row r="78" spans="1:9" s="335" customFormat="1" ht="19.2">
      <c r="A78" s="342" t="s">
        <v>281</v>
      </c>
      <c r="B78" s="342"/>
      <c r="C78" s="232">
        <f>SUM(C76:C77)</f>
        <v>78109</v>
      </c>
      <c r="D78" s="213"/>
      <c r="E78" s="232">
        <f>SUM(E76:E77)</f>
        <v>163192</v>
      </c>
      <c r="F78" s="213"/>
      <c r="G78" s="232">
        <f>SUM(G76:G77)</f>
        <v>67093</v>
      </c>
      <c r="H78" s="213"/>
      <c r="I78" s="232">
        <f>SUM(I76:I77)</f>
        <v>128517</v>
      </c>
    </row>
    <row r="79" spans="1:9" s="335" customFormat="1" ht="19.2">
      <c r="A79" s="342"/>
      <c r="B79" s="342"/>
      <c r="C79" s="216"/>
      <c r="D79" s="213"/>
      <c r="E79" s="216"/>
      <c r="F79" s="213"/>
      <c r="G79" s="216"/>
      <c r="H79" s="213"/>
      <c r="I79" s="216"/>
    </row>
    <row r="80" spans="1:9" s="346" customFormat="1">
      <c r="A80" s="345"/>
      <c r="B80" s="345"/>
      <c r="C80" s="227">
        <f>+C78-BS_พันบาท!D15</f>
        <v>0</v>
      </c>
      <c r="D80" s="224"/>
      <c r="E80" s="223"/>
      <c r="F80" s="224"/>
      <c r="G80" s="227">
        <f>+G78-BS_พันบาท!H15</f>
        <v>0</v>
      </c>
      <c r="H80" s="224"/>
      <c r="I80" s="223"/>
    </row>
    <row r="81" spans="1:16125" s="220" customFormat="1" ht="23.4">
      <c r="A81" s="341"/>
      <c r="B81" s="347"/>
      <c r="C81" s="225"/>
      <c r="G81" s="226"/>
      <c r="J81" s="341"/>
      <c r="K81" s="341"/>
      <c r="L81" s="341"/>
      <c r="M81" s="341"/>
      <c r="N81" s="341"/>
      <c r="O81" s="341"/>
      <c r="P81" s="341"/>
      <c r="Q81" s="341"/>
      <c r="R81" s="341"/>
      <c r="S81" s="341"/>
      <c r="T81" s="341"/>
      <c r="U81" s="341"/>
      <c r="V81" s="341"/>
      <c r="W81" s="341"/>
      <c r="X81" s="341"/>
      <c r="Y81" s="341"/>
      <c r="Z81" s="341"/>
      <c r="AA81" s="341"/>
      <c r="AB81" s="341"/>
      <c r="AC81" s="341"/>
      <c r="AD81" s="341"/>
      <c r="AE81" s="341"/>
      <c r="AF81" s="341"/>
      <c r="AG81" s="341"/>
      <c r="AH81" s="341"/>
      <c r="AI81" s="341"/>
      <c r="AJ81" s="341"/>
      <c r="AK81" s="341"/>
      <c r="AL81" s="341"/>
      <c r="AM81" s="341"/>
      <c r="AN81" s="341"/>
      <c r="AO81" s="341"/>
      <c r="AP81" s="341"/>
      <c r="AQ81" s="341"/>
      <c r="AR81" s="341"/>
      <c r="AS81" s="341"/>
      <c r="AT81" s="341"/>
      <c r="AU81" s="341"/>
      <c r="AV81" s="341"/>
      <c r="AW81" s="341"/>
      <c r="AX81" s="341"/>
      <c r="AY81" s="341"/>
      <c r="AZ81" s="341"/>
      <c r="BA81" s="341"/>
      <c r="BB81" s="341"/>
      <c r="BC81" s="341"/>
      <c r="BD81" s="341"/>
      <c r="BE81" s="341"/>
      <c r="BF81" s="341"/>
      <c r="BG81" s="341"/>
      <c r="BH81" s="341"/>
      <c r="BI81" s="341"/>
      <c r="BJ81" s="341"/>
      <c r="BK81" s="341"/>
      <c r="BL81" s="341"/>
      <c r="BM81" s="341"/>
      <c r="BN81" s="341"/>
      <c r="BO81" s="341"/>
      <c r="BP81" s="341"/>
      <c r="BQ81" s="341"/>
      <c r="BR81" s="341"/>
      <c r="BS81" s="341"/>
      <c r="BT81" s="341"/>
      <c r="BU81" s="341"/>
      <c r="BV81" s="341"/>
      <c r="BW81" s="341"/>
      <c r="BX81" s="341"/>
      <c r="BY81" s="341"/>
      <c r="BZ81" s="341"/>
      <c r="CA81" s="341"/>
      <c r="CB81" s="341"/>
      <c r="CC81" s="341"/>
      <c r="CD81" s="341"/>
      <c r="CE81" s="341"/>
      <c r="CF81" s="341"/>
      <c r="CG81" s="341"/>
      <c r="CH81" s="341"/>
      <c r="CI81" s="341"/>
      <c r="CJ81" s="341"/>
      <c r="CK81" s="341"/>
      <c r="CL81" s="341"/>
      <c r="CM81" s="341"/>
      <c r="CN81" s="341"/>
      <c r="CO81" s="341"/>
      <c r="CP81" s="341"/>
      <c r="CQ81" s="341"/>
      <c r="CR81" s="341"/>
      <c r="CS81" s="341"/>
      <c r="CT81" s="341"/>
      <c r="CU81" s="341"/>
      <c r="CV81" s="341"/>
      <c r="CW81" s="341"/>
      <c r="CX81" s="341"/>
      <c r="CY81" s="341"/>
      <c r="CZ81" s="341"/>
      <c r="DA81" s="341"/>
      <c r="DB81" s="341"/>
      <c r="DC81" s="341"/>
      <c r="DD81" s="341"/>
      <c r="DE81" s="341"/>
      <c r="DF81" s="341"/>
      <c r="DG81" s="341"/>
      <c r="DH81" s="341"/>
      <c r="DI81" s="341"/>
      <c r="DJ81" s="341"/>
      <c r="DK81" s="341"/>
      <c r="DL81" s="341"/>
      <c r="DM81" s="341"/>
      <c r="DN81" s="341"/>
      <c r="DO81" s="341"/>
      <c r="DP81" s="341"/>
      <c r="DQ81" s="341"/>
      <c r="DR81" s="341"/>
      <c r="DS81" s="341"/>
      <c r="DT81" s="341"/>
      <c r="DU81" s="341"/>
      <c r="DV81" s="341"/>
      <c r="DW81" s="341"/>
      <c r="DX81" s="341"/>
      <c r="DY81" s="341"/>
      <c r="DZ81" s="341"/>
      <c r="EA81" s="341"/>
      <c r="EB81" s="341"/>
      <c r="EC81" s="341"/>
      <c r="ED81" s="341"/>
      <c r="EE81" s="341"/>
      <c r="EF81" s="341"/>
      <c r="EG81" s="341"/>
      <c r="EH81" s="341"/>
      <c r="EI81" s="341"/>
      <c r="EJ81" s="341"/>
      <c r="EK81" s="341"/>
      <c r="EL81" s="341"/>
      <c r="EM81" s="341"/>
      <c r="EN81" s="341"/>
      <c r="EO81" s="341"/>
      <c r="EP81" s="341"/>
      <c r="EQ81" s="341"/>
      <c r="ER81" s="341"/>
      <c r="ES81" s="341"/>
      <c r="ET81" s="341"/>
      <c r="EU81" s="341"/>
      <c r="EV81" s="341"/>
      <c r="EW81" s="341"/>
      <c r="EX81" s="341"/>
      <c r="EY81" s="341"/>
      <c r="EZ81" s="341"/>
      <c r="FA81" s="341"/>
      <c r="FB81" s="341"/>
      <c r="FC81" s="341"/>
      <c r="FD81" s="341"/>
      <c r="FE81" s="341"/>
      <c r="FF81" s="341"/>
      <c r="FG81" s="341"/>
      <c r="FH81" s="341"/>
      <c r="FI81" s="341"/>
      <c r="FJ81" s="341"/>
      <c r="FK81" s="341"/>
      <c r="FL81" s="341"/>
      <c r="FM81" s="341"/>
      <c r="FN81" s="341"/>
      <c r="FO81" s="341"/>
      <c r="FP81" s="341"/>
      <c r="FQ81" s="341"/>
      <c r="FR81" s="341"/>
      <c r="FS81" s="341"/>
      <c r="FT81" s="341"/>
      <c r="FU81" s="341"/>
      <c r="FV81" s="341"/>
      <c r="FW81" s="341"/>
      <c r="FX81" s="341"/>
      <c r="FY81" s="341"/>
      <c r="FZ81" s="341"/>
      <c r="GA81" s="341"/>
      <c r="GB81" s="341"/>
      <c r="GC81" s="341"/>
      <c r="GD81" s="341"/>
      <c r="GE81" s="341"/>
      <c r="GF81" s="341"/>
      <c r="GG81" s="341"/>
      <c r="GH81" s="341"/>
      <c r="GI81" s="341"/>
      <c r="GJ81" s="341"/>
      <c r="GK81" s="341"/>
      <c r="GL81" s="341"/>
      <c r="GM81" s="341"/>
      <c r="GN81" s="341"/>
      <c r="GO81" s="341"/>
      <c r="GP81" s="341"/>
      <c r="GQ81" s="341"/>
      <c r="GR81" s="341"/>
      <c r="GS81" s="341"/>
      <c r="GT81" s="341"/>
      <c r="GU81" s="341"/>
      <c r="GV81" s="341"/>
      <c r="GW81" s="341"/>
      <c r="GX81" s="341"/>
      <c r="GY81" s="341"/>
      <c r="GZ81" s="341"/>
      <c r="HA81" s="341"/>
      <c r="HB81" s="341"/>
      <c r="HC81" s="341"/>
      <c r="HD81" s="341"/>
      <c r="HE81" s="341"/>
      <c r="HF81" s="341"/>
      <c r="HG81" s="341"/>
      <c r="HH81" s="341"/>
      <c r="HI81" s="341"/>
      <c r="HJ81" s="341"/>
      <c r="HK81" s="341"/>
      <c r="HL81" s="341"/>
      <c r="HM81" s="341"/>
      <c r="HN81" s="341"/>
      <c r="HO81" s="341"/>
      <c r="HP81" s="341"/>
      <c r="HQ81" s="341"/>
      <c r="HR81" s="341"/>
      <c r="HS81" s="341"/>
      <c r="HT81" s="341"/>
      <c r="HU81" s="341"/>
      <c r="HV81" s="341"/>
      <c r="HW81" s="341"/>
      <c r="HX81" s="341"/>
      <c r="HY81" s="341"/>
      <c r="HZ81" s="341"/>
      <c r="IA81" s="341"/>
      <c r="IB81" s="341"/>
      <c r="IC81" s="341"/>
      <c r="ID81" s="341"/>
      <c r="IE81" s="341"/>
      <c r="IF81" s="341"/>
      <c r="IG81" s="341"/>
      <c r="IH81" s="341"/>
      <c r="II81" s="341"/>
      <c r="IJ81" s="341"/>
      <c r="IK81" s="341"/>
      <c r="IL81" s="341"/>
      <c r="IM81" s="341"/>
      <c r="IN81" s="341"/>
      <c r="IO81" s="341"/>
      <c r="IP81" s="341"/>
      <c r="IQ81" s="341"/>
      <c r="IR81" s="341"/>
      <c r="IS81" s="341"/>
      <c r="IT81" s="341"/>
      <c r="IU81" s="341"/>
      <c r="IV81" s="341"/>
      <c r="IW81" s="341"/>
      <c r="IX81" s="341"/>
      <c r="IY81" s="341"/>
      <c r="IZ81" s="341"/>
      <c r="JA81" s="341"/>
      <c r="JB81" s="341"/>
      <c r="JC81" s="341"/>
      <c r="JD81" s="341"/>
      <c r="JE81" s="341"/>
      <c r="JF81" s="341"/>
      <c r="JG81" s="341"/>
      <c r="JH81" s="341"/>
      <c r="JI81" s="341"/>
      <c r="JJ81" s="341"/>
      <c r="JK81" s="341"/>
      <c r="JL81" s="341"/>
      <c r="JM81" s="341"/>
      <c r="JN81" s="341"/>
      <c r="JO81" s="341"/>
      <c r="JP81" s="341"/>
      <c r="JQ81" s="341"/>
      <c r="JR81" s="341"/>
      <c r="JS81" s="341"/>
      <c r="JT81" s="341"/>
      <c r="JU81" s="341"/>
      <c r="JV81" s="341"/>
      <c r="JW81" s="341"/>
      <c r="JX81" s="341"/>
      <c r="JY81" s="341"/>
      <c r="JZ81" s="341"/>
      <c r="KA81" s="341"/>
      <c r="KB81" s="341"/>
      <c r="KC81" s="341"/>
      <c r="KD81" s="341"/>
      <c r="KE81" s="341"/>
      <c r="KF81" s="341"/>
      <c r="KG81" s="341"/>
      <c r="KH81" s="341"/>
      <c r="KI81" s="341"/>
      <c r="KJ81" s="341"/>
      <c r="KK81" s="341"/>
      <c r="KL81" s="341"/>
      <c r="KM81" s="341"/>
      <c r="KN81" s="341"/>
      <c r="KO81" s="341"/>
      <c r="KP81" s="341"/>
      <c r="KQ81" s="341"/>
      <c r="KR81" s="341"/>
      <c r="KS81" s="341"/>
      <c r="KT81" s="341"/>
      <c r="KU81" s="341"/>
      <c r="KV81" s="341"/>
      <c r="KW81" s="341"/>
      <c r="KX81" s="341"/>
      <c r="KY81" s="341"/>
      <c r="KZ81" s="341"/>
      <c r="LA81" s="341"/>
      <c r="LB81" s="341"/>
      <c r="LC81" s="341"/>
      <c r="LD81" s="341"/>
      <c r="LE81" s="341"/>
      <c r="LF81" s="341"/>
      <c r="LG81" s="341"/>
      <c r="LH81" s="341"/>
      <c r="LI81" s="341"/>
      <c r="LJ81" s="341"/>
      <c r="LK81" s="341"/>
      <c r="LL81" s="341"/>
      <c r="LM81" s="341"/>
      <c r="LN81" s="341"/>
      <c r="LO81" s="341"/>
      <c r="LP81" s="341"/>
      <c r="LQ81" s="341"/>
      <c r="LR81" s="341"/>
      <c r="LS81" s="341"/>
      <c r="LT81" s="341"/>
      <c r="LU81" s="341"/>
      <c r="LV81" s="341"/>
      <c r="LW81" s="341"/>
      <c r="LX81" s="341"/>
      <c r="LY81" s="341"/>
      <c r="LZ81" s="341"/>
      <c r="MA81" s="341"/>
      <c r="MB81" s="341"/>
      <c r="MC81" s="341"/>
      <c r="MD81" s="341"/>
      <c r="ME81" s="341"/>
      <c r="MF81" s="341"/>
      <c r="MG81" s="341"/>
      <c r="MH81" s="341"/>
      <c r="MI81" s="341"/>
      <c r="MJ81" s="341"/>
      <c r="MK81" s="341"/>
      <c r="ML81" s="341"/>
      <c r="MM81" s="341"/>
      <c r="MN81" s="341"/>
      <c r="MO81" s="341"/>
      <c r="MP81" s="341"/>
      <c r="MQ81" s="341"/>
      <c r="MR81" s="341"/>
      <c r="MS81" s="341"/>
      <c r="MT81" s="341"/>
      <c r="MU81" s="341"/>
      <c r="MV81" s="341"/>
      <c r="MW81" s="341"/>
      <c r="MX81" s="341"/>
      <c r="MY81" s="341"/>
      <c r="MZ81" s="341"/>
      <c r="NA81" s="341"/>
      <c r="NB81" s="341"/>
      <c r="NC81" s="341"/>
      <c r="ND81" s="341"/>
      <c r="NE81" s="341"/>
      <c r="NF81" s="341"/>
      <c r="NG81" s="341"/>
      <c r="NH81" s="341"/>
      <c r="NI81" s="341"/>
      <c r="NJ81" s="341"/>
      <c r="NK81" s="341"/>
      <c r="NL81" s="341"/>
      <c r="NM81" s="341"/>
      <c r="NN81" s="341"/>
      <c r="NO81" s="341"/>
      <c r="NP81" s="341"/>
      <c r="NQ81" s="341"/>
      <c r="NR81" s="341"/>
      <c r="NS81" s="341"/>
      <c r="NT81" s="341"/>
      <c r="NU81" s="341"/>
      <c r="NV81" s="341"/>
      <c r="NW81" s="341"/>
      <c r="NX81" s="341"/>
      <c r="NY81" s="341"/>
      <c r="NZ81" s="341"/>
      <c r="OA81" s="341"/>
      <c r="OB81" s="341"/>
      <c r="OC81" s="341"/>
      <c r="OD81" s="341"/>
      <c r="OE81" s="341"/>
      <c r="OF81" s="341"/>
      <c r="OG81" s="341"/>
      <c r="OH81" s="341"/>
      <c r="OI81" s="341"/>
      <c r="OJ81" s="341"/>
      <c r="OK81" s="341"/>
      <c r="OL81" s="341"/>
      <c r="OM81" s="341"/>
      <c r="ON81" s="341"/>
      <c r="OO81" s="341"/>
      <c r="OP81" s="341"/>
      <c r="OQ81" s="341"/>
      <c r="OR81" s="341"/>
      <c r="OS81" s="341"/>
      <c r="OT81" s="341"/>
      <c r="OU81" s="341"/>
      <c r="OV81" s="341"/>
      <c r="OW81" s="341"/>
      <c r="OX81" s="341"/>
      <c r="OY81" s="341"/>
      <c r="OZ81" s="341"/>
      <c r="PA81" s="341"/>
      <c r="PB81" s="341"/>
      <c r="PC81" s="341"/>
      <c r="PD81" s="341"/>
      <c r="PE81" s="341"/>
      <c r="PF81" s="341"/>
      <c r="PG81" s="341"/>
      <c r="PH81" s="341"/>
      <c r="PI81" s="341"/>
      <c r="PJ81" s="341"/>
      <c r="PK81" s="341"/>
      <c r="PL81" s="341"/>
      <c r="PM81" s="341"/>
      <c r="PN81" s="341"/>
      <c r="PO81" s="341"/>
      <c r="PP81" s="341"/>
      <c r="PQ81" s="341"/>
      <c r="PR81" s="341"/>
      <c r="PS81" s="341"/>
      <c r="PT81" s="341"/>
      <c r="PU81" s="341"/>
      <c r="PV81" s="341"/>
      <c r="PW81" s="341"/>
      <c r="PX81" s="341"/>
      <c r="PY81" s="341"/>
      <c r="PZ81" s="341"/>
      <c r="QA81" s="341"/>
      <c r="QB81" s="341"/>
      <c r="QC81" s="341"/>
      <c r="QD81" s="341"/>
      <c r="QE81" s="341"/>
      <c r="QF81" s="341"/>
      <c r="QG81" s="341"/>
      <c r="QH81" s="341"/>
      <c r="QI81" s="341"/>
      <c r="QJ81" s="341"/>
      <c r="QK81" s="341"/>
      <c r="QL81" s="341"/>
      <c r="QM81" s="341"/>
      <c r="QN81" s="341"/>
      <c r="QO81" s="341"/>
      <c r="QP81" s="341"/>
      <c r="QQ81" s="341"/>
      <c r="QR81" s="341"/>
      <c r="QS81" s="341"/>
      <c r="QT81" s="341"/>
      <c r="QU81" s="341"/>
      <c r="QV81" s="341"/>
      <c r="QW81" s="341"/>
      <c r="QX81" s="341"/>
      <c r="QY81" s="341"/>
      <c r="QZ81" s="341"/>
      <c r="RA81" s="341"/>
      <c r="RB81" s="341"/>
      <c r="RC81" s="341"/>
      <c r="RD81" s="341"/>
      <c r="RE81" s="341"/>
      <c r="RF81" s="341"/>
      <c r="RG81" s="341"/>
      <c r="RH81" s="341"/>
      <c r="RI81" s="341"/>
      <c r="RJ81" s="341"/>
      <c r="RK81" s="341"/>
      <c r="RL81" s="341"/>
      <c r="RM81" s="341"/>
      <c r="RN81" s="341"/>
      <c r="RO81" s="341"/>
      <c r="RP81" s="341"/>
      <c r="RQ81" s="341"/>
      <c r="RR81" s="341"/>
      <c r="RS81" s="341"/>
      <c r="RT81" s="341"/>
      <c r="RU81" s="341"/>
      <c r="RV81" s="341"/>
      <c r="RW81" s="341"/>
      <c r="RX81" s="341"/>
      <c r="RY81" s="341"/>
      <c r="RZ81" s="341"/>
      <c r="SA81" s="341"/>
      <c r="SB81" s="341"/>
      <c r="SC81" s="341"/>
      <c r="SD81" s="341"/>
      <c r="SE81" s="341"/>
      <c r="SF81" s="341"/>
      <c r="SG81" s="341"/>
      <c r="SH81" s="341"/>
      <c r="SI81" s="341"/>
      <c r="SJ81" s="341"/>
      <c r="SK81" s="341"/>
      <c r="SL81" s="341"/>
      <c r="SM81" s="341"/>
      <c r="SN81" s="341"/>
      <c r="SO81" s="341"/>
      <c r="SP81" s="341"/>
      <c r="SQ81" s="341"/>
      <c r="SR81" s="341"/>
      <c r="SS81" s="341"/>
      <c r="ST81" s="341"/>
      <c r="SU81" s="341"/>
      <c r="SV81" s="341"/>
      <c r="SW81" s="341"/>
      <c r="SX81" s="341"/>
      <c r="SY81" s="341"/>
      <c r="SZ81" s="341"/>
      <c r="TA81" s="341"/>
      <c r="TB81" s="341"/>
      <c r="TC81" s="341"/>
      <c r="TD81" s="341"/>
      <c r="TE81" s="341"/>
      <c r="TF81" s="341"/>
      <c r="TG81" s="341"/>
      <c r="TH81" s="341"/>
      <c r="TI81" s="341"/>
      <c r="TJ81" s="341"/>
      <c r="TK81" s="341"/>
      <c r="TL81" s="341"/>
      <c r="TM81" s="341"/>
      <c r="TN81" s="341"/>
      <c r="TO81" s="341"/>
      <c r="TP81" s="341"/>
      <c r="TQ81" s="341"/>
      <c r="TR81" s="341"/>
      <c r="TS81" s="341"/>
      <c r="TT81" s="341"/>
      <c r="TU81" s="341"/>
      <c r="TV81" s="341"/>
      <c r="TW81" s="341"/>
      <c r="TX81" s="341"/>
      <c r="TY81" s="341"/>
      <c r="TZ81" s="341"/>
      <c r="UA81" s="341"/>
      <c r="UB81" s="341"/>
      <c r="UC81" s="341"/>
      <c r="UD81" s="341"/>
      <c r="UE81" s="341"/>
      <c r="UF81" s="341"/>
      <c r="UG81" s="341"/>
      <c r="UH81" s="341"/>
      <c r="UI81" s="341"/>
      <c r="UJ81" s="341"/>
      <c r="UK81" s="341"/>
      <c r="UL81" s="341"/>
      <c r="UM81" s="341"/>
      <c r="UN81" s="341"/>
      <c r="UO81" s="341"/>
      <c r="UP81" s="341"/>
      <c r="UQ81" s="341"/>
      <c r="UR81" s="341"/>
      <c r="US81" s="341"/>
      <c r="UT81" s="341"/>
      <c r="UU81" s="341"/>
      <c r="UV81" s="341"/>
      <c r="UW81" s="341"/>
      <c r="UX81" s="341"/>
      <c r="UY81" s="341"/>
      <c r="UZ81" s="341"/>
      <c r="VA81" s="341"/>
      <c r="VB81" s="341"/>
      <c r="VC81" s="341"/>
      <c r="VD81" s="341"/>
      <c r="VE81" s="341"/>
      <c r="VF81" s="341"/>
      <c r="VG81" s="341"/>
      <c r="VH81" s="341"/>
      <c r="VI81" s="341"/>
      <c r="VJ81" s="341"/>
      <c r="VK81" s="341"/>
      <c r="VL81" s="341"/>
      <c r="VM81" s="341"/>
      <c r="VN81" s="341"/>
      <c r="VO81" s="341"/>
      <c r="VP81" s="341"/>
      <c r="VQ81" s="341"/>
      <c r="VR81" s="341"/>
      <c r="VS81" s="341"/>
      <c r="VT81" s="341"/>
      <c r="VU81" s="341"/>
      <c r="VV81" s="341"/>
      <c r="VW81" s="341"/>
      <c r="VX81" s="341"/>
      <c r="VY81" s="341"/>
      <c r="VZ81" s="341"/>
      <c r="WA81" s="341"/>
      <c r="WB81" s="341"/>
      <c r="WC81" s="341"/>
      <c r="WD81" s="341"/>
      <c r="WE81" s="341"/>
      <c r="WF81" s="341"/>
      <c r="WG81" s="341"/>
      <c r="WH81" s="341"/>
      <c r="WI81" s="341"/>
      <c r="WJ81" s="341"/>
      <c r="WK81" s="341"/>
      <c r="WL81" s="341"/>
      <c r="WM81" s="341"/>
      <c r="WN81" s="341"/>
      <c r="WO81" s="341"/>
      <c r="WP81" s="341"/>
      <c r="WQ81" s="341"/>
      <c r="WR81" s="341"/>
      <c r="WS81" s="341"/>
      <c r="WT81" s="341"/>
      <c r="WU81" s="341"/>
      <c r="WV81" s="341"/>
      <c r="WW81" s="341"/>
      <c r="WX81" s="341"/>
      <c r="WY81" s="341"/>
      <c r="WZ81" s="341"/>
      <c r="XA81" s="341"/>
      <c r="XB81" s="341"/>
      <c r="XC81" s="341"/>
      <c r="XD81" s="341"/>
      <c r="XE81" s="341"/>
      <c r="XF81" s="341"/>
      <c r="XG81" s="341"/>
      <c r="XH81" s="341"/>
      <c r="XI81" s="341"/>
      <c r="XJ81" s="341"/>
      <c r="XK81" s="341"/>
      <c r="XL81" s="341"/>
      <c r="XM81" s="341"/>
      <c r="XN81" s="341"/>
      <c r="XO81" s="341"/>
      <c r="XP81" s="341"/>
      <c r="XQ81" s="341"/>
      <c r="XR81" s="341"/>
      <c r="XS81" s="341"/>
      <c r="XT81" s="341"/>
      <c r="XU81" s="341"/>
      <c r="XV81" s="341"/>
      <c r="XW81" s="341"/>
      <c r="XX81" s="341"/>
      <c r="XY81" s="341"/>
      <c r="XZ81" s="341"/>
      <c r="YA81" s="341"/>
      <c r="YB81" s="341"/>
      <c r="YC81" s="341"/>
      <c r="YD81" s="341"/>
      <c r="YE81" s="341"/>
      <c r="YF81" s="341"/>
      <c r="YG81" s="341"/>
      <c r="YH81" s="341"/>
      <c r="YI81" s="341"/>
      <c r="YJ81" s="341"/>
      <c r="YK81" s="341"/>
      <c r="YL81" s="341"/>
      <c r="YM81" s="341"/>
      <c r="YN81" s="341"/>
      <c r="YO81" s="341"/>
      <c r="YP81" s="341"/>
      <c r="YQ81" s="341"/>
      <c r="YR81" s="341"/>
      <c r="YS81" s="341"/>
      <c r="YT81" s="341"/>
      <c r="YU81" s="341"/>
      <c r="YV81" s="341"/>
      <c r="YW81" s="341"/>
      <c r="YX81" s="341"/>
      <c r="YY81" s="341"/>
      <c r="YZ81" s="341"/>
      <c r="ZA81" s="341"/>
      <c r="ZB81" s="341"/>
      <c r="ZC81" s="341"/>
      <c r="ZD81" s="341"/>
      <c r="ZE81" s="341"/>
      <c r="ZF81" s="341"/>
      <c r="ZG81" s="341"/>
      <c r="ZH81" s="341"/>
      <c r="ZI81" s="341"/>
      <c r="ZJ81" s="341"/>
      <c r="ZK81" s="341"/>
      <c r="ZL81" s="341"/>
      <c r="ZM81" s="341"/>
      <c r="ZN81" s="341"/>
      <c r="ZO81" s="341"/>
      <c r="ZP81" s="341"/>
      <c r="ZQ81" s="341"/>
      <c r="ZR81" s="341"/>
      <c r="ZS81" s="341"/>
      <c r="ZT81" s="341"/>
      <c r="ZU81" s="341"/>
      <c r="ZV81" s="341"/>
      <c r="ZW81" s="341"/>
      <c r="ZX81" s="341"/>
      <c r="ZY81" s="341"/>
      <c r="ZZ81" s="341"/>
      <c r="AAA81" s="341"/>
      <c r="AAB81" s="341"/>
      <c r="AAC81" s="341"/>
      <c r="AAD81" s="341"/>
      <c r="AAE81" s="341"/>
      <c r="AAF81" s="341"/>
      <c r="AAG81" s="341"/>
      <c r="AAH81" s="341"/>
      <c r="AAI81" s="341"/>
      <c r="AAJ81" s="341"/>
      <c r="AAK81" s="341"/>
      <c r="AAL81" s="341"/>
      <c r="AAM81" s="341"/>
      <c r="AAN81" s="341"/>
      <c r="AAO81" s="341"/>
      <c r="AAP81" s="341"/>
      <c r="AAQ81" s="341"/>
      <c r="AAR81" s="341"/>
      <c r="AAS81" s="341"/>
      <c r="AAT81" s="341"/>
      <c r="AAU81" s="341"/>
      <c r="AAV81" s="341"/>
      <c r="AAW81" s="341"/>
      <c r="AAX81" s="341"/>
      <c r="AAY81" s="341"/>
      <c r="AAZ81" s="341"/>
      <c r="ABA81" s="341"/>
      <c r="ABB81" s="341"/>
      <c r="ABC81" s="341"/>
      <c r="ABD81" s="341"/>
      <c r="ABE81" s="341"/>
      <c r="ABF81" s="341"/>
      <c r="ABG81" s="341"/>
      <c r="ABH81" s="341"/>
      <c r="ABI81" s="341"/>
      <c r="ABJ81" s="341"/>
      <c r="ABK81" s="341"/>
      <c r="ABL81" s="341"/>
      <c r="ABM81" s="341"/>
      <c r="ABN81" s="341"/>
      <c r="ABO81" s="341"/>
      <c r="ABP81" s="341"/>
      <c r="ABQ81" s="341"/>
      <c r="ABR81" s="341"/>
      <c r="ABS81" s="341"/>
      <c r="ABT81" s="341"/>
      <c r="ABU81" s="341"/>
      <c r="ABV81" s="341"/>
      <c r="ABW81" s="341"/>
      <c r="ABX81" s="341"/>
      <c r="ABY81" s="341"/>
      <c r="ABZ81" s="341"/>
      <c r="ACA81" s="341"/>
      <c r="ACB81" s="341"/>
      <c r="ACC81" s="341"/>
      <c r="ACD81" s="341"/>
      <c r="ACE81" s="341"/>
      <c r="ACF81" s="341"/>
      <c r="ACG81" s="341"/>
      <c r="ACH81" s="341"/>
      <c r="ACI81" s="341"/>
      <c r="ACJ81" s="341"/>
      <c r="ACK81" s="341"/>
      <c r="ACL81" s="341"/>
      <c r="ACM81" s="341"/>
      <c r="ACN81" s="341"/>
      <c r="ACO81" s="341"/>
      <c r="ACP81" s="341"/>
      <c r="ACQ81" s="341"/>
      <c r="ACR81" s="341"/>
      <c r="ACS81" s="341"/>
      <c r="ACT81" s="341"/>
      <c r="ACU81" s="341"/>
      <c r="ACV81" s="341"/>
      <c r="ACW81" s="341"/>
      <c r="ACX81" s="341"/>
      <c r="ACY81" s="341"/>
      <c r="ACZ81" s="341"/>
      <c r="ADA81" s="341"/>
      <c r="ADB81" s="341"/>
      <c r="ADC81" s="341"/>
      <c r="ADD81" s="341"/>
      <c r="ADE81" s="341"/>
      <c r="ADF81" s="341"/>
      <c r="ADG81" s="341"/>
      <c r="ADH81" s="341"/>
      <c r="ADI81" s="341"/>
      <c r="ADJ81" s="341"/>
      <c r="ADK81" s="341"/>
      <c r="ADL81" s="341"/>
      <c r="ADM81" s="341"/>
      <c r="ADN81" s="341"/>
      <c r="ADO81" s="341"/>
      <c r="ADP81" s="341"/>
      <c r="ADQ81" s="341"/>
      <c r="ADR81" s="341"/>
      <c r="ADS81" s="341"/>
      <c r="ADT81" s="341"/>
      <c r="ADU81" s="341"/>
      <c r="ADV81" s="341"/>
      <c r="ADW81" s="341"/>
      <c r="ADX81" s="341"/>
      <c r="ADY81" s="341"/>
      <c r="ADZ81" s="341"/>
      <c r="AEA81" s="341"/>
      <c r="AEB81" s="341"/>
      <c r="AEC81" s="341"/>
      <c r="AED81" s="341"/>
      <c r="AEE81" s="341"/>
      <c r="AEF81" s="341"/>
      <c r="AEG81" s="341"/>
      <c r="AEH81" s="341"/>
      <c r="AEI81" s="341"/>
      <c r="AEJ81" s="341"/>
      <c r="AEK81" s="341"/>
      <c r="AEL81" s="341"/>
      <c r="AEM81" s="341"/>
      <c r="AEN81" s="341"/>
      <c r="AEO81" s="341"/>
      <c r="AEP81" s="341"/>
      <c r="AEQ81" s="341"/>
      <c r="AER81" s="341"/>
      <c r="AES81" s="341"/>
      <c r="AET81" s="341"/>
      <c r="AEU81" s="341"/>
      <c r="AEV81" s="341"/>
      <c r="AEW81" s="341"/>
      <c r="AEX81" s="341"/>
      <c r="AEY81" s="341"/>
      <c r="AEZ81" s="341"/>
      <c r="AFA81" s="341"/>
      <c r="AFB81" s="341"/>
      <c r="AFC81" s="341"/>
      <c r="AFD81" s="341"/>
      <c r="AFE81" s="341"/>
      <c r="AFF81" s="341"/>
      <c r="AFG81" s="341"/>
      <c r="AFH81" s="341"/>
      <c r="AFI81" s="341"/>
      <c r="AFJ81" s="341"/>
      <c r="AFK81" s="341"/>
      <c r="AFL81" s="341"/>
      <c r="AFM81" s="341"/>
      <c r="AFN81" s="341"/>
      <c r="AFO81" s="341"/>
      <c r="AFP81" s="341"/>
      <c r="AFQ81" s="341"/>
      <c r="AFR81" s="341"/>
      <c r="AFS81" s="341"/>
      <c r="AFT81" s="341"/>
      <c r="AFU81" s="341"/>
      <c r="AFV81" s="341"/>
      <c r="AFW81" s="341"/>
      <c r="AFX81" s="341"/>
      <c r="AFY81" s="341"/>
      <c r="AFZ81" s="341"/>
      <c r="AGA81" s="341"/>
      <c r="AGB81" s="341"/>
      <c r="AGC81" s="341"/>
      <c r="AGD81" s="341"/>
      <c r="AGE81" s="341"/>
      <c r="AGF81" s="341"/>
      <c r="AGG81" s="341"/>
      <c r="AGH81" s="341"/>
      <c r="AGI81" s="341"/>
      <c r="AGJ81" s="341"/>
      <c r="AGK81" s="341"/>
      <c r="AGL81" s="341"/>
      <c r="AGM81" s="341"/>
      <c r="AGN81" s="341"/>
      <c r="AGO81" s="341"/>
      <c r="AGP81" s="341"/>
      <c r="AGQ81" s="341"/>
      <c r="AGR81" s="341"/>
      <c r="AGS81" s="341"/>
      <c r="AGT81" s="341"/>
      <c r="AGU81" s="341"/>
      <c r="AGV81" s="341"/>
      <c r="AGW81" s="341"/>
      <c r="AGX81" s="341"/>
      <c r="AGY81" s="341"/>
      <c r="AGZ81" s="341"/>
      <c r="AHA81" s="341"/>
      <c r="AHB81" s="341"/>
      <c r="AHC81" s="341"/>
      <c r="AHD81" s="341"/>
      <c r="AHE81" s="341"/>
      <c r="AHF81" s="341"/>
      <c r="AHG81" s="341"/>
      <c r="AHH81" s="341"/>
      <c r="AHI81" s="341"/>
      <c r="AHJ81" s="341"/>
      <c r="AHK81" s="341"/>
      <c r="AHL81" s="341"/>
      <c r="AHM81" s="341"/>
      <c r="AHN81" s="341"/>
      <c r="AHO81" s="341"/>
      <c r="AHP81" s="341"/>
      <c r="AHQ81" s="341"/>
      <c r="AHR81" s="341"/>
      <c r="AHS81" s="341"/>
      <c r="AHT81" s="341"/>
      <c r="AHU81" s="341"/>
      <c r="AHV81" s="341"/>
      <c r="AHW81" s="341"/>
      <c r="AHX81" s="341"/>
      <c r="AHY81" s="341"/>
      <c r="AHZ81" s="341"/>
      <c r="AIA81" s="341"/>
      <c r="AIB81" s="341"/>
      <c r="AIC81" s="341"/>
      <c r="AID81" s="341"/>
      <c r="AIE81" s="341"/>
      <c r="AIF81" s="341"/>
      <c r="AIG81" s="341"/>
      <c r="AIH81" s="341"/>
      <c r="AII81" s="341"/>
      <c r="AIJ81" s="341"/>
      <c r="AIK81" s="341"/>
      <c r="AIL81" s="341"/>
      <c r="AIM81" s="341"/>
      <c r="AIN81" s="341"/>
      <c r="AIO81" s="341"/>
      <c r="AIP81" s="341"/>
      <c r="AIQ81" s="341"/>
      <c r="AIR81" s="341"/>
      <c r="AIS81" s="341"/>
      <c r="AIT81" s="341"/>
      <c r="AIU81" s="341"/>
      <c r="AIV81" s="341"/>
      <c r="AIW81" s="341"/>
      <c r="AIX81" s="341"/>
      <c r="AIY81" s="341"/>
      <c r="AIZ81" s="341"/>
      <c r="AJA81" s="341"/>
      <c r="AJB81" s="341"/>
      <c r="AJC81" s="341"/>
      <c r="AJD81" s="341"/>
      <c r="AJE81" s="341"/>
      <c r="AJF81" s="341"/>
      <c r="AJG81" s="341"/>
      <c r="AJH81" s="341"/>
      <c r="AJI81" s="341"/>
      <c r="AJJ81" s="341"/>
      <c r="AJK81" s="341"/>
      <c r="AJL81" s="341"/>
      <c r="AJM81" s="341"/>
      <c r="AJN81" s="341"/>
      <c r="AJO81" s="341"/>
      <c r="AJP81" s="341"/>
      <c r="AJQ81" s="341"/>
      <c r="AJR81" s="341"/>
      <c r="AJS81" s="341"/>
      <c r="AJT81" s="341"/>
      <c r="AJU81" s="341"/>
      <c r="AJV81" s="341"/>
      <c r="AJW81" s="341"/>
      <c r="AJX81" s="341"/>
      <c r="AJY81" s="341"/>
      <c r="AJZ81" s="341"/>
      <c r="AKA81" s="341"/>
      <c r="AKB81" s="341"/>
      <c r="AKC81" s="341"/>
      <c r="AKD81" s="341"/>
      <c r="AKE81" s="341"/>
      <c r="AKF81" s="341"/>
      <c r="AKG81" s="341"/>
      <c r="AKH81" s="341"/>
      <c r="AKI81" s="341"/>
      <c r="AKJ81" s="341"/>
      <c r="AKK81" s="341"/>
      <c r="AKL81" s="341"/>
      <c r="AKM81" s="341"/>
      <c r="AKN81" s="341"/>
      <c r="AKO81" s="341"/>
      <c r="AKP81" s="341"/>
      <c r="AKQ81" s="341"/>
      <c r="AKR81" s="341"/>
      <c r="AKS81" s="341"/>
      <c r="AKT81" s="341"/>
      <c r="AKU81" s="341"/>
      <c r="AKV81" s="341"/>
      <c r="AKW81" s="341"/>
      <c r="AKX81" s="341"/>
      <c r="AKY81" s="341"/>
      <c r="AKZ81" s="341"/>
      <c r="ALA81" s="341"/>
      <c r="ALB81" s="341"/>
      <c r="ALC81" s="341"/>
      <c r="ALD81" s="341"/>
      <c r="ALE81" s="341"/>
      <c r="ALF81" s="341"/>
      <c r="ALG81" s="341"/>
      <c r="ALH81" s="341"/>
      <c r="ALI81" s="341"/>
      <c r="ALJ81" s="341"/>
      <c r="ALK81" s="341"/>
      <c r="ALL81" s="341"/>
      <c r="ALM81" s="341"/>
      <c r="ALN81" s="341"/>
      <c r="ALO81" s="341"/>
      <c r="ALP81" s="341"/>
      <c r="ALQ81" s="341"/>
      <c r="ALR81" s="341"/>
      <c r="ALS81" s="341"/>
      <c r="ALT81" s="341"/>
      <c r="ALU81" s="341"/>
      <c r="ALV81" s="341"/>
      <c r="ALW81" s="341"/>
      <c r="ALX81" s="341"/>
      <c r="ALY81" s="341"/>
      <c r="ALZ81" s="341"/>
      <c r="AMA81" s="341"/>
      <c r="AMB81" s="341"/>
      <c r="AMC81" s="341"/>
      <c r="AMD81" s="341"/>
      <c r="AME81" s="341"/>
      <c r="AMF81" s="341"/>
      <c r="AMG81" s="341"/>
      <c r="AMH81" s="341"/>
      <c r="AMI81" s="341"/>
      <c r="AMJ81" s="341"/>
      <c r="AMK81" s="341"/>
      <c r="AML81" s="341"/>
      <c r="AMM81" s="341"/>
      <c r="AMN81" s="341"/>
      <c r="AMO81" s="341"/>
      <c r="AMP81" s="341"/>
      <c r="AMQ81" s="341"/>
      <c r="AMR81" s="341"/>
      <c r="AMS81" s="341"/>
      <c r="AMT81" s="341"/>
      <c r="AMU81" s="341"/>
      <c r="AMV81" s="341"/>
      <c r="AMW81" s="341"/>
      <c r="AMX81" s="341"/>
      <c r="AMY81" s="341"/>
      <c r="AMZ81" s="341"/>
      <c r="ANA81" s="341"/>
      <c r="ANB81" s="341"/>
      <c r="ANC81" s="341"/>
      <c r="AND81" s="341"/>
      <c r="ANE81" s="341"/>
      <c r="ANF81" s="341"/>
      <c r="ANG81" s="341"/>
      <c r="ANH81" s="341"/>
      <c r="ANI81" s="341"/>
      <c r="ANJ81" s="341"/>
      <c r="ANK81" s="341"/>
      <c r="ANL81" s="341"/>
      <c r="ANM81" s="341"/>
      <c r="ANN81" s="341"/>
      <c r="ANO81" s="341"/>
      <c r="ANP81" s="341"/>
      <c r="ANQ81" s="341"/>
      <c r="ANR81" s="341"/>
      <c r="ANS81" s="341"/>
      <c r="ANT81" s="341"/>
      <c r="ANU81" s="341"/>
      <c r="ANV81" s="341"/>
      <c r="ANW81" s="341"/>
      <c r="ANX81" s="341"/>
      <c r="ANY81" s="341"/>
      <c r="ANZ81" s="341"/>
      <c r="AOA81" s="341"/>
      <c r="AOB81" s="341"/>
      <c r="AOC81" s="341"/>
      <c r="AOD81" s="341"/>
      <c r="AOE81" s="341"/>
      <c r="AOF81" s="341"/>
      <c r="AOG81" s="341"/>
      <c r="AOH81" s="341"/>
      <c r="AOI81" s="341"/>
      <c r="AOJ81" s="341"/>
      <c r="AOK81" s="341"/>
      <c r="AOL81" s="341"/>
      <c r="AOM81" s="341"/>
      <c r="AON81" s="341"/>
      <c r="AOO81" s="341"/>
      <c r="AOP81" s="341"/>
      <c r="AOQ81" s="341"/>
      <c r="AOR81" s="341"/>
      <c r="AOS81" s="341"/>
      <c r="AOT81" s="341"/>
      <c r="AOU81" s="341"/>
      <c r="AOV81" s="341"/>
      <c r="AOW81" s="341"/>
      <c r="AOX81" s="341"/>
      <c r="AOY81" s="341"/>
      <c r="AOZ81" s="341"/>
      <c r="APA81" s="341"/>
      <c r="APB81" s="341"/>
      <c r="APC81" s="341"/>
      <c r="APD81" s="341"/>
      <c r="APE81" s="341"/>
      <c r="APF81" s="341"/>
      <c r="APG81" s="341"/>
      <c r="APH81" s="341"/>
      <c r="API81" s="341"/>
      <c r="APJ81" s="341"/>
      <c r="APK81" s="341"/>
      <c r="APL81" s="341"/>
      <c r="APM81" s="341"/>
      <c r="APN81" s="341"/>
      <c r="APO81" s="341"/>
      <c r="APP81" s="341"/>
      <c r="APQ81" s="341"/>
      <c r="APR81" s="341"/>
      <c r="APS81" s="341"/>
      <c r="APT81" s="341"/>
      <c r="APU81" s="341"/>
      <c r="APV81" s="341"/>
      <c r="APW81" s="341"/>
      <c r="APX81" s="341"/>
      <c r="APY81" s="341"/>
      <c r="APZ81" s="341"/>
      <c r="AQA81" s="341"/>
      <c r="AQB81" s="341"/>
      <c r="AQC81" s="341"/>
      <c r="AQD81" s="341"/>
      <c r="AQE81" s="341"/>
      <c r="AQF81" s="341"/>
      <c r="AQG81" s="341"/>
      <c r="AQH81" s="341"/>
      <c r="AQI81" s="341"/>
      <c r="AQJ81" s="341"/>
      <c r="AQK81" s="341"/>
      <c r="AQL81" s="341"/>
      <c r="AQM81" s="341"/>
      <c r="AQN81" s="341"/>
      <c r="AQO81" s="341"/>
      <c r="AQP81" s="341"/>
      <c r="AQQ81" s="341"/>
      <c r="AQR81" s="341"/>
      <c r="AQS81" s="341"/>
      <c r="AQT81" s="341"/>
      <c r="AQU81" s="341"/>
      <c r="AQV81" s="341"/>
      <c r="AQW81" s="341"/>
      <c r="AQX81" s="341"/>
      <c r="AQY81" s="341"/>
      <c r="AQZ81" s="341"/>
      <c r="ARA81" s="341"/>
      <c r="ARB81" s="341"/>
      <c r="ARC81" s="341"/>
      <c r="ARD81" s="341"/>
      <c r="ARE81" s="341"/>
      <c r="ARF81" s="341"/>
      <c r="ARG81" s="341"/>
      <c r="ARH81" s="341"/>
      <c r="ARI81" s="341"/>
      <c r="ARJ81" s="341"/>
      <c r="ARK81" s="341"/>
      <c r="ARL81" s="341"/>
      <c r="ARM81" s="341"/>
      <c r="ARN81" s="341"/>
      <c r="ARO81" s="341"/>
      <c r="ARP81" s="341"/>
      <c r="ARQ81" s="341"/>
      <c r="ARR81" s="341"/>
      <c r="ARS81" s="341"/>
      <c r="ART81" s="341"/>
      <c r="ARU81" s="341"/>
      <c r="ARV81" s="341"/>
      <c r="ARW81" s="341"/>
      <c r="ARX81" s="341"/>
      <c r="ARY81" s="341"/>
      <c r="ARZ81" s="341"/>
      <c r="ASA81" s="341"/>
      <c r="ASB81" s="341"/>
      <c r="ASC81" s="341"/>
      <c r="ASD81" s="341"/>
      <c r="ASE81" s="341"/>
      <c r="ASF81" s="341"/>
      <c r="ASG81" s="341"/>
      <c r="ASH81" s="341"/>
      <c r="ASI81" s="341"/>
      <c r="ASJ81" s="341"/>
      <c r="ASK81" s="341"/>
      <c r="ASL81" s="341"/>
      <c r="ASM81" s="341"/>
      <c r="ASN81" s="341"/>
      <c r="ASO81" s="341"/>
      <c r="ASP81" s="341"/>
      <c r="ASQ81" s="341"/>
      <c r="ASR81" s="341"/>
      <c r="ASS81" s="341"/>
      <c r="AST81" s="341"/>
      <c r="ASU81" s="341"/>
      <c r="ASV81" s="341"/>
      <c r="ASW81" s="341"/>
      <c r="ASX81" s="341"/>
      <c r="ASY81" s="341"/>
      <c r="ASZ81" s="341"/>
      <c r="ATA81" s="341"/>
      <c r="ATB81" s="341"/>
      <c r="ATC81" s="341"/>
      <c r="ATD81" s="341"/>
      <c r="ATE81" s="341"/>
      <c r="ATF81" s="341"/>
      <c r="ATG81" s="341"/>
      <c r="ATH81" s="341"/>
      <c r="ATI81" s="341"/>
      <c r="ATJ81" s="341"/>
      <c r="ATK81" s="341"/>
      <c r="ATL81" s="341"/>
      <c r="ATM81" s="341"/>
      <c r="ATN81" s="341"/>
      <c r="ATO81" s="341"/>
      <c r="ATP81" s="341"/>
      <c r="ATQ81" s="341"/>
      <c r="ATR81" s="341"/>
      <c r="ATS81" s="341"/>
      <c r="ATT81" s="341"/>
      <c r="ATU81" s="341"/>
      <c r="ATV81" s="341"/>
      <c r="ATW81" s="341"/>
      <c r="ATX81" s="341"/>
      <c r="ATY81" s="341"/>
      <c r="ATZ81" s="341"/>
      <c r="AUA81" s="341"/>
      <c r="AUB81" s="341"/>
      <c r="AUC81" s="341"/>
      <c r="AUD81" s="341"/>
      <c r="AUE81" s="341"/>
      <c r="AUF81" s="341"/>
      <c r="AUG81" s="341"/>
      <c r="AUH81" s="341"/>
      <c r="AUI81" s="341"/>
      <c r="AUJ81" s="341"/>
      <c r="AUK81" s="341"/>
      <c r="AUL81" s="341"/>
      <c r="AUM81" s="341"/>
      <c r="AUN81" s="341"/>
      <c r="AUO81" s="341"/>
      <c r="AUP81" s="341"/>
      <c r="AUQ81" s="341"/>
      <c r="AUR81" s="341"/>
      <c r="AUS81" s="341"/>
      <c r="AUT81" s="341"/>
      <c r="AUU81" s="341"/>
      <c r="AUV81" s="341"/>
      <c r="AUW81" s="341"/>
      <c r="AUX81" s="341"/>
      <c r="AUY81" s="341"/>
      <c r="AUZ81" s="341"/>
      <c r="AVA81" s="341"/>
      <c r="AVB81" s="341"/>
      <c r="AVC81" s="341"/>
      <c r="AVD81" s="341"/>
      <c r="AVE81" s="341"/>
      <c r="AVF81" s="341"/>
      <c r="AVG81" s="341"/>
      <c r="AVH81" s="341"/>
      <c r="AVI81" s="341"/>
      <c r="AVJ81" s="341"/>
      <c r="AVK81" s="341"/>
      <c r="AVL81" s="341"/>
      <c r="AVM81" s="341"/>
      <c r="AVN81" s="341"/>
      <c r="AVO81" s="341"/>
      <c r="AVP81" s="341"/>
      <c r="AVQ81" s="341"/>
      <c r="AVR81" s="341"/>
      <c r="AVS81" s="341"/>
      <c r="AVT81" s="341"/>
      <c r="AVU81" s="341"/>
      <c r="AVV81" s="341"/>
      <c r="AVW81" s="341"/>
      <c r="AVX81" s="341"/>
      <c r="AVY81" s="341"/>
      <c r="AVZ81" s="341"/>
      <c r="AWA81" s="341"/>
      <c r="AWB81" s="341"/>
      <c r="AWC81" s="341"/>
      <c r="AWD81" s="341"/>
      <c r="AWE81" s="341"/>
      <c r="AWF81" s="341"/>
      <c r="AWG81" s="341"/>
      <c r="AWH81" s="341"/>
      <c r="AWI81" s="341"/>
      <c r="AWJ81" s="341"/>
      <c r="AWK81" s="341"/>
      <c r="AWL81" s="341"/>
      <c r="AWM81" s="341"/>
      <c r="AWN81" s="341"/>
      <c r="AWO81" s="341"/>
      <c r="AWP81" s="341"/>
      <c r="AWQ81" s="341"/>
      <c r="AWR81" s="341"/>
      <c r="AWS81" s="341"/>
      <c r="AWT81" s="341"/>
      <c r="AWU81" s="341"/>
      <c r="AWV81" s="341"/>
      <c r="AWW81" s="341"/>
      <c r="AWX81" s="341"/>
      <c r="AWY81" s="341"/>
      <c r="AWZ81" s="341"/>
      <c r="AXA81" s="341"/>
      <c r="AXB81" s="341"/>
      <c r="AXC81" s="341"/>
      <c r="AXD81" s="341"/>
      <c r="AXE81" s="341"/>
      <c r="AXF81" s="341"/>
      <c r="AXG81" s="341"/>
      <c r="AXH81" s="341"/>
      <c r="AXI81" s="341"/>
      <c r="AXJ81" s="341"/>
      <c r="AXK81" s="341"/>
      <c r="AXL81" s="341"/>
      <c r="AXM81" s="341"/>
      <c r="AXN81" s="341"/>
      <c r="AXO81" s="341"/>
      <c r="AXP81" s="341"/>
      <c r="AXQ81" s="341"/>
      <c r="AXR81" s="341"/>
      <c r="AXS81" s="341"/>
      <c r="AXT81" s="341"/>
      <c r="AXU81" s="341"/>
      <c r="AXV81" s="341"/>
      <c r="AXW81" s="341"/>
      <c r="AXX81" s="341"/>
      <c r="AXY81" s="341"/>
      <c r="AXZ81" s="341"/>
      <c r="AYA81" s="341"/>
      <c r="AYB81" s="341"/>
      <c r="AYC81" s="341"/>
      <c r="AYD81" s="341"/>
      <c r="AYE81" s="341"/>
      <c r="AYF81" s="341"/>
      <c r="AYG81" s="341"/>
      <c r="AYH81" s="341"/>
      <c r="AYI81" s="341"/>
      <c r="AYJ81" s="341"/>
      <c r="AYK81" s="341"/>
      <c r="AYL81" s="341"/>
      <c r="AYM81" s="341"/>
      <c r="AYN81" s="341"/>
      <c r="AYO81" s="341"/>
      <c r="AYP81" s="341"/>
      <c r="AYQ81" s="341"/>
      <c r="AYR81" s="341"/>
      <c r="AYS81" s="341"/>
      <c r="AYT81" s="341"/>
      <c r="AYU81" s="341"/>
      <c r="AYV81" s="341"/>
      <c r="AYW81" s="341"/>
      <c r="AYX81" s="341"/>
      <c r="AYY81" s="341"/>
      <c r="AYZ81" s="341"/>
      <c r="AZA81" s="341"/>
      <c r="AZB81" s="341"/>
      <c r="AZC81" s="341"/>
      <c r="AZD81" s="341"/>
      <c r="AZE81" s="341"/>
      <c r="AZF81" s="341"/>
      <c r="AZG81" s="341"/>
      <c r="AZH81" s="341"/>
      <c r="AZI81" s="341"/>
      <c r="AZJ81" s="341"/>
      <c r="AZK81" s="341"/>
      <c r="AZL81" s="341"/>
      <c r="AZM81" s="341"/>
      <c r="AZN81" s="341"/>
      <c r="AZO81" s="341"/>
      <c r="AZP81" s="341"/>
      <c r="AZQ81" s="341"/>
      <c r="AZR81" s="341"/>
      <c r="AZS81" s="341"/>
      <c r="AZT81" s="341"/>
      <c r="AZU81" s="341"/>
      <c r="AZV81" s="341"/>
      <c r="AZW81" s="341"/>
      <c r="AZX81" s="341"/>
      <c r="AZY81" s="341"/>
      <c r="AZZ81" s="341"/>
      <c r="BAA81" s="341"/>
      <c r="BAB81" s="341"/>
      <c r="BAC81" s="341"/>
      <c r="BAD81" s="341"/>
      <c r="BAE81" s="341"/>
      <c r="BAF81" s="341"/>
      <c r="BAG81" s="341"/>
      <c r="BAH81" s="341"/>
      <c r="BAI81" s="341"/>
      <c r="BAJ81" s="341"/>
      <c r="BAK81" s="341"/>
      <c r="BAL81" s="341"/>
      <c r="BAM81" s="341"/>
      <c r="BAN81" s="341"/>
      <c r="BAO81" s="341"/>
      <c r="BAP81" s="341"/>
      <c r="BAQ81" s="341"/>
      <c r="BAR81" s="341"/>
      <c r="BAS81" s="341"/>
      <c r="BAT81" s="341"/>
      <c r="BAU81" s="341"/>
      <c r="BAV81" s="341"/>
      <c r="BAW81" s="341"/>
      <c r="BAX81" s="341"/>
      <c r="BAY81" s="341"/>
      <c r="BAZ81" s="341"/>
      <c r="BBA81" s="341"/>
      <c r="BBB81" s="341"/>
      <c r="BBC81" s="341"/>
      <c r="BBD81" s="341"/>
      <c r="BBE81" s="341"/>
      <c r="BBF81" s="341"/>
      <c r="BBG81" s="341"/>
      <c r="BBH81" s="341"/>
      <c r="BBI81" s="341"/>
      <c r="BBJ81" s="341"/>
      <c r="BBK81" s="341"/>
      <c r="BBL81" s="341"/>
      <c r="BBM81" s="341"/>
      <c r="BBN81" s="341"/>
      <c r="BBO81" s="341"/>
      <c r="BBP81" s="341"/>
      <c r="BBQ81" s="341"/>
      <c r="BBR81" s="341"/>
      <c r="BBS81" s="341"/>
      <c r="BBT81" s="341"/>
      <c r="BBU81" s="341"/>
      <c r="BBV81" s="341"/>
      <c r="BBW81" s="341"/>
      <c r="BBX81" s="341"/>
      <c r="BBY81" s="341"/>
      <c r="BBZ81" s="341"/>
      <c r="BCA81" s="341"/>
      <c r="BCB81" s="341"/>
      <c r="BCC81" s="341"/>
      <c r="BCD81" s="341"/>
      <c r="BCE81" s="341"/>
      <c r="BCF81" s="341"/>
      <c r="BCG81" s="341"/>
      <c r="BCH81" s="341"/>
      <c r="BCI81" s="341"/>
      <c r="BCJ81" s="341"/>
      <c r="BCK81" s="341"/>
      <c r="BCL81" s="341"/>
      <c r="BCM81" s="341"/>
      <c r="BCN81" s="341"/>
      <c r="BCO81" s="341"/>
      <c r="BCP81" s="341"/>
      <c r="BCQ81" s="341"/>
      <c r="BCR81" s="341"/>
      <c r="BCS81" s="341"/>
      <c r="BCT81" s="341"/>
      <c r="BCU81" s="341"/>
      <c r="BCV81" s="341"/>
      <c r="BCW81" s="341"/>
      <c r="BCX81" s="341"/>
      <c r="BCY81" s="341"/>
      <c r="BCZ81" s="341"/>
      <c r="BDA81" s="341"/>
      <c r="BDB81" s="341"/>
      <c r="BDC81" s="341"/>
      <c r="BDD81" s="341"/>
      <c r="BDE81" s="341"/>
      <c r="BDF81" s="341"/>
      <c r="BDG81" s="341"/>
      <c r="BDH81" s="341"/>
      <c r="BDI81" s="341"/>
      <c r="BDJ81" s="341"/>
      <c r="BDK81" s="341"/>
      <c r="BDL81" s="341"/>
      <c r="BDM81" s="341"/>
      <c r="BDN81" s="341"/>
      <c r="BDO81" s="341"/>
      <c r="BDP81" s="341"/>
      <c r="BDQ81" s="341"/>
      <c r="BDR81" s="341"/>
      <c r="BDS81" s="341"/>
      <c r="BDT81" s="341"/>
      <c r="BDU81" s="341"/>
      <c r="BDV81" s="341"/>
      <c r="BDW81" s="341"/>
      <c r="BDX81" s="341"/>
      <c r="BDY81" s="341"/>
      <c r="BDZ81" s="341"/>
      <c r="BEA81" s="341"/>
      <c r="BEB81" s="341"/>
      <c r="BEC81" s="341"/>
      <c r="BED81" s="341"/>
      <c r="BEE81" s="341"/>
      <c r="BEF81" s="341"/>
      <c r="BEG81" s="341"/>
      <c r="BEH81" s="341"/>
      <c r="BEI81" s="341"/>
      <c r="BEJ81" s="341"/>
      <c r="BEK81" s="341"/>
      <c r="BEL81" s="341"/>
      <c r="BEM81" s="341"/>
      <c r="BEN81" s="341"/>
      <c r="BEO81" s="341"/>
      <c r="BEP81" s="341"/>
      <c r="BEQ81" s="341"/>
      <c r="BER81" s="341"/>
      <c r="BES81" s="341"/>
      <c r="BET81" s="341"/>
      <c r="BEU81" s="341"/>
      <c r="BEV81" s="341"/>
      <c r="BEW81" s="341"/>
      <c r="BEX81" s="341"/>
      <c r="BEY81" s="341"/>
      <c r="BEZ81" s="341"/>
      <c r="BFA81" s="341"/>
      <c r="BFB81" s="341"/>
      <c r="BFC81" s="341"/>
      <c r="BFD81" s="341"/>
      <c r="BFE81" s="341"/>
      <c r="BFF81" s="341"/>
      <c r="BFG81" s="341"/>
      <c r="BFH81" s="341"/>
      <c r="BFI81" s="341"/>
      <c r="BFJ81" s="341"/>
      <c r="BFK81" s="341"/>
      <c r="BFL81" s="341"/>
      <c r="BFM81" s="341"/>
      <c r="BFN81" s="341"/>
      <c r="BFO81" s="341"/>
      <c r="BFP81" s="341"/>
      <c r="BFQ81" s="341"/>
      <c r="BFR81" s="341"/>
      <c r="BFS81" s="341"/>
      <c r="BFT81" s="341"/>
      <c r="BFU81" s="341"/>
      <c r="BFV81" s="341"/>
      <c r="BFW81" s="341"/>
      <c r="BFX81" s="341"/>
      <c r="BFY81" s="341"/>
      <c r="BFZ81" s="341"/>
      <c r="BGA81" s="341"/>
      <c r="BGB81" s="341"/>
      <c r="BGC81" s="341"/>
      <c r="BGD81" s="341"/>
      <c r="BGE81" s="341"/>
      <c r="BGF81" s="341"/>
      <c r="BGG81" s="341"/>
      <c r="BGH81" s="341"/>
      <c r="BGI81" s="341"/>
      <c r="BGJ81" s="341"/>
      <c r="BGK81" s="341"/>
      <c r="BGL81" s="341"/>
      <c r="BGM81" s="341"/>
      <c r="BGN81" s="341"/>
      <c r="BGO81" s="341"/>
      <c r="BGP81" s="341"/>
      <c r="BGQ81" s="341"/>
      <c r="BGR81" s="341"/>
      <c r="BGS81" s="341"/>
      <c r="BGT81" s="341"/>
      <c r="BGU81" s="341"/>
      <c r="BGV81" s="341"/>
      <c r="BGW81" s="341"/>
      <c r="BGX81" s="341"/>
      <c r="BGY81" s="341"/>
      <c r="BGZ81" s="341"/>
      <c r="BHA81" s="341"/>
      <c r="BHB81" s="341"/>
      <c r="BHC81" s="341"/>
      <c r="BHD81" s="341"/>
      <c r="BHE81" s="341"/>
      <c r="BHF81" s="341"/>
      <c r="BHG81" s="341"/>
      <c r="BHH81" s="341"/>
      <c r="BHI81" s="341"/>
      <c r="BHJ81" s="341"/>
      <c r="BHK81" s="341"/>
      <c r="BHL81" s="341"/>
      <c r="BHM81" s="341"/>
      <c r="BHN81" s="341"/>
      <c r="BHO81" s="341"/>
      <c r="BHP81" s="341"/>
      <c r="BHQ81" s="341"/>
      <c r="BHR81" s="341"/>
      <c r="BHS81" s="341"/>
      <c r="BHT81" s="341"/>
      <c r="BHU81" s="341"/>
      <c r="BHV81" s="341"/>
      <c r="BHW81" s="341"/>
      <c r="BHX81" s="341"/>
      <c r="BHY81" s="341"/>
      <c r="BHZ81" s="341"/>
      <c r="BIA81" s="341"/>
      <c r="BIB81" s="341"/>
      <c r="BIC81" s="341"/>
      <c r="BID81" s="341"/>
      <c r="BIE81" s="341"/>
      <c r="BIF81" s="341"/>
      <c r="BIG81" s="341"/>
      <c r="BIH81" s="341"/>
      <c r="BII81" s="341"/>
      <c r="BIJ81" s="341"/>
      <c r="BIK81" s="341"/>
      <c r="BIL81" s="341"/>
      <c r="BIM81" s="341"/>
      <c r="BIN81" s="341"/>
      <c r="BIO81" s="341"/>
      <c r="BIP81" s="341"/>
      <c r="BIQ81" s="341"/>
      <c r="BIR81" s="341"/>
      <c r="BIS81" s="341"/>
      <c r="BIT81" s="341"/>
      <c r="BIU81" s="341"/>
      <c r="BIV81" s="341"/>
      <c r="BIW81" s="341"/>
      <c r="BIX81" s="341"/>
      <c r="BIY81" s="341"/>
      <c r="BIZ81" s="341"/>
      <c r="BJA81" s="341"/>
      <c r="BJB81" s="341"/>
      <c r="BJC81" s="341"/>
      <c r="BJD81" s="341"/>
      <c r="BJE81" s="341"/>
      <c r="BJF81" s="341"/>
      <c r="BJG81" s="341"/>
      <c r="BJH81" s="341"/>
      <c r="BJI81" s="341"/>
      <c r="BJJ81" s="341"/>
      <c r="BJK81" s="341"/>
      <c r="BJL81" s="341"/>
      <c r="BJM81" s="341"/>
      <c r="BJN81" s="341"/>
      <c r="BJO81" s="341"/>
      <c r="BJP81" s="341"/>
      <c r="BJQ81" s="341"/>
      <c r="BJR81" s="341"/>
      <c r="BJS81" s="341"/>
      <c r="BJT81" s="341"/>
      <c r="BJU81" s="341"/>
      <c r="BJV81" s="341"/>
      <c r="BJW81" s="341"/>
      <c r="BJX81" s="341"/>
      <c r="BJY81" s="341"/>
      <c r="BJZ81" s="341"/>
      <c r="BKA81" s="341"/>
      <c r="BKB81" s="341"/>
      <c r="BKC81" s="341"/>
      <c r="BKD81" s="341"/>
      <c r="BKE81" s="341"/>
      <c r="BKF81" s="341"/>
      <c r="BKG81" s="341"/>
      <c r="BKH81" s="341"/>
      <c r="BKI81" s="341"/>
      <c r="BKJ81" s="341"/>
      <c r="BKK81" s="341"/>
      <c r="BKL81" s="341"/>
      <c r="BKM81" s="341"/>
      <c r="BKN81" s="341"/>
      <c r="BKO81" s="341"/>
      <c r="BKP81" s="341"/>
      <c r="BKQ81" s="341"/>
      <c r="BKR81" s="341"/>
      <c r="BKS81" s="341"/>
      <c r="BKT81" s="341"/>
      <c r="BKU81" s="341"/>
      <c r="BKV81" s="341"/>
      <c r="BKW81" s="341"/>
      <c r="BKX81" s="341"/>
      <c r="BKY81" s="341"/>
      <c r="BKZ81" s="341"/>
      <c r="BLA81" s="341"/>
      <c r="BLB81" s="341"/>
      <c r="BLC81" s="341"/>
      <c r="BLD81" s="341"/>
      <c r="BLE81" s="341"/>
      <c r="BLF81" s="341"/>
      <c r="BLG81" s="341"/>
      <c r="BLH81" s="341"/>
      <c r="BLI81" s="341"/>
      <c r="BLJ81" s="341"/>
      <c r="BLK81" s="341"/>
      <c r="BLL81" s="341"/>
      <c r="BLM81" s="341"/>
      <c r="BLN81" s="341"/>
      <c r="BLO81" s="341"/>
      <c r="BLP81" s="341"/>
      <c r="BLQ81" s="341"/>
      <c r="BLR81" s="341"/>
      <c r="BLS81" s="341"/>
      <c r="BLT81" s="341"/>
      <c r="BLU81" s="341"/>
      <c r="BLV81" s="341"/>
      <c r="BLW81" s="341"/>
      <c r="BLX81" s="341"/>
      <c r="BLY81" s="341"/>
      <c r="BLZ81" s="341"/>
      <c r="BMA81" s="341"/>
      <c r="BMB81" s="341"/>
      <c r="BMC81" s="341"/>
      <c r="BMD81" s="341"/>
      <c r="BME81" s="341"/>
      <c r="BMF81" s="341"/>
      <c r="BMG81" s="341"/>
      <c r="BMH81" s="341"/>
      <c r="BMI81" s="341"/>
      <c r="BMJ81" s="341"/>
      <c r="BMK81" s="341"/>
      <c r="BML81" s="341"/>
      <c r="BMM81" s="341"/>
      <c r="BMN81" s="341"/>
      <c r="BMO81" s="341"/>
      <c r="BMP81" s="341"/>
      <c r="BMQ81" s="341"/>
      <c r="BMR81" s="341"/>
      <c r="BMS81" s="341"/>
      <c r="BMT81" s="341"/>
      <c r="BMU81" s="341"/>
      <c r="BMV81" s="341"/>
      <c r="BMW81" s="341"/>
      <c r="BMX81" s="341"/>
      <c r="BMY81" s="341"/>
      <c r="BMZ81" s="341"/>
      <c r="BNA81" s="341"/>
      <c r="BNB81" s="341"/>
      <c r="BNC81" s="341"/>
      <c r="BND81" s="341"/>
      <c r="BNE81" s="341"/>
      <c r="BNF81" s="341"/>
      <c r="BNG81" s="341"/>
      <c r="BNH81" s="341"/>
      <c r="BNI81" s="341"/>
      <c r="BNJ81" s="341"/>
      <c r="BNK81" s="341"/>
      <c r="BNL81" s="341"/>
      <c r="BNM81" s="341"/>
      <c r="BNN81" s="341"/>
      <c r="BNO81" s="341"/>
      <c r="BNP81" s="341"/>
      <c r="BNQ81" s="341"/>
      <c r="BNR81" s="341"/>
      <c r="BNS81" s="341"/>
      <c r="BNT81" s="341"/>
      <c r="BNU81" s="341"/>
      <c r="BNV81" s="341"/>
      <c r="BNW81" s="341"/>
      <c r="BNX81" s="341"/>
      <c r="BNY81" s="341"/>
      <c r="BNZ81" s="341"/>
      <c r="BOA81" s="341"/>
      <c r="BOB81" s="341"/>
      <c r="BOC81" s="341"/>
      <c r="BOD81" s="341"/>
      <c r="BOE81" s="341"/>
      <c r="BOF81" s="341"/>
      <c r="BOG81" s="341"/>
      <c r="BOH81" s="341"/>
      <c r="BOI81" s="341"/>
      <c r="BOJ81" s="341"/>
      <c r="BOK81" s="341"/>
      <c r="BOL81" s="341"/>
      <c r="BOM81" s="341"/>
      <c r="BON81" s="341"/>
      <c r="BOO81" s="341"/>
      <c r="BOP81" s="341"/>
      <c r="BOQ81" s="341"/>
      <c r="BOR81" s="341"/>
      <c r="BOS81" s="341"/>
      <c r="BOT81" s="341"/>
      <c r="BOU81" s="341"/>
      <c r="BOV81" s="341"/>
      <c r="BOW81" s="341"/>
      <c r="BOX81" s="341"/>
      <c r="BOY81" s="341"/>
      <c r="BOZ81" s="341"/>
      <c r="BPA81" s="341"/>
      <c r="BPB81" s="341"/>
      <c r="BPC81" s="341"/>
      <c r="BPD81" s="341"/>
      <c r="BPE81" s="341"/>
      <c r="BPF81" s="341"/>
      <c r="BPG81" s="341"/>
      <c r="BPH81" s="341"/>
      <c r="BPI81" s="341"/>
      <c r="BPJ81" s="341"/>
      <c r="BPK81" s="341"/>
      <c r="BPL81" s="341"/>
      <c r="BPM81" s="341"/>
      <c r="BPN81" s="341"/>
      <c r="BPO81" s="341"/>
      <c r="BPP81" s="341"/>
      <c r="BPQ81" s="341"/>
      <c r="BPR81" s="341"/>
      <c r="BPS81" s="341"/>
      <c r="BPT81" s="341"/>
      <c r="BPU81" s="341"/>
      <c r="BPV81" s="341"/>
      <c r="BPW81" s="341"/>
      <c r="BPX81" s="341"/>
      <c r="BPY81" s="341"/>
      <c r="BPZ81" s="341"/>
      <c r="BQA81" s="341"/>
      <c r="BQB81" s="341"/>
      <c r="BQC81" s="341"/>
      <c r="BQD81" s="341"/>
      <c r="BQE81" s="341"/>
      <c r="BQF81" s="341"/>
      <c r="BQG81" s="341"/>
      <c r="BQH81" s="341"/>
      <c r="BQI81" s="341"/>
      <c r="BQJ81" s="341"/>
      <c r="BQK81" s="341"/>
      <c r="BQL81" s="341"/>
      <c r="BQM81" s="341"/>
      <c r="BQN81" s="341"/>
      <c r="BQO81" s="341"/>
      <c r="BQP81" s="341"/>
      <c r="BQQ81" s="341"/>
      <c r="BQR81" s="341"/>
      <c r="BQS81" s="341"/>
      <c r="BQT81" s="341"/>
      <c r="BQU81" s="341"/>
      <c r="BQV81" s="341"/>
      <c r="BQW81" s="341"/>
      <c r="BQX81" s="341"/>
      <c r="BQY81" s="341"/>
      <c r="BQZ81" s="341"/>
      <c r="BRA81" s="341"/>
      <c r="BRB81" s="341"/>
      <c r="BRC81" s="341"/>
      <c r="BRD81" s="341"/>
      <c r="BRE81" s="341"/>
      <c r="BRF81" s="341"/>
      <c r="BRG81" s="341"/>
      <c r="BRH81" s="341"/>
      <c r="BRI81" s="341"/>
      <c r="BRJ81" s="341"/>
      <c r="BRK81" s="341"/>
      <c r="BRL81" s="341"/>
      <c r="BRM81" s="341"/>
      <c r="BRN81" s="341"/>
      <c r="BRO81" s="341"/>
      <c r="BRP81" s="341"/>
      <c r="BRQ81" s="341"/>
      <c r="BRR81" s="341"/>
      <c r="BRS81" s="341"/>
      <c r="BRT81" s="341"/>
      <c r="BRU81" s="341"/>
      <c r="BRV81" s="341"/>
      <c r="BRW81" s="341"/>
      <c r="BRX81" s="341"/>
      <c r="BRY81" s="341"/>
      <c r="BRZ81" s="341"/>
      <c r="BSA81" s="341"/>
      <c r="BSB81" s="341"/>
      <c r="BSC81" s="341"/>
      <c r="BSD81" s="341"/>
      <c r="BSE81" s="341"/>
      <c r="BSF81" s="341"/>
      <c r="BSG81" s="341"/>
      <c r="BSH81" s="341"/>
      <c r="BSI81" s="341"/>
      <c r="BSJ81" s="341"/>
      <c r="BSK81" s="341"/>
      <c r="BSL81" s="341"/>
      <c r="BSM81" s="341"/>
      <c r="BSN81" s="341"/>
      <c r="BSO81" s="341"/>
      <c r="BSP81" s="341"/>
      <c r="BSQ81" s="341"/>
      <c r="BSR81" s="341"/>
      <c r="BSS81" s="341"/>
      <c r="BST81" s="341"/>
      <c r="BSU81" s="341"/>
      <c r="BSV81" s="341"/>
      <c r="BSW81" s="341"/>
      <c r="BSX81" s="341"/>
      <c r="BSY81" s="341"/>
      <c r="BSZ81" s="341"/>
      <c r="BTA81" s="341"/>
      <c r="BTB81" s="341"/>
      <c r="BTC81" s="341"/>
      <c r="BTD81" s="341"/>
      <c r="BTE81" s="341"/>
      <c r="BTF81" s="341"/>
      <c r="BTG81" s="341"/>
      <c r="BTH81" s="341"/>
      <c r="BTI81" s="341"/>
      <c r="BTJ81" s="341"/>
      <c r="BTK81" s="341"/>
      <c r="BTL81" s="341"/>
      <c r="BTM81" s="341"/>
      <c r="BTN81" s="341"/>
      <c r="BTO81" s="341"/>
      <c r="BTP81" s="341"/>
      <c r="BTQ81" s="341"/>
      <c r="BTR81" s="341"/>
      <c r="BTS81" s="341"/>
      <c r="BTT81" s="341"/>
      <c r="BTU81" s="341"/>
      <c r="BTV81" s="341"/>
      <c r="BTW81" s="341"/>
      <c r="BTX81" s="341"/>
      <c r="BTY81" s="341"/>
      <c r="BTZ81" s="341"/>
      <c r="BUA81" s="341"/>
      <c r="BUB81" s="341"/>
      <c r="BUC81" s="341"/>
      <c r="BUD81" s="341"/>
      <c r="BUE81" s="341"/>
      <c r="BUF81" s="341"/>
      <c r="BUG81" s="341"/>
      <c r="BUH81" s="341"/>
      <c r="BUI81" s="341"/>
      <c r="BUJ81" s="341"/>
      <c r="BUK81" s="341"/>
      <c r="BUL81" s="341"/>
      <c r="BUM81" s="341"/>
      <c r="BUN81" s="341"/>
      <c r="BUO81" s="341"/>
      <c r="BUP81" s="341"/>
      <c r="BUQ81" s="341"/>
      <c r="BUR81" s="341"/>
      <c r="BUS81" s="341"/>
      <c r="BUT81" s="341"/>
      <c r="BUU81" s="341"/>
      <c r="BUV81" s="341"/>
      <c r="BUW81" s="341"/>
      <c r="BUX81" s="341"/>
      <c r="BUY81" s="341"/>
      <c r="BUZ81" s="341"/>
      <c r="BVA81" s="341"/>
      <c r="BVB81" s="341"/>
      <c r="BVC81" s="341"/>
      <c r="BVD81" s="341"/>
      <c r="BVE81" s="341"/>
      <c r="BVF81" s="341"/>
      <c r="BVG81" s="341"/>
      <c r="BVH81" s="341"/>
      <c r="BVI81" s="341"/>
      <c r="BVJ81" s="341"/>
      <c r="BVK81" s="341"/>
      <c r="BVL81" s="341"/>
      <c r="BVM81" s="341"/>
      <c r="BVN81" s="341"/>
      <c r="BVO81" s="341"/>
      <c r="BVP81" s="341"/>
      <c r="BVQ81" s="341"/>
      <c r="BVR81" s="341"/>
      <c r="BVS81" s="341"/>
      <c r="BVT81" s="341"/>
      <c r="BVU81" s="341"/>
      <c r="BVV81" s="341"/>
      <c r="BVW81" s="341"/>
      <c r="BVX81" s="341"/>
      <c r="BVY81" s="341"/>
      <c r="BVZ81" s="341"/>
      <c r="BWA81" s="341"/>
      <c r="BWB81" s="341"/>
      <c r="BWC81" s="341"/>
      <c r="BWD81" s="341"/>
      <c r="BWE81" s="341"/>
      <c r="BWF81" s="341"/>
      <c r="BWG81" s="341"/>
      <c r="BWH81" s="341"/>
      <c r="BWI81" s="341"/>
      <c r="BWJ81" s="341"/>
      <c r="BWK81" s="341"/>
      <c r="BWL81" s="341"/>
      <c r="BWM81" s="341"/>
      <c r="BWN81" s="341"/>
      <c r="BWO81" s="341"/>
      <c r="BWP81" s="341"/>
      <c r="BWQ81" s="341"/>
      <c r="BWR81" s="341"/>
      <c r="BWS81" s="341"/>
      <c r="BWT81" s="341"/>
      <c r="BWU81" s="341"/>
      <c r="BWV81" s="341"/>
      <c r="BWW81" s="341"/>
      <c r="BWX81" s="341"/>
      <c r="BWY81" s="341"/>
      <c r="BWZ81" s="341"/>
      <c r="BXA81" s="341"/>
      <c r="BXB81" s="341"/>
      <c r="BXC81" s="341"/>
      <c r="BXD81" s="341"/>
      <c r="BXE81" s="341"/>
      <c r="BXF81" s="341"/>
      <c r="BXG81" s="341"/>
      <c r="BXH81" s="341"/>
      <c r="BXI81" s="341"/>
      <c r="BXJ81" s="341"/>
      <c r="BXK81" s="341"/>
      <c r="BXL81" s="341"/>
      <c r="BXM81" s="341"/>
      <c r="BXN81" s="341"/>
      <c r="BXO81" s="341"/>
      <c r="BXP81" s="341"/>
      <c r="BXQ81" s="341"/>
      <c r="BXR81" s="341"/>
      <c r="BXS81" s="341"/>
      <c r="BXT81" s="341"/>
      <c r="BXU81" s="341"/>
      <c r="BXV81" s="341"/>
      <c r="BXW81" s="341"/>
      <c r="BXX81" s="341"/>
      <c r="BXY81" s="341"/>
      <c r="BXZ81" s="341"/>
      <c r="BYA81" s="341"/>
      <c r="BYB81" s="341"/>
      <c r="BYC81" s="341"/>
      <c r="BYD81" s="341"/>
      <c r="BYE81" s="341"/>
      <c r="BYF81" s="341"/>
      <c r="BYG81" s="341"/>
      <c r="BYH81" s="341"/>
      <c r="BYI81" s="341"/>
      <c r="BYJ81" s="341"/>
      <c r="BYK81" s="341"/>
      <c r="BYL81" s="341"/>
      <c r="BYM81" s="341"/>
      <c r="BYN81" s="341"/>
      <c r="BYO81" s="341"/>
      <c r="BYP81" s="341"/>
      <c r="BYQ81" s="341"/>
      <c r="BYR81" s="341"/>
      <c r="BYS81" s="341"/>
      <c r="BYT81" s="341"/>
      <c r="BYU81" s="341"/>
      <c r="BYV81" s="341"/>
      <c r="BYW81" s="341"/>
      <c r="BYX81" s="341"/>
      <c r="BYY81" s="341"/>
      <c r="BYZ81" s="341"/>
      <c r="BZA81" s="341"/>
      <c r="BZB81" s="341"/>
      <c r="BZC81" s="341"/>
      <c r="BZD81" s="341"/>
      <c r="BZE81" s="341"/>
      <c r="BZF81" s="341"/>
      <c r="BZG81" s="341"/>
      <c r="BZH81" s="341"/>
      <c r="BZI81" s="341"/>
      <c r="BZJ81" s="341"/>
      <c r="BZK81" s="341"/>
      <c r="BZL81" s="341"/>
      <c r="BZM81" s="341"/>
      <c r="BZN81" s="341"/>
      <c r="BZO81" s="341"/>
      <c r="BZP81" s="341"/>
      <c r="BZQ81" s="341"/>
      <c r="BZR81" s="341"/>
      <c r="BZS81" s="341"/>
      <c r="BZT81" s="341"/>
      <c r="BZU81" s="341"/>
      <c r="BZV81" s="341"/>
      <c r="BZW81" s="341"/>
      <c r="BZX81" s="341"/>
      <c r="BZY81" s="341"/>
      <c r="BZZ81" s="341"/>
      <c r="CAA81" s="341"/>
      <c r="CAB81" s="341"/>
      <c r="CAC81" s="341"/>
      <c r="CAD81" s="341"/>
      <c r="CAE81" s="341"/>
      <c r="CAF81" s="341"/>
      <c r="CAG81" s="341"/>
      <c r="CAH81" s="341"/>
      <c r="CAI81" s="341"/>
      <c r="CAJ81" s="341"/>
      <c r="CAK81" s="341"/>
      <c r="CAL81" s="341"/>
      <c r="CAM81" s="341"/>
      <c r="CAN81" s="341"/>
      <c r="CAO81" s="341"/>
      <c r="CAP81" s="341"/>
      <c r="CAQ81" s="341"/>
      <c r="CAR81" s="341"/>
      <c r="CAS81" s="341"/>
      <c r="CAT81" s="341"/>
      <c r="CAU81" s="341"/>
      <c r="CAV81" s="341"/>
      <c r="CAW81" s="341"/>
      <c r="CAX81" s="341"/>
      <c r="CAY81" s="341"/>
      <c r="CAZ81" s="341"/>
      <c r="CBA81" s="341"/>
      <c r="CBB81" s="341"/>
      <c r="CBC81" s="341"/>
      <c r="CBD81" s="341"/>
      <c r="CBE81" s="341"/>
      <c r="CBF81" s="341"/>
      <c r="CBG81" s="341"/>
      <c r="CBH81" s="341"/>
      <c r="CBI81" s="341"/>
      <c r="CBJ81" s="341"/>
      <c r="CBK81" s="341"/>
      <c r="CBL81" s="341"/>
      <c r="CBM81" s="341"/>
      <c r="CBN81" s="341"/>
      <c r="CBO81" s="341"/>
      <c r="CBP81" s="341"/>
      <c r="CBQ81" s="341"/>
      <c r="CBR81" s="341"/>
      <c r="CBS81" s="341"/>
      <c r="CBT81" s="341"/>
      <c r="CBU81" s="341"/>
      <c r="CBV81" s="341"/>
      <c r="CBW81" s="341"/>
      <c r="CBX81" s="341"/>
      <c r="CBY81" s="341"/>
      <c r="CBZ81" s="341"/>
      <c r="CCA81" s="341"/>
      <c r="CCB81" s="341"/>
      <c r="CCC81" s="341"/>
      <c r="CCD81" s="341"/>
      <c r="CCE81" s="341"/>
      <c r="CCF81" s="341"/>
      <c r="CCG81" s="341"/>
      <c r="CCH81" s="341"/>
      <c r="CCI81" s="341"/>
      <c r="CCJ81" s="341"/>
      <c r="CCK81" s="341"/>
      <c r="CCL81" s="341"/>
      <c r="CCM81" s="341"/>
      <c r="CCN81" s="341"/>
      <c r="CCO81" s="341"/>
      <c r="CCP81" s="341"/>
      <c r="CCQ81" s="341"/>
      <c r="CCR81" s="341"/>
      <c r="CCS81" s="341"/>
      <c r="CCT81" s="341"/>
      <c r="CCU81" s="341"/>
      <c r="CCV81" s="341"/>
      <c r="CCW81" s="341"/>
      <c r="CCX81" s="341"/>
      <c r="CCY81" s="341"/>
      <c r="CCZ81" s="341"/>
      <c r="CDA81" s="341"/>
      <c r="CDB81" s="341"/>
      <c r="CDC81" s="341"/>
      <c r="CDD81" s="341"/>
      <c r="CDE81" s="341"/>
      <c r="CDF81" s="341"/>
      <c r="CDG81" s="341"/>
      <c r="CDH81" s="341"/>
      <c r="CDI81" s="341"/>
      <c r="CDJ81" s="341"/>
      <c r="CDK81" s="341"/>
      <c r="CDL81" s="341"/>
      <c r="CDM81" s="341"/>
      <c r="CDN81" s="341"/>
      <c r="CDO81" s="341"/>
      <c r="CDP81" s="341"/>
      <c r="CDQ81" s="341"/>
      <c r="CDR81" s="341"/>
      <c r="CDS81" s="341"/>
      <c r="CDT81" s="341"/>
      <c r="CDU81" s="341"/>
      <c r="CDV81" s="341"/>
      <c r="CDW81" s="341"/>
      <c r="CDX81" s="341"/>
      <c r="CDY81" s="341"/>
      <c r="CDZ81" s="341"/>
      <c r="CEA81" s="341"/>
      <c r="CEB81" s="341"/>
      <c r="CEC81" s="341"/>
      <c r="CED81" s="341"/>
      <c r="CEE81" s="341"/>
      <c r="CEF81" s="341"/>
      <c r="CEG81" s="341"/>
      <c r="CEH81" s="341"/>
      <c r="CEI81" s="341"/>
      <c r="CEJ81" s="341"/>
      <c r="CEK81" s="341"/>
      <c r="CEL81" s="341"/>
      <c r="CEM81" s="341"/>
      <c r="CEN81" s="341"/>
      <c r="CEO81" s="341"/>
      <c r="CEP81" s="341"/>
      <c r="CEQ81" s="341"/>
      <c r="CER81" s="341"/>
      <c r="CES81" s="341"/>
      <c r="CET81" s="341"/>
      <c r="CEU81" s="341"/>
      <c r="CEV81" s="341"/>
      <c r="CEW81" s="341"/>
      <c r="CEX81" s="341"/>
      <c r="CEY81" s="341"/>
      <c r="CEZ81" s="341"/>
      <c r="CFA81" s="341"/>
      <c r="CFB81" s="341"/>
      <c r="CFC81" s="341"/>
      <c r="CFD81" s="341"/>
      <c r="CFE81" s="341"/>
      <c r="CFF81" s="341"/>
      <c r="CFG81" s="341"/>
      <c r="CFH81" s="341"/>
      <c r="CFI81" s="341"/>
      <c r="CFJ81" s="341"/>
      <c r="CFK81" s="341"/>
      <c r="CFL81" s="341"/>
      <c r="CFM81" s="341"/>
      <c r="CFN81" s="341"/>
      <c r="CFO81" s="341"/>
      <c r="CFP81" s="341"/>
      <c r="CFQ81" s="341"/>
      <c r="CFR81" s="341"/>
      <c r="CFS81" s="341"/>
      <c r="CFT81" s="341"/>
      <c r="CFU81" s="341"/>
      <c r="CFV81" s="341"/>
      <c r="CFW81" s="341"/>
      <c r="CFX81" s="341"/>
      <c r="CFY81" s="341"/>
      <c r="CFZ81" s="341"/>
      <c r="CGA81" s="341"/>
      <c r="CGB81" s="341"/>
      <c r="CGC81" s="341"/>
      <c r="CGD81" s="341"/>
      <c r="CGE81" s="341"/>
      <c r="CGF81" s="341"/>
      <c r="CGG81" s="341"/>
      <c r="CGH81" s="341"/>
      <c r="CGI81" s="341"/>
      <c r="CGJ81" s="341"/>
      <c r="CGK81" s="341"/>
      <c r="CGL81" s="341"/>
      <c r="CGM81" s="341"/>
      <c r="CGN81" s="341"/>
      <c r="CGO81" s="341"/>
      <c r="CGP81" s="341"/>
      <c r="CGQ81" s="341"/>
      <c r="CGR81" s="341"/>
      <c r="CGS81" s="341"/>
      <c r="CGT81" s="341"/>
      <c r="CGU81" s="341"/>
      <c r="CGV81" s="341"/>
      <c r="CGW81" s="341"/>
      <c r="CGX81" s="341"/>
      <c r="CGY81" s="341"/>
      <c r="CGZ81" s="341"/>
      <c r="CHA81" s="341"/>
      <c r="CHB81" s="341"/>
      <c r="CHC81" s="341"/>
      <c r="CHD81" s="341"/>
      <c r="CHE81" s="341"/>
      <c r="CHF81" s="341"/>
      <c r="CHG81" s="341"/>
      <c r="CHH81" s="341"/>
      <c r="CHI81" s="341"/>
      <c r="CHJ81" s="341"/>
      <c r="CHK81" s="341"/>
      <c r="CHL81" s="341"/>
      <c r="CHM81" s="341"/>
      <c r="CHN81" s="341"/>
      <c r="CHO81" s="341"/>
      <c r="CHP81" s="341"/>
      <c r="CHQ81" s="341"/>
      <c r="CHR81" s="341"/>
      <c r="CHS81" s="341"/>
      <c r="CHT81" s="341"/>
      <c r="CHU81" s="341"/>
      <c r="CHV81" s="341"/>
      <c r="CHW81" s="341"/>
      <c r="CHX81" s="341"/>
      <c r="CHY81" s="341"/>
      <c r="CHZ81" s="341"/>
      <c r="CIA81" s="341"/>
      <c r="CIB81" s="341"/>
      <c r="CIC81" s="341"/>
      <c r="CID81" s="341"/>
      <c r="CIE81" s="341"/>
      <c r="CIF81" s="341"/>
      <c r="CIG81" s="341"/>
      <c r="CIH81" s="341"/>
      <c r="CII81" s="341"/>
      <c r="CIJ81" s="341"/>
      <c r="CIK81" s="341"/>
      <c r="CIL81" s="341"/>
      <c r="CIM81" s="341"/>
      <c r="CIN81" s="341"/>
      <c r="CIO81" s="341"/>
      <c r="CIP81" s="341"/>
      <c r="CIQ81" s="341"/>
      <c r="CIR81" s="341"/>
      <c r="CIS81" s="341"/>
      <c r="CIT81" s="341"/>
      <c r="CIU81" s="341"/>
      <c r="CIV81" s="341"/>
      <c r="CIW81" s="341"/>
      <c r="CIX81" s="341"/>
      <c r="CIY81" s="341"/>
      <c r="CIZ81" s="341"/>
      <c r="CJA81" s="341"/>
      <c r="CJB81" s="341"/>
      <c r="CJC81" s="341"/>
      <c r="CJD81" s="341"/>
      <c r="CJE81" s="341"/>
      <c r="CJF81" s="341"/>
      <c r="CJG81" s="341"/>
      <c r="CJH81" s="341"/>
      <c r="CJI81" s="341"/>
      <c r="CJJ81" s="341"/>
      <c r="CJK81" s="341"/>
      <c r="CJL81" s="341"/>
      <c r="CJM81" s="341"/>
      <c r="CJN81" s="341"/>
      <c r="CJO81" s="341"/>
      <c r="CJP81" s="341"/>
      <c r="CJQ81" s="341"/>
      <c r="CJR81" s="341"/>
      <c r="CJS81" s="341"/>
      <c r="CJT81" s="341"/>
      <c r="CJU81" s="341"/>
      <c r="CJV81" s="341"/>
      <c r="CJW81" s="341"/>
      <c r="CJX81" s="341"/>
      <c r="CJY81" s="341"/>
      <c r="CJZ81" s="341"/>
      <c r="CKA81" s="341"/>
      <c r="CKB81" s="341"/>
      <c r="CKC81" s="341"/>
      <c r="CKD81" s="341"/>
      <c r="CKE81" s="341"/>
      <c r="CKF81" s="341"/>
      <c r="CKG81" s="341"/>
      <c r="CKH81" s="341"/>
      <c r="CKI81" s="341"/>
      <c r="CKJ81" s="341"/>
      <c r="CKK81" s="341"/>
      <c r="CKL81" s="341"/>
      <c r="CKM81" s="341"/>
      <c r="CKN81" s="341"/>
      <c r="CKO81" s="341"/>
      <c r="CKP81" s="341"/>
      <c r="CKQ81" s="341"/>
      <c r="CKR81" s="341"/>
      <c r="CKS81" s="341"/>
      <c r="CKT81" s="341"/>
      <c r="CKU81" s="341"/>
      <c r="CKV81" s="341"/>
      <c r="CKW81" s="341"/>
      <c r="CKX81" s="341"/>
      <c r="CKY81" s="341"/>
      <c r="CKZ81" s="341"/>
      <c r="CLA81" s="341"/>
      <c r="CLB81" s="341"/>
      <c r="CLC81" s="341"/>
      <c r="CLD81" s="341"/>
      <c r="CLE81" s="341"/>
      <c r="CLF81" s="341"/>
      <c r="CLG81" s="341"/>
      <c r="CLH81" s="341"/>
      <c r="CLI81" s="341"/>
      <c r="CLJ81" s="341"/>
      <c r="CLK81" s="341"/>
      <c r="CLL81" s="341"/>
      <c r="CLM81" s="341"/>
      <c r="CLN81" s="341"/>
      <c r="CLO81" s="341"/>
      <c r="CLP81" s="341"/>
      <c r="CLQ81" s="341"/>
      <c r="CLR81" s="341"/>
      <c r="CLS81" s="341"/>
      <c r="CLT81" s="341"/>
      <c r="CLU81" s="341"/>
      <c r="CLV81" s="341"/>
      <c r="CLW81" s="341"/>
      <c r="CLX81" s="341"/>
      <c r="CLY81" s="341"/>
      <c r="CLZ81" s="341"/>
      <c r="CMA81" s="341"/>
      <c r="CMB81" s="341"/>
      <c r="CMC81" s="341"/>
      <c r="CMD81" s="341"/>
      <c r="CME81" s="341"/>
      <c r="CMF81" s="341"/>
      <c r="CMG81" s="341"/>
      <c r="CMH81" s="341"/>
      <c r="CMI81" s="341"/>
      <c r="CMJ81" s="341"/>
      <c r="CMK81" s="341"/>
      <c r="CML81" s="341"/>
      <c r="CMM81" s="341"/>
      <c r="CMN81" s="341"/>
      <c r="CMO81" s="341"/>
      <c r="CMP81" s="341"/>
      <c r="CMQ81" s="341"/>
      <c r="CMR81" s="341"/>
      <c r="CMS81" s="341"/>
      <c r="CMT81" s="341"/>
      <c r="CMU81" s="341"/>
      <c r="CMV81" s="341"/>
      <c r="CMW81" s="341"/>
      <c r="CMX81" s="341"/>
      <c r="CMY81" s="341"/>
      <c r="CMZ81" s="341"/>
      <c r="CNA81" s="341"/>
      <c r="CNB81" s="341"/>
      <c r="CNC81" s="341"/>
      <c r="CND81" s="341"/>
      <c r="CNE81" s="341"/>
      <c r="CNF81" s="341"/>
      <c r="CNG81" s="341"/>
      <c r="CNH81" s="341"/>
      <c r="CNI81" s="341"/>
      <c r="CNJ81" s="341"/>
      <c r="CNK81" s="341"/>
      <c r="CNL81" s="341"/>
      <c r="CNM81" s="341"/>
      <c r="CNN81" s="341"/>
      <c r="CNO81" s="341"/>
      <c r="CNP81" s="341"/>
      <c r="CNQ81" s="341"/>
      <c r="CNR81" s="341"/>
      <c r="CNS81" s="341"/>
      <c r="CNT81" s="341"/>
      <c r="CNU81" s="341"/>
      <c r="CNV81" s="341"/>
      <c r="CNW81" s="341"/>
      <c r="CNX81" s="341"/>
      <c r="CNY81" s="341"/>
      <c r="CNZ81" s="341"/>
      <c r="COA81" s="341"/>
      <c r="COB81" s="341"/>
      <c r="COC81" s="341"/>
      <c r="COD81" s="341"/>
      <c r="COE81" s="341"/>
      <c r="COF81" s="341"/>
      <c r="COG81" s="341"/>
      <c r="COH81" s="341"/>
      <c r="COI81" s="341"/>
      <c r="COJ81" s="341"/>
      <c r="COK81" s="341"/>
      <c r="COL81" s="341"/>
      <c r="COM81" s="341"/>
      <c r="CON81" s="341"/>
      <c r="COO81" s="341"/>
      <c r="COP81" s="341"/>
      <c r="COQ81" s="341"/>
      <c r="COR81" s="341"/>
      <c r="COS81" s="341"/>
      <c r="COT81" s="341"/>
      <c r="COU81" s="341"/>
      <c r="COV81" s="341"/>
      <c r="COW81" s="341"/>
      <c r="COX81" s="341"/>
      <c r="COY81" s="341"/>
      <c r="COZ81" s="341"/>
      <c r="CPA81" s="341"/>
      <c r="CPB81" s="341"/>
      <c r="CPC81" s="341"/>
      <c r="CPD81" s="341"/>
      <c r="CPE81" s="341"/>
      <c r="CPF81" s="341"/>
      <c r="CPG81" s="341"/>
      <c r="CPH81" s="341"/>
      <c r="CPI81" s="341"/>
      <c r="CPJ81" s="341"/>
      <c r="CPK81" s="341"/>
      <c r="CPL81" s="341"/>
      <c r="CPM81" s="341"/>
      <c r="CPN81" s="341"/>
      <c r="CPO81" s="341"/>
      <c r="CPP81" s="341"/>
      <c r="CPQ81" s="341"/>
      <c r="CPR81" s="341"/>
      <c r="CPS81" s="341"/>
      <c r="CPT81" s="341"/>
      <c r="CPU81" s="341"/>
      <c r="CPV81" s="341"/>
      <c r="CPW81" s="341"/>
      <c r="CPX81" s="341"/>
      <c r="CPY81" s="341"/>
      <c r="CPZ81" s="341"/>
      <c r="CQA81" s="341"/>
      <c r="CQB81" s="341"/>
      <c r="CQC81" s="341"/>
      <c r="CQD81" s="341"/>
      <c r="CQE81" s="341"/>
      <c r="CQF81" s="341"/>
      <c r="CQG81" s="341"/>
      <c r="CQH81" s="341"/>
      <c r="CQI81" s="341"/>
      <c r="CQJ81" s="341"/>
      <c r="CQK81" s="341"/>
      <c r="CQL81" s="341"/>
      <c r="CQM81" s="341"/>
      <c r="CQN81" s="341"/>
      <c r="CQO81" s="341"/>
      <c r="CQP81" s="341"/>
      <c r="CQQ81" s="341"/>
      <c r="CQR81" s="341"/>
      <c r="CQS81" s="341"/>
      <c r="CQT81" s="341"/>
      <c r="CQU81" s="341"/>
      <c r="CQV81" s="341"/>
      <c r="CQW81" s="341"/>
      <c r="CQX81" s="341"/>
      <c r="CQY81" s="341"/>
      <c r="CQZ81" s="341"/>
      <c r="CRA81" s="341"/>
      <c r="CRB81" s="341"/>
      <c r="CRC81" s="341"/>
      <c r="CRD81" s="341"/>
      <c r="CRE81" s="341"/>
      <c r="CRF81" s="341"/>
      <c r="CRG81" s="341"/>
      <c r="CRH81" s="341"/>
      <c r="CRI81" s="341"/>
      <c r="CRJ81" s="341"/>
      <c r="CRK81" s="341"/>
      <c r="CRL81" s="341"/>
      <c r="CRM81" s="341"/>
      <c r="CRN81" s="341"/>
      <c r="CRO81" s="341"/>
      <c r="CRP81" s="341"/>
      <c r="CRQ81" s="341"/>
      <c r="CRR81" s="341"/>
      <c r="CRS81" s="341"/>
      <c r="CRT81" s="341"/>
      <c r="CRU81" s="341"/>
      <c r="CRV81" s="341"/>
      <c r="CRW81" s="341"/>
      <c r="CRX81" s="341"/>
      <c r="CRY81" s="341"/>
      <c r="CRZ81" s="341"/>
      <c r="CSA81" s="341"/>
      <c r="CSB81" s="341"/>
      <c r="CSC81" s="341"/>
      <c r="CSD81" s="341"/>
      <c r="CSE81" s="341"/>
      <c r="CSF81" s="341"/>
      <c r="CSG81" s="341"/>
      <c r="CSH81" s="341"/>
      <c r="CSI81" s="341"/>
      <c r="CSJ81" s="341"/>
      <c r="CSK81" s="341"/>
      <c r="CSL81" s="341"/>
      <c r="CSM81" s="341"/>
      <c r="CSN81" s="341"/>
      <c r="CSO81" s="341"/>
      <c r="CSP81" s="341"/>
      <c r="CSQ81" s="341"/>
      <c r="CSR81" s="341"/>
      <c r="CSS81" s="341"/>
      <c r="CST81" s="341"/>
      <c r="CSU81" s="341"/>
      <c r="CSV81" s="341"/>
      <c r="CSW81" s="341"/>
      <c r="CSX81" s="341"/>
      <c r="CSY81" s="341"/>
      <c r="CSZ81" s="341"/>
      <c r="CTA81" s="341"/>
      <c r="CTB81" s="341"/>
      <c r="CTC81" s="341"/>
      <c r="CTD81" s="341"/>
      <c r="CTE81" s="341"/>
      <c r="CTF81" s="341"/>
      <c r="CTG81" s="341"/>
      <c r="CTH81" s="341"/>
      <c r="CTI81" s="341"/>
      <c r="CTJ81" s="341"/>
      <c r="CTK81" s="341"/>
      <c r="CTL81" s="341"/>
      <c r="CTM81" s="341"/>
      <c r="CTN81" s="341"/>
      <c r="CTO81" s="341"/>
      <c r="CTP81" s="341"/>
      <c r="CTQ81" s="341"/>
      <c r="CTR81" s="341"/>
      <c r="CTS81" s="341"/>
      <c r="CTT81" s="341"/>
      <c r="CTU81" s="341"/>
      <c r="CTV81" s="341"/>
      <c r="CTW81" s="341"/>
      <c r="CTX81" s="341"/>
      <c r="CTY81" s="341"/>
      <c r="CTZ81" s="341"/>
      <c r="CUA81" s="341"/>
      <c r="CUB81" s="341"/>
      <c r="CUC81" s="341"/>
      <c r="CUD81" s="341"/>
      <c r="CUE81" s="341"/>
      <c r="CUF81" s="341"/>
      <c r="CUG81" s="341"/>
      <c r="CUH81" s="341"/>
      <c r="CUI81" s="341"/>
      <c r="CUJ81" s="341"/>
      <c r="CUK81" s="341"/>
      <c r="CUL81" s="341"/>
      <c r="CUM81" s="341"/>
      <c r="CUN81" s="341"/>
      <c r="CUO81" s="341"/>
      <c r="CUP81" s="341"/>
      <c r="CUQ81" s="341"/>
      <c r="CUR81" s="341"/>
      <c r="CUS81" s="341"/>
      <c r="CUT81" s="341"/>
      <c r="CUU81" s="341"/>
      <c r="CUV81" s="341"/>
      <c r="CUW81" s="341"/>
      <c r="CUX81" s="341"/>
      <c r="CUY81" s="341"/>
      <c r="CUZ81" s="341"/>
      <c r="CVA81" s="341"/>
      <c r="CVB81" s="341"/>
      <c r="CVC81" s="341"/>
      <c r="CVD81" s="341"/>
      <c r="CVE81" s="341"/>
      <c r="CVF81" s="341"/>
      <c r="CVG81" s="341"/>
      <c r="CVH81" s="341"/>
      <c r="CVI81" s="341"/>
      <c r="CVJ81" s="341"/>
      <c r="CVK81" s="341"/>
      <c r="CVL81" s="341"/>
      <c r="CVM81" s="341"/>
      <c r="CVN81" s="341"/>
      <c r="CVO81" s="341"/>
      <c r="CVP81" s="341"/>
      <c r="CVQ81" s="341"/>
      <c r="CVR81" s="341"/>
      <c r="CVS81" s="341"/>
      <c r="CVT81" s="341"/>
      <c r="CVU81" s="341"/>
      <c r="CVV81" s="341"/>
      <c r="CVW81" s="341"/>
      <c r="CVX81" s="341"/>
      <c r="CVY81" s="341"/>
      <c r="CVZ81" s="341"/>
      <c r="CWA81" s="341"/>
      <c r="CWB81" s="341"/>
      <c r="CWC81" s="341"/>
      <c r="CWD81" s="341"/>
      <c r="CWE81" s="341"/>
      <c r="CWF81" s="341"/>
      <c r="CWG81" s="341"/>
      <c r="CWH81" s="341"/>
      <c r="CWI81" s="341"/>
      <c r="CWJ81" s="341"/>
      <c r="CWK81" s="341"/>
      <c r="CWL81" s="341"/>
      <c r="CWM81" s="341"/>
      <c r="CWN81" s="341"/>
      <c r="CWO81" s="341"/>
      <c r="CWP81" s="341"/>
      <c r="CWQ81" s="341"/>
      <c r="CWR81" s="341"/>
      <c r="CWS81" s="341"/>
      <c r="CWT81" s="341"/>
      <c r="CWU81" s="341"/>
      <c r="CWV81" s="341"/>
      <c r="CWW81" s="341"/>
      <c r="CWX81" s="341"/>
      <c r="CWY81" s="341"/>
      <c r="CWZ81" s="341"/>
      <c r="CXA81" s="341"/>
      <c r="CXB81" s="341"/>
      <c r="CXC81" s="341"/>
      <c r="CXD81" s="341"/>
      <c r="CXE81" s="341"/>
      <c r="CXF81" s="341"/>
      <c r="CXG81" s="341"/>
      <c r="CXH81" s="341"/>
      <c r="CXI81" s="341"/>
      <c r="CXJ81" s="341"/>
      <c r="CXK81" s="341"/>
      <c r="CXL81" s="341"/>
      <c r="CXM81" s="341"/>
      <c r="CXN81" s="341"/>
      <c r="CXO81" s="341"/>
      <c r="CXP81" s="341"/>
      <c r="CXQ81" s="341"/>
      <c r="CXR81" s="341"/>
      <c r="CXS81" s="341"/>
      <c r="CXT81" s="341"/>
      <c r="CXU81" s="341"/>
      <c r="CXV81" s="341"/>
      <c r="CXW81" s="341"/>
      <c r="CXX81" s="341"/>
      <c r="CXY81" s="341"/>
      <c r="CXZ81" s="341"/>
      <c r="CYA81" s="341"/>
      <c r="CYB81" s="341"/>
      <c r="CYC81" s="341"/>
      <c r="CYD81" s="341"/>
      <c r="CYE81" s="341"/>
      <c r="CYF81" s="341"/>
      <c r="CYG81" s="341"/>
      <c r="CYH81" s="341"/>
      <c r="CYI81" s="341"/>
      <c r="CYJ81" s="341"/>
      <c r="CYK81" s="341"/>
      <c r="CYL81" s="341"/>
      <c r="CYM81" s="341"/>
      <c r="CYN81" s="341"/>
      <c r="CYO81" s="341"/>
      <c r="CYP81" s="341"/>
      <c r="CYQ81" s="341"/>
      <c r="CYR81" s="341"/>
      <c r="CYS81" s="341"/>
      <c r="CYT81" s="341"/>
      <c r="CYU81" s="341"/>
      <c r="CYV81" s="341"/>
      <c r="CYW81" s="341"/>
      <c r="CYX81" s="341"/>
      <c r="CYY81" s="341"/>
      <c r="CYZ81" s="341"/>
      <c r="CZA81" s="341"/>
      <c r="CZB81" s="341"/>
      <c r="CZC81" s="341"/>
      <c r="CZD81" s="341"/>
      <c r="CZE81" s="341"/>
      <c r="CZF81" s="341"/>
      <c r="CZG81" s="341"/>
      <c r="CZH81" s="341"/>
      <c r="CZI81" s="341"/>
      <c r="CZJ81" s="341"/>
      <c r="CZK81" s="341"/>
      <c r="CZL81" s="341"/>
      <c r="CZM81" s="341"/>
      <c r="CZN81" s="341"/>
      <c r="CZO81" s="341"/>
      <c r="CZP81" s="341"/>
      <c r="CZQ81" s="341"/>
      <c r="CZR81" s="341"/>
      <c r="CZS81" s="341"/>
      <c r="CZT81" s="341"/>
      <c r="CZU81" s="341"/>
      <c r="CZV81" s="341"/>
      <c r="CZW81" s="341"/>
      <c r="CZX81" s="341"/>
      <c r="CZY81" s="341"/>
      <c r="CZZ81" s="341"/>
      <c r="DAA81" s="341"/>
      <c r="DAB81" s="341"/>
      <c r="DAC81" s="341"/>
      <c r="DAD81" s="341"/>
      <c r="DAE81" s="341"/>
      <c r="DAF81" s="341"/>
      <c r="DAG81" s="341"/>
      <c r="DAH81" s="341"/>
      <c r="DAI81" s="341"/>
      <c r="DAJ81" s="341"/>
      <c r="DAK81" s="341"/>
      <c r="DAL81" s="341"/>
      <c r="DAM81" s="341"/>
      <c r="DAN81" s="341"/>
      <c r="DAO81" s="341"/>
      <c r="DAP81" s="341"/>
      <c r="DAQ81" s="341"/>
      <c r="DAR81" s="341"/>
      <c r="DAS81" s="341"/>
      <c r="DAT81" s="341"/>
      <c r="DAU81" s="341"/>
      <c r="DAV81" s="341"/>
      <c r="DAW81" s="341"/>
      <c r="DAX81" s="341"/>
      <c r="DAY81" s="341"/>
      <c r="DAZ81" s="341"/>
      <c r="DBA81" s="341"/>
      <c r="DBB81" s="341"/>
      <c r="DBC81" s="341"/>
      <c r="DBD81" s="341"/>
      <c r="DBE81" s="341"/>
      <c r="DBF81" s="341"/>
      <c r="DBG81" s="341"/>
      <c r="DBH81" s="341"/>
      <c r="DBI81" s="341"/>
      <c r="DBJ81" s="341"/>
      <c r="DBK81" s="341"/>
      <c r="DBL81" s="341"/>
      <c r="DBM81" s="341"/>
      <c r="DBN81" s="341"/>
      <c r="DBO81" s="341"/>
      <c r="DBP81" s="341"/>
      <c r="DBQ81" s="341"/>
      <c r="DBR81" s="341"/>
      <c r="DBS81" s="341"/>
      <c r="DBT81" s="341"/>
      <c r="DBU81" s="341"/>
      <c r="DBV81" s="341"/>
      <c r="DBW81" s="341"/>
      <c r="DBX81" s="341"/>
      <c r="DBY81" s="341"/>
      <c r="DBZ81" s="341"/>
      <c r="DCA81" s="341"/>
      <c r="DCB81" s="341"/>
      <c r="DCC81" s="341"/>
      <c r="DCD81" s="341"/>
      <c r="DCE81" s="341"/>
      <c r="DCF81" s="341"/>
      <c r="DCG81" s="341"/>
      <c r="DCH81" s="341"/>
      <c r="DCI81" s="341"/>
      <c r="DCJ81" s="341"/>
      <c r="DCK81" s="341"/>
      <c r="DCL81" s="341"/>
      <c r="DCM81" s="341"/>
      <c r="DCN81" s="341"/>
      <c r="DCO81" s="341"/>
      <c r="DCP81" s="341"/>
      <c r="DCQ81" s="341"/>
      <c r="DCR81" s="341"/>
      <c r="DCS81" s="341"/>
      <c r="DCT81" s="341"/>
      <c r="DCU81" s="341"/>
      <c r="DCV81" s="341"/>
      <c r="DCW81" s="341"/>
      <c r="DCX81" s="341"/>
      <c r="DCY81" s="341"/>
      <c r="DCZ81" s="341"/>
      <c r="DDA81" s="341"/>
      <c r="DDB81" s="341"/>
      <c r="DDC81" s="341"/>
      <c r="DDD81" s="341"/>
      <c r="DDE81" s="341"/>
      <c r="DDF81" s="341"/>
      <c r="DDG81" s="341"/>
      <c r="DDH81" s="341"/>
      <c r="DDI81" s="341"/>
      <c r="DDJ81" s="341"/>
      <c r="DDK81" s="341"/>
      <c r="DDL81" s="341"/>
      <c r="DDM81" s="341"/>
      <c r="DDN81" s="341"/>
      <c r="DDO81" s="341"/>
      <c r="DDP81" s="341"/>
      <c r="DDQ81" s="341"/>
      <c r="DDR81" s="341"/>
      <c r="DDS81" s="341"/>
      <c r="DDT81" s="341"/>
      <c r="DDU81" s="341"/>
      <c r="DDV81" s="341"/>
      <c r="DDW81" s="341"/>
      <c r="DDX81" s="341"/>
      <c r="DDY81" s="341"/>
      <c r="DDZ81" s="341"/>
      <c r="DEA81" s="341"/>
      <c r="DEB81" s="341"/>
      <c r="DEC81" s="341"/>
      <c r="DED81" s="341"/>
      <c r="DEE81" s="341"/>
      <c r="DEF81" s="341"/>
      <c r="DEG81" s="341"/>
      <c r="DEH81" s="341"/>
      <c r="DEI81" s="341"/>
      <c r="DEJ81" s="341"/>
      <c r="DEK81" s="341"/>
      <c r="DEL81" s="341"/>
      <c r="DEM81" s="341"/>
      <c r="DEN81" s="341"/>
      <c r="DEO81" s="341"/>
      <c r="DEP81" s="341"/>
      <c r="DEQ81" s="341"/>
      <c r="DER81" s="341"/>
      <c r="DES81" s="341"/>
      <c r="DET81" s="341"/>
      <c r="DEU81" s="341"/>
      <c r="DEV81" s="341"/>
      <c r="DEW81" s="341"/>
      <c r="DEX81" s="341"/>
      <c r="DEY81" s="341"/>
      <c r="DEZ81" s="341"/>
      <c r="DFA81" s="341"/>
      <c r="DFB81" s="341"/>
      <c r="DFC81" s="341"/>
      <c r="DFD81" s="341"/>
      <c r="DFE81" s="341"/>
      <c r="DFF81" s="341"/>
      <c r="DFG81" s="341"/>
      <c r="DFH81" s="341"/>
      <c r="DFI81" s="341"/>
      <c r="DFJ81" s="341"/>
      <c r="DFK81" s="341"/>
      <c r="DFL81" s="341"/>
      <c r="DFM81" s="341"/>
      <c r="DFN81" s="341"/>
      <c r="DFO81" s="341"/>
      <c r="DFP81" s="341"/>
      <c r="DFQ81" s="341"/>
      <c r="DFR81" s="341"/>
      <c r="DFS81" s="341"/>
      <c r="DFT81" s="341"/>
      <c r="DFU81" s="341"/>
      <c r="DFV81" s="341"/>
      <c r="DFW81" s="341"/>
      <c r="DFX81" s="341"/>
      <c r="DFY81" s="341"/>
      <c r="DFZ81" s="341"/>
      <c r="DGA81" s="341"/>
      <c r="DGB81" s="341"/>
      <c r="DGC81" s="341"/>
      <c r="DGD81" s="341"/>
      <c r="DGE81" s="341"/>
      <c r="DGF81" s="341"/>
      <c r="DGG81" s="341"/>
      <c r="DGH81" s="341"/>
      <c r="DGI81" s="341"/>
      <c r="DGJ81" s="341"/>
      <c r="DGK81" s="341"/>
      <c r="DGL81" s="341"/>
      <c r="DGM81" s="341"/>
      <c r="DGN81" s="341"/>
      <c r="DGO81" s="341"/>
      <c r="DGP81" s="341"/>
      <c r="DGQ81" s="341"/>
      <c r="DGR81" s="341"/>
      <c r="DGS81" s="341"/>
      <c r="DGT81" s="341"/>
      <c r="DGU81" s="341"/>
      <c r="DGV81" s="341"/>
      <c r="DGW81" s="341"/>
      <c r="DGX81" s="341"/>
      <c r="DGY81" s="341"/>
      <c r="DGZ81" s="341"/>
      <c r="DHA81" s="341"/>
      <c r="DHB81" s="341"/>
      <c r="DHC81" s="341"/>
      <c r="DHD81" s="341"/>
      <c r="DHE81" s="341"/>
      <c r="DHF81" s="341"/>
      <c r="DHG81" s="341"/>
      <c r="DHH81" s="341"/>
      <c r="DHI81" s="341"/>
      <c r="DHJ81" s="341"/>
      <c r="DHK81" s="341"/>
      <c r="DHL81" s="341"/>
      <c r="DHM81" s="341"/>
      <c r="DHN81" s="341"/>
      <c r="DHO81" s="341"/>
      <c r="DHP81" s="341"/>
      <c r="DHQ81" s="341"/>
      <c r="DHR81" s="341"/>
      <c r="DHS81" s="341"/>
      <c r="DHT81" s="341"/>
      <c r="DHU81" s="341"/>
      <c r="DHV81" s="341"/>
      <c r="DHW81" s="341"/>
      <c r="DHX81" s="341"/>
      <c r="DHY81" s="341"/>
      <c r="DHZ81" s="341"/>
      <c r="DIA81" s="341"/>
      <c r="DIB81" s="341"/>
      <c r="DIC81" s="341"/>
      <c r="DID81" s="341"/>
      <c r="DIE81" s="341"/>
      <c r="DIF81" s="341"/>
      <c r="DIG81" s="341"/>
      <c r="DIH81" s="341"/>
      <c r="DII81" s="341"/>
      <c r="DIJ81" s="341"/>
      <c r="DIK81" s="341"/>
      <c r="DIL81" s="341"/>
      <c r="DIM81" s="341"/>
      <c r="DIN81" s="341"/>
      <c r="DIO81" s="341"/>
      <c r="DIP81" s="341"/>
      <c r="DIQ81" s="341"/>
      <c r="DIR81" s="341"/>
      <c r="DIS81" s="341"/>
      <c r="DIT81" s="341"/>
      <c r="DIU81" s="341"/>
      <c r="DIV81" s="341"/>
      <c r="DIW81" s="341"/>
      <c r="DIX81" s="341"/>
      <c r="DIY81" s="341"/>
      <c r="DIZ81" s="341"/>
      <c r="DJA81" s="341"/>
      <c r="DJB81" s="341"/>
      <c r="DJC81" s="341"/>
      <c r="DJD81" s="341"/>
      <c r="DJE81" s="341"/>
      <c r="DJF81" s="341"/>
      <c r="DJG81" s="341"/>
      <c r="DJH81" s="341"/>
      <c r="DJI81" s="341"/>
      <c r="DJJ81" s="341"/>
      <c r="DJK81" s="341"/>
      <c r="DJL81" s="341"/>
      <c r="DJM81" s="341"/>
      <c r="DJN81" s="341"/>
      <c r="DJO81" s="341"/>
      <c r="DJP81" s="341"/>
      <c r="DJQ81" s="341"/>
      <c r="DJR81" s="341"/>
      <c r="DJS81" s="341"/>
      <c r="DJT81" s="341"/>
      <c r="DJU81" s="341"/>
      <c r="DJV81" s="341"/>
      <c r="DJW81" s="341"/>
      <c r="DJX81" s="341"/>
      <c r="DJY81" s="341"/>
      <c r="DJZ81" s="341"/>
      <c r="DKA81" s="341"/>
      <c r="DKB81" s="341"/>
      <c r="DKC81" s="341"/>
      <c r="DKD81" s="341"/>
      <c r="DKE81" s="341"/>
      <c r="DKF81" s="341"/>
      <c r="DKG81" s="341"/>
      <c r="DKH81" s="341"/>
      <c r="DKI81" s="341"/>
      <c r="DKJ81" s="341"/>
      <c r="DKK81" s="341"/>
      <c r="DKL81" s="341"/>
      <c r="DKM81" s="341"/>
      <c r="DKN81" s="341"/>
      <c r="DKO81" s="341"/>
      <c r="DKP81" s="341"/>
      <c r="DKQ81" s="341"/>
      <c r="DKR81" s="341"/>
      <c r="DKS81" s="341"/>
      <c r="DKT81" s="341"/>
      <c r="DKU81" s="341"/>
      <c r="DKV81" s="341"/>
      <c r="DKW81" s="341"/>
      <c r="DKX81" s="341"/>
      <c r="DKY81" s="341"/>
      <c r="DKZ81" s="341"/>
      <c r="DLA81" s="341"/>
      <c r="DLB81" s="341"/>
      <c r="DLC81" s="341"/>
      <c r="DLD81" s="341"/>
      <c r="DLE81" s="341"/>
      <c r="DLF81" s="341"/>
      <c r="DLG81" s="341"/>
      <c r="DLH81" s="341"/>
      <c r="DLI81" s="341"/>
      <c r="DLJ81" s="341"/>
      <c r="DLK81" s="341"/>
      <c r="DLL81" s="341"/>
      <c r="DLM81" s="341"/>
      <c r="DLN81" s="341"/>
      <c r="DLO81" s="341"/>
      <c r="DLP81" s="341"/>
      <c r="DLQ81" s="341"/>
      <c r="DLR81" s="341"/>
      <c r="DLS81" s="341"/>
      <c r="DLT81" s="341"/>
      <c r="DLU81" s="341"/>
      <c r="DLV81" s="341"/>
      <c r="DLW81" s="341"/>
      <c r="DLX81" s="341"/>
      <c r="DLY81" s="341"/>
      <c r="DLZ81" s="341"/>
      <c r="DMA81" s="341"/>
      <c r="DMB81" s="341"/>
      <c r="DMC81" s="341"/>
      <c r="DMD81" s="341"/>
      <c r="DME81" s="341"/>
      <c r="DMF81" s="341"/>
      <c r="DMG81" s="341"/>
      <c r="DMH81" s="341"/>
      <c r="DMI81" s="341"/>
      <c r="DMJ81" s="341"/>
      <c r="DMK81" s="341"/>
      <c r="DML81" s="341"/>
      <c r="DMM81" s="341"/>
      <c r="DMN81" s="341"/>
      <c r="DMO81" s="341"/>
      <c r="DMP81" s="341"/>
      <c r="DMQ81" s="341"/>
      <c r="DMR81" s="341"/>
      <c r="DMS81" s="341"/>
      <c r="DMT81" s="341"/>
      <c r="DMU81" s="341"/>
      <c r="DMV81" s="341"/>
      <c r="DMW81" s="341"/>
      <c r="DMX81" s="341"/>
      <c r="DMY81" s="341"/>
      <c r="DMZ81" s="341"/>
      <c r="DNA81" s="341"/>
      <c r="DNB81" s="341"/>
      <c r="DNC81" s="341"/>
      <c r="DND81" s="341"/>
      <c r="DNE81" s="341"/>
      <c r="DNF81" s="341"/>
      <c r="DNG81" s="341"/>
      <c r="DNH81" s="341"/>
      <c r="DNI81" s="341"/>
      <c r="DNJ81" s="341"/>
      <c r="DNK81" s="341"/>
      <c r="DNL81" s="341"/>
      <c r="DNM81" s="341"/>
      <c r="DNN81" s="341"/>
      <c r="DNO81" s="341"/>
      <c r="DNP81" s="341"/>
      <c r="DNQ81" s="341"/>
      <c r="DNR81" s="341"/>
      <c r="DNS81" s="341"/>
      <c r="DNT81" s="341"/>
      <c r="DNU81" s="341"/>
      <c r="DNV81" s="341"/>
      <c r="DNW81" s="341"/>
      <c r="DNX81" s="341"/>
      <c r="DNY81" s="341"/>
      <c r="DNZ81" s="341"/>
      <c r="DOA81" s="341"/>
      <c r="DOB81" s="341"/>
      <c r="DOC81" s="341"/>
      <c r="DOD81" s="341"/>
      <c r="DOE81" s="341"/>
      <c r="DOF81" s="341"/>
      <c r="DOG81" s="341"/>
      <c r="DOH81" s="341"/>
      <c r="DOI81" s="341"/>
      <c r="DOJ81" s="341"/>
      <c r="DOK81" s="341"/>
      <c r="DOL81" s="341"/>
      <c r="DOM81" s="341"/>
      <c r="DON81" s="341"/>
      <c r="DOO81" s="341"/>
      <c r="DOP81" s="341"/>
      <c r="DOQ81" s="341"/>
      <c r="DOR81" s="341"/>
      <c r="DOS81" s="341"/>
      <c r="DOT81" s="341"/>
      <c r="DOU81" s="341"/>
      <c r="DOV81" s="341"/>
      <c r="DOW81" s="341"/>
      <c r="DOX81" s="341"/>
      <c r="DOY81" s="341"/>
      <c r="DOZ81" s="341"/>
      <c r="DPA81" s="341"/>
      <c r="DPB81" s="341"/>
      <c r="DPC81" s="341"/>
      <c r="DPD81" s="341"/>
      <c r="DPE81" s="341"/>
      <c r="DPF81" s="341"/>
      <c r="DPG81" s="341"/>
      <c r="DPH81" s="341"/>
      <c r="DPI81" s="341"/>
      <c r="DPJ81" s="341"/>
      <c r="DPK81" s="341"/>
      <c r="DPL81" s="341"/>
      <c r="DPM81" s="341"/>
      <c r="DPN81" s="341"/>
      <c r="DPO81" s="341"/>
      <c r="DPP81" s="341"/>
      <c r="DPQ81" s="341"/>
      <c r="DPR81" s="341"/>
      <c r="DPS81" s="341"/>
      <c r="DPT81" s="341"/>
      <c r="DPU81" s="341"/>
      <c r="DPV81" s="341"/>
      <c r="DPW81" s="341"/>
      <c r="DPX81" s="341"/>
      <c r="DPY81" s="341"/>
      <c r="DPZ81" s="341"/>
      <c r="DQA81" s="341"/>
      <c r="DQB81" s="341"/>
      <c r="DQC81" s="341"/>
      <c r="DQD81" s="341"/>
      <c r="DQE81" s="341"/>
      <c r="DQF81" s="341"/>
      <c r="DQG81" s="341"/>
      <c r="DQH81" s="341"/>
      <c r="DQI81" s="341"/>
      <c r="DQJ81" s="341"/>
      <c r="DQK81" s="341"/>
      <c r="DQL81" s="341"/>
      <c r="DQM81" s="341"/>
      <c r="DQN81" s="341"/>
      <c r="DQO81" s="341"/>
      <c r="DQP81" s="341"/>
      <c r="DQQ81" s="341"/>
      <c r="DQR81" s="341"/>
      <c r="DQS81" s="341"/>
      <c r="DQT81" s="341"/>
      <c r="DQU81" s="341"/>
      <c r="DQV81" s="341"/>
      <c r="DQW81" s="341"/>
      <c r="DQX81" s="341"/>
      <c r="DQY81" s="341"/>
      <c r="DQZ81" s="341"/>
      <c r="DRA81" s="341"/>
      <c r="DRB81" s="341"/>
      <c r="DRC81" s="341"/>
      <c r="DRD81" s="341"/>
      <c r="DRE81" s="341"/>
      <c r="DRF81" s="341"/>
      <c r="DRG81" s="341"/>
      <c r="DRH81" s="341"/>
      <c r="DRI81" s="341"/>
      <c r="DRJ81" s="341"/>
      <c r="DRK81" s="341"/>
      <c r="DRL81" s="341"/>
      <c r="DRM81" s="341"/>
      <c r="DRN81" s="341"/>
      <c r="DRO81" s="341"/>
      <c r="DRP81" s="341"/>
      <c r="DRQ81" s="341"/>
      <c r="DRR81" s="341"/>
      <c r="DRS81" s="341"/>
      <c r="DRT81" s="341"/>
      <c r="DRU81" s="341"/>
      <c r="DRV81" s="341"/>
      <c r="DRW81" s="341"/>
      <c r="DRX81" s="341"/>
      <c r="DRY81" s="341"/>
      <c r="DRZ81" s="341"/>
      <c r="DSA81" s="341"/>
      <c r="DSB81" s="341"/>
      <c r="DSC81" s="341"/>
      <c r="DSD81" s="341"/>
      <c r="DSE81" s="341"/>
      <c r="DSF81" s="341"/>
      <c r="DSG81" s="341"/>
      <c r="DSH81" s="341"/>
      <c r="DSI81" s="341"/>
      <c r="DSJ81" s="341"/>
      <c r="DSK81" s="341"/>
      <c r="DSL81" s="341"/>
      <c r="DSM81" s="341"/>
      <c r="DSN81" s="341"/>
      <c r="DSO81" s="341"/>
      <c r="DSP81" s="341"/>
      <c r="DSQ81" s="341"/>
      <c r="DSR81" s="341"/>
      <c r="DSS81" s="341"/>
      <c r="DST81" s="341"/>
      <c r="DSU81" s="341"/>
      <c r="DSV81" s="341"/>
      <c r="DSW81" s="341"/>
      <c r="DSX81" s="341"/>
      <c r="DSY81" s="341"/>
      <c r="DSZ81" s="341"/>
      <c r="DTA81" s="341"/>
      <c r="DTB81" s="341"/>
      <c r="DTC81" s="341"/>
      <c r="DTD81" s="341"/>
      <c r="DTE81" s="341"/>
      <c r="DTF81" s="341"/>
      <c r="DTG81" s="341"/>
      <c r="DTH81" s="341"/>
      <c r="DTI81" s="341"/>
      <c r="DTJ81" s="341"/>
      <c r="DTK81" s="341"/>
      <c r="DTL81" s="341"/>
      <c r="DTM81" s="341"/>
      <c r="DTN81" s="341"/>
      <c r="DTO81" s="341"/>
      <c r="DTP81" s="341"/>
      <c r="DTQ81" s="341"/>
      <c r="DTR81" s="341"/>
      <c r="DTS81" s="341"/>
      <c r="DTT81" s="341"/>
      <c r="DTU81" s="341"/>
      <c r="DTV81" s="341"/>
      <c r="DTW81" s="341"/>
      <c r="DTX81" s="341"/>
      <c r="DTY81" s="341"/>
      <c r="DTZ81" s="341"/>
      <c r="DUA81" s="341"/>
      <c r="DUB81" s="341"/>
      <c r="DUC81" s="341"/>
      <c r="DUD81" s="341"/>
      <c r="DUE81" s="341"/>
      <c r="DUF81" s="341"/>
      <c r="DUG81" s="341"/>
      <c r="DUH81" s="341"/>
      <c r="DUI81" s="341"/>
      <c r="DUJ81" s="341"/>
      <c r="DUK81" s="341"/>
      <c r="DUL81" s="341"/>
      <c r="DUM81" s="341"/>
      <c r="DUN81" s="341"/>
      <c r="DUO81" s="341"/>
      <c r="DUP81" s="341"/>
      <c r="DUQ81" s="341"/>
      <c r="DUR81" s="341"/>
      <c r="DUS81" s="341"/>
      <c r="DUT81" s="341"/>
      <c r="DUU81" s="341"/>
      <c r="DUV81" s="341"/>
      <c r="DUW81" s="341"/>
      <c r="DUX81" s="341"/>
      <c r="DUY81" s="341"/>
      <c r="DUZ81" s="341"/>
      <c r="DVA81" s="341"/>
      <c r="DVB81" s="341"/>
      <c r="DVC81" s="341"/>
      <c r="DVD81" s="341"/>
      <c r="DVE81" s="341"/>
      <c r="DVF81" s="341"/>
      <c r="DVG81" s="341"/>
      <c r="DVH81" s="341"/>
      <c r="DVI81" s="341"/>
      <c r="DVJ81" s="341"/>
      <c r="DVK81" s="341"/>
      <c r="DVL81" s="341"/>
      <c r="DVM81" s="341"/>
      <c r="DVN81" s="341"/>
      <c r="DVO81" s="341"/>
      <c r="DVP81" s="341"/>
      <c r="DVQ81" s="341"/>
      <c r="DVR81" s="341"/>
      <c r="DVS81" s="341"/>
      <c r="DVT81" s="341"/>
      <c r="DVU81" s="341"/>
      <c r="DVV81" s="341"/>
      <c r="DVW81" s="341"/>
      <c r="DVX81" s="341"/>
      <c r="DVY81" s="341"/>
      <c r="DVZ81" s="341"/>
      <c r="DWA81" s="341"/>
      <c r="DWB81" s="341"/>
      <c r="DWC81" s="341"/>
      <c r="DWD81" s="341"/>
      <c r="DWE81" s="341"/>
      <c r="DWF81" s="341"/>
      <c r="DWG81" s="341"/>
      <c r="DWH81" s="341"/>
      <c r="DWI81" s="341"/>
      <c r="DWJ81" s="341"/>
      <c r="DWK81" s="341"/>
      <c r="DWL81" s="341"/>
      <c r="DWM81" s="341"/>
      <c r="DWN81" s="341"/>
      <c r="DWO81" s="341"/>
      <c r="DWP81" s="341"/>
      <c r="DWQ81" s="341"/>
      <c r="DWR81" s="341"/>
      <c r="DWS81" s="341"/>
      <c r="DWT81" s="341"/>
      <c r="DWU81" s="341"/>
      <c r="DWV81" s="341"/>
      <c r="DWW81" s="341"/>
      <c r="DWX81" s="341"/>
      <c r="DWY81" s="341"/>
      <c r="DWZ81" s="341"/>
      <c r="DXA81" s="341"/>
      <c r="DXB81" s="341"/>
      <c r="DXC81" s="341"/>
      <c r="DXD81" s="341"/>
      <c r="DXE81" s="341"/>
      <c r="DXF81" s="341"/>
      <c r="DXG81" s="341"/>
      <c r="DXH81" s="341"/>
      <c r="DXI81" s="341"/>
      <c r="DXJ81" s="341"/>
      <c r="DXK81" s="341"/>
      <c r="DXL81" s="341"/>
      <c r="DXM81" s="341"/>
      <c r="DXN81" s="341"/>
      <c r="DXO81" s="341"/>
      <c r="DXP81" s="341"/>
      <c r="DXQ81" s="341"/>
      <c r="DXR81" s="341"/>
      <c r="DXS81" s="341"/>
      <c r="DXT81" s="341"/>
      <c r="DXU81" s="341"/>
      <c r="DXV81" s="341"/>
      <c r="DXW81" s="341"/>
      <c r="DXX81" s="341"/>
      <c r="DXY81" s="341"/>
      <c r="DXZ81" s="341"/>
      <c r="DYA81" s="341"/>
      <c r="DYB81" s="341"/>
      <c r="DYC81" s="341"/>
      <c r="DYD81" s="341"/>
      <c r="DYE81" s="341"/>
      <c r="DYF81" s="341"/>
      <c r="DYG81" s="341"/>
      <c r="DYH81" s="341"/>
      <c r="DYI81" s="341"/>
      <c r="DYJ81" s="341"/>
      <c r="DYK81" s="341"/>
      <c r="DYL81" s="341"/>
      <c r="DYM81" s="341"/>
      <c r="DYN81" s="341"/>
      <c r="DYO81" s="341"/>
      <c r="DYP81" s="341"/>
      <c r="DYQ81" s="341"/>
      <c r="DYR81" s="341"/>
      <c r="DYS81" s="341"/>
      <c r="DYT81" s="341"/>
      <c r="DYU81" s="341"/>
      <c r="DYV81" s="341"/>
      <c r="DYW81" s="341"/>
      <c r="DYX81" s="341"/>
      <c r="DYY81" s="341"/>
      <c r="DYZ81" s="341"/>
      <c r="DZA81" s="341"/>
      <c r="DZB81" s="341"/>
      <c r="DZC81" s="341"/>
      <c r="DZD81" s="341"/>
      <c r="DZE81" s="341"/>
      <c r="DZF81" s="341"/>
      <c r="DZG81" s="341"/>
      <c r="DZH81" s="341"/>
      <c r="DZI81" s="341"/>
      <c r="DZJ81" s="341"/>
      <c r="DZK81" s="341"/>
      <c r="DZL81" s="341"/>
      <c r="DZM81" s="341"/>
      <c r="DZN81" s="341"/>
      <c r="DZO81" s="341"/>
      <c r="DZP81" s="341"/>
      <c r="DZQ81" s="341"/>
      <c r="DZR81" s="341"/>
      <c r="DZS81" s="341"/>
      <c r="DZT81" s="341"/>
      <c r="DZU81" s="341"/>
      <c r="DZV81" s="341"/>
      <c r="DZW81" s="341"/>
      <c r="DZX81" s="341"/>
      <c r="DZY81" s="341"/>
      <c r="DZZ81" s="341"/>
      <c r="EAA81" s="341"/>
      <c r="EAB81" s="341"/>
      <c r="EAC81" s="341"/>
      <c r="EAD81" s="341"/>
      <c r="EAE81" s="341"/>
      <c r="EAF81" s="341"/>
      <c r="EAG81" s="341"/>
      <c r="EAH81" s="341"/>
      <c r="EAI81" s="341"/>
      <c r="EAJ81" s="341"/>
      <c r="EAK81" s="341"/>
      <c r="EAL81" s="341"/>
      <c r="EAM81" s="341"/>
      <c r="EAN81" s="341"/>
      <c r="EAO81" s="341"/>
      <c r="EAP81" s="341"/>
      <c r="EAQ81" s="341"/>
      <c r="EAR81" s="341"/>
      <c r="EAS81" s="341"/>
      <c r="EAT81" s="341"/>
      <c r="EAU81" s="341"/>
      <c r="EAV81" s="341"/>
      <c r="EAW81" s="341"/>
      <c r="EAX81" s="341"/>
      <c r="EAY81" s="341"/>
      <c r="EAZ81" s="341"/>
      <c r="EBA81" s="341"/>
      <c r="EBB81" s="341"/>
      <c r="EBC81" s="341"/>
      <c r="EBD81" s="341"/>
      <c r="EBE81" s="341"/>
      <c r="EBF81" s="341"/>
      <c r="EBG81" s="341"/>
      <c r="EBH81" s="341"/>
      <c r="EBI81" s="341"/>
      <c r="EBJ81" s="341"/>
      <c r="EBK81" s="341"/>
      <c r="EBL81" s="341"/>
      <c r="EBM81" s="341"/>
      <c r="EBN81" s="341"/>
      <c r="EBO81" s="341"/>
      <c r="EBP81" s="341"/>
      <c r="EBQ81" s="341"/>
      <c r="EBR81" s="341"/>
      <c r="EBS81" s="341"/>
      <c r="EBT81" s="341"/>
      <c r="EBU81" s="341"/>
      <c r="EBV81" s="341"/>
      <c r="EBW81" s="341"/>
      <c r="EBX81" s="341"/>
      <c r="EBY81" s="341"/>
      <c r="EBZ81" s="341"/>
      <c r="ECA81" s="341"/>
      <c r="ECB81" s="341"/>
      <c r="ECC81" s="341"/>
      <c r="ECD81" s="341"/>
      <c r="ECE81" s="341"/>
      <c r="ECF81" s="341"/>
      <c r="ECG81" s="341"/>
      <c r="ECH81" s="341"/>
      <c r="ECI81" s="341"/>
      <c r="ECJ81" s="341"/>
      <c r="ECK81" s="341"/>
      <c r="ECL81" s="341"/>
      <c r="ECM81" s="341"/>
      <c r="ECN81" s="341"/>
      <c r="ECO81" s="341"/>
      <c r="ECP81" s="341"/>
      <c r="ECQ81" s="341"/>
      <c r="ECR81" s="341"/>
      <c r="ECS81" s="341"/>
      <c r="ECT81" s="341"/>
      <c r="ECU81" s="341"/>
      <c r="ECV81" s="341"/>
      <c r="ECW81" s="341"/>
      <c r="ECX81" s="341"/>
      <c r="ECY81" s="341"/>
      <c r="ECZ81" s="341"/>
      <c r="EDA81" s="341"/>
      <c r="EDB81" s="341"/>
      <c r="EDC81" s="341"/>
      <c r="EDD81" s="341"/>
      <c r="EDE81" s="341"/>
      <c r="EDF81" s="341"/>
      <c r="EDG81" s="341"/>
      <c r="EDH81" s="341"/>
      <c r="EDI81" s="341"/>
      <c r="EDJ81" s="341"/>
      <c r="EDK81" s="341"/>
      <c r="EDL81" s="341"/>
      <c r="EDM81" s="341"/>
      <c r="EDN81" s="341"/>
      <c r="EDO81" s="341"/>
      <c r="EDP81" s="341"/>
      <c r="EDQ81" s="341"/>
      <c r="EDR81" s="341"/>
      <c r="EDS81" s="341"/>
      <c r="EDT81" s="341"/>
      <c r="EDU81" s="341"/>
      <c r="EDV81" s="341"/>
      <c r="EDW81" s="341"/>
      <c r="EDX81" s="341"/>
      <c r="EDY81" s="341"/>
      <c r="EDZ81" s="341"/>
      <c r="EEA81" s="341"/>
      <c r="EEB81" s="341"/>
      <c r="EEC81" s="341"/>
      <c r="EED81" s="341"/>
      <c r="EEE81" s="341"/>
      <c r="EEF81" s="341"/>
      <c r="EEG81" s="341"/>
      <c r="EEH81" s="341"/>
      <c r="EEI81" s="341"/>
      <c r="EEJ81" s="341"/>
      <c r="EEK81" s="341"/>
      <c r="EEL81" s="341"/>
      <c r="EEM81" s="341"/>
      <c r="EEN81" s="341"/>
      <c r="EEO81" s="341"/>
      <c r="EEP81" s="341"/>
      <c r="EEQ81" s="341"/>
      <c r="EER81" s="341"/>
      <c r="EES81" s="341"/>
      <c r="EET81" s="341"/>
      <c r="EEU81" s="341"/>
      <c r="EEV81" s="341"/>
      <c r="EEW81" s="341"/>
      <c r="EEX81" s="341"/>
      <c r="EEY81" s="341"/>
      <c r="EEZ81" s="341"/>
      <c r="EFA81" s="341"/>
      <c r="EFB81" s="341"/>
      <c r="EFC81" s="341"/>
      <c r="EFD81" s="341"/>
      <c r="EFE81" s="341"/>
      <c r="EFF81" s="341"/>
      <c r="EFG81" s="341"/>
      <c r="EFH81" s="341"/>
      <c r="EFI81" s="341"/>
      <c r="EFJ81" s="341"/>
      <c r="EFK81" s="341"/>
      <c r="EFL81" s="341"/>
      <c r="EFM81" s="341"/>
      <c r="EFN81" s="341"/>
      <c r="EFO81" s="341"/>
      <c r="EFP81" s="341"/>
      <c r="EFQ81" s="341"/>
      <c r="EFR81" s="341"/>
      <c r="EFS81" s="341"/>
      <c r="EFT81" s="341"/>
      <c r="EFU81" s="341"/>
      <c r="EFV81" s="341"/>
      <c r="EFW81" s="341"/>
      <c r="EFX81" s="341"/>
      <c r="EFY81" s="341"/>
      <c r="EFZ81" s="341"/>
      <c r="EGA81" s="341"/>
      <c r="EGB81" s="341"/>
      <c r="EGC81" s="341"/>
      <c r="EGD81" s="341"/>
      <c r="EGE81" s="341"/>
      <c r="EGF81" s="341"/>
      <c r="EGG81" s="341"/>
      <c r="EGH81" s="341"/>
      <c r="EGI81" s="341"/>
      <c r="EGJ81" s="341"/>
      <c r="EGK81" s="341"/>
      <c r="EGL81" s="341"/>
      <c r="EGM81" s="341"/>
      <c r="EGN81" s="341"/>
      <c r="EGO81" s="341"/>
      <c r="EGP81" s="341"/>
      <c r="EGQ81" s="341"/>
      <c r="EGR81" s="341"/>
      <c r="EGS81" s="341"/>
      <c r="EGT81" s="341"/>
      <c r="EGU81" s="341"/>
      <c r="EGV81" s="341"/>
      <c r="EGW81" s="341"/>
      <c r="EGX81" s="341"/>
      <c r="EGY81" s="341"/>
      <c r="EGZ81" s="341"/>
      <c r="EHA81" s="341"/>
      <c r="EHB81" s="341"/>
      <c r="EHC81" s="341"/>
      <c r="EHD81" s="341"/>
      <c r="EHE81" s="341"/>
      <c r="EHF81" s="341"/>
      <c r="EHG81" s="341"/>
      <c r="EHH81" s="341"/>
      <c r="EHI81" s="341"/>
      <c r="EHJ81" s="341"/>
      <c r="EHK81" s="341"/>
      <c r="EHL81" s="341"/>
      <c r="EHM81" s="341"/>
      <c r="EHN81" s="341"/>
      <c r="EHO81" s="341"/>
      <c r="EHP81" s="341"/>
      <c r="EHQ81" s="341"/>
      <c r="EHR81" s="341"/>
      <c r="EHS81" s="341"/>
      <c r="EHT81" s="341"/>
      <c r="EHU81" s="341"/>
      <c r="EHV81" s="341"/>
      <c r="EHW81" s="341"/>
      <c r="EHX81" s="341"/>
      <c r="EHY81" s="341"/>
      <c r="EHZ81" s="341"/>
      <c r="EIA81" s="341"/>
      <c r="EIB81" s="341"/>
      <c r="EIC81" s="341"/>
      <c r="EID81" s="341"/>
      <c r="EIE81" s="341"/>
      <c r="EIF81" s="341"/>
      <c r="EIG81" s="341"/>
      <c r="EIH81" s="341"/>
      <c r="EII81" s="341"/>
      <c r="EIJ81" s="341"/>
      <c r="EIK81" s="341"/>
      <c r="EIL81" s="341"/>
      <c r="EIM81" s="341"/>
      <c r="EIN81" s="341"/>
      <c r="EIO81" s="341"/>
      <c r="EIP81" s="341"/>
      <c r="EIQ81" s="341"/>
      <c r="EIR81" s="341"/>
      <c r="EIS81" s="341"/>
      <c r="EIT81" s="341"/>
      <c r="EIU81" s="341"/>
      <c r="EIV81" s="341"/>
      <c r="EIW81" s="341"/>
      <c r="EIX81" s="341"/>
      <c r="EIY81" s="341"/>
      <c r="EIZ81" s="341"/>
      <c r="EJA81" s="341"/>
      <c r="EJB81" s="341"/>
      <c r="EJC81" s="341"/>
      <c r="EJD81" s="341"/>
      <c r="EJE81" s="341"/>
      <c r="EJF81" s="341"/>
      <c r="EJG81" s="341"/>
      <c r="EJH81" s="341"/>
      <c r="EJI81" s="341"/>
      <c r="EJJ81" s="341"/>
      <c r="EJK81" s="341"/>
      <c r="EJL81" s="341"/>
      <c r="EJM81" s="341"/>
      <c r="EJN81" s="341"/>
      <c r="EJO81" s="341"/>
      <c r="EJP81" s="341"/>
      <c r="EJQ81" s="341"/>
      <c r="EJR81" s="341"/>
      <c r="EJS81" s="341"/>
      <c r="EJT81" s="341"/>
      <c r="EJU81" s="341"/>
      <c r="EJV81" s="341"/>
      <c r="EJW81" s="341"/>
      <c r="EJX81" s="341"/>
      <c r="EJY81" s="341"/>
      <c r="EJZ81" s="341"/>
      <c r="EKA81" s="341"/>
      <c r="EKB81" s="341"/>
      <c r="EKC81" s="341"/>
      <c r="EKD81" s="341"/>
      <c r="EKE81" s="341"/>
      <c r="EKF81" s="341"/>
      <c r="EKG81" s="341"/>
      <c r="EKH81" s="341"/>
      <c r="EKI81" s="341"/>
      <c r="EKJ81" s="341"/>
      <c r="EKK81" s="341"/>
      <c r="EKL81" s="341"/>
      <c r="EKM81" s="341"/>
      <c r="EKN81" s="341"/>
      <c r="EKO81" s="341"/>
      <c r="EKP81" s="341"/>
      <c r="EKQ81" s="341"/>
      <c r="EKR81" s="341"/>
      <c r="EKS81" s="341"/>
      <c r="EKT81" s="341"/>
      <c r="EKU81" s="341"/>
      <c r="EKV81" s="341"/>
      <c r="EKW81" s="341"/>
      <c r="EKX81" s="341"/>
      <c r="EKY81" s="341"/>
      <c r="EKZ81" s="341"/>
      <c r="ELA81" s="341"/>
      <c r="ELB81" s="341"/>
      <c r="ELC81" s="341"/>
      <c r="ELD81" s="341"/>
      <c r="ELE81" s="341"/>
      <c r="ELF81" s="341"/>
      <c r="ELG81" s="341"/>
      <c r="ELH81" s="341"/>
      <c r="ELI81" s="341"/>
      <c r="ELJ81" s="341"/>
      <c r="ELK81" s="341"/>
      <c r="ELL81" s="341"/>
      <c r="ELM81" s="341"/>
      <c r="ELN81" s="341"/>
      <c r="ELO81" s="341"/>
      <c r="ELP81" s="341"/>
      <c r="ELQ81" s="341"/>
      <c r="ELR81" s="341"/>
      <c r="ELS81" s="341"/>
      <c r="ELT81" s="341"/>
      <c r="ELU81" s="341"/>
      <c r="ELV81" s="341"/>
      <c r="ELW81" s="341"/>
      <c r="ELX81" s="341"/>
      <c r="ELY81" s="341"/>
      <c r="ELZ81" s="341"/>
      <c r="EMA81" s="341"/>
      <c r="EMB81" s="341"/>
      <c r="EMC81" s="341"/>
      <c r="EMD81" s="341"/>
      <c r="EME81" s="341"/>
      <c r="EMF81" s="341"/>
      <c r="EMG81" s="341"/>
      <c r="EMH81" s="341"/>
      <c r="EMI81" s="341"/>
      <c r="EMJ81" s="341"/>
      <c r="EMK81" s="341"/>
      <c r="EML81" s="341"/>
      <c r="EMM81" s="341"/>
      <c r="EMN81" s="341"/>
      <c r="EMO81" s="341"/>
      <c r="EMP81" s="341"/>
      <c r="EMQ81" s="341"/>
      <c r="EMR81" s="341"/>
      <c r="EMS81" s="341"/>
      <c r="EMT81" s="341"/>
      <c r="EMU81" s="341"/>
      <c r="EMV81" s="341"/>
      <c r="EMW81" s="341"/>
      <c r="EMX81" s="341"/>
      <c r="EMY81" s="341"/>
      <c r="EMZ81" s="341"/>
      <c r="ENA81" s="341"/>
      <c r="ENB81" s="341"/>
      <c r="ENC81" s="341"/>
      <c r="END81" s="341"/>
      <c r="ENE81" s="341"/>
      <c r="ENF81" s="341"/>
      <c r="ENG81" s="341"/>
      <c r="ENH81" s="341"/>
      <c r="ENI81" s="341"/>
      <c r="ENJ81" s="341"/>
      <c r="ENK81" s="341"/>
      <c r="ENL81" s="341"/>
      <c r="ENM81" s="341"/>
      <c r="ENN81" s="341"/>
      <c r="ENO81" s="341"/>
      <c r="ENP81" s="341"/>
      <c r="ENQ81" s="341"/>
      <c r="ENR81" s="341"/>
      <c r="ENS81" s="341"/>
      <c r="ENT81" s="341"/>
      <c r="ENU81" s="341"/>
      <c r="ENV81" s="341"/>
      <c r="ENW81" s="341"/>
      <c r="ENX81" s="341"/>
      <c r="ENY81" s="341"/>
      <c r="ENZ81" s="341"/>
      <c r="EOA81" s="341"/>
      <c r="EOB81" s="341"/>
      <c r="EOC81" s="341"/>
      <c r="EOD81" s="341"/>
      <c r="EOE81" s="341"/>
      <c r="EOF81" s="341"/>
      <c r="EOG81" s="341"/>
      <c r="EOH81" s="341"/>
      <c r="EOI81" s="341"/>
      <c r="EOJ81" s="341"/>
      <c r="EOK81" s="341"/>
      <c r="EOL81" s="341"/>
      <c r="EOM81" s="341"/>
      <c r="EON81" s="341"/>
      <c r="EOO81" s="341"/>
      <c r="EOP81" s="341"/>
      <c r="EOQ81" s="341"/>
      <c r="EOR81" s="341"/>
      <c r="EOS81" s="341"/>
      <c r="EOT81" s="341"/>
      <c r="EOU81" s="341"/>
      <c r="EOV81" s="341"/>
      <c r="EOW81" s="341"/>
      <c r="EOX81" s="341"/>
      <c r="EOY81" s="341"/>
      <c r="EOZ81" s="341"/>
      <c r="EPA81" s="341"/>
      <c r="EPB81" s="341"/>
      <c r="EPC81" s="341"/>
      <c r="EPD81" s="341"/>
      <c r="EPE81" s="341"/>
      <c r="EPF81" s="341"/>
      <c r="EPG81" s="341"/>
      <c r="EPH81" s="341"/>
      <c r="EPI81" s="341"/>
      <c r="EPJ81" s="341"/>
      <c r="EPK81" s="341"/>
      <c r="EPL81" s="341"/>
      <c r="EPM81" s="341"/>
      <c r="EPN81" s="341"/>
      <c r="EPO81" s="341"/>
      <c r="EPP81" s="341"/>
      <c r="EPQ81" s="341"/>
      <c r="EPR81" s="341"/>
      <c r="EPS81" s="341"/>
      <c r="EPT81" s="341"/>
      <c r="EPU81" s="341"/>
      <c r="EPV81" s="341"/>
      <c r="EPW81" s="341"/>
      <c r="EPX81" s="341"/>
      <c r="EPY81" s="341"/>
      <c r="EPZ81" s="341"/>
      <c r="EQA81" s="341"/>
      <c r="EQB81" s="341"/>
      <c r="EQC81" s="341"/>
      <c r="EQD81" s="341"/>
      <c r="EQE81" s="341"/>
      <c r="EQF81" s="341"/>
      <c r="EQG81" s="341"/>
      <c r="EQH81" s="341"/>
      <c r="EQI81" s="341"/>
      <c r="EQJ81" s="341"/>
      <c r="EQK81" s="341"/>
      <c r="EQL81" s="341"/>
      <c r="EQM81" s="341"/>
      <c r="EQN81" s="341"/>
      <c r="EQO81" s="341"/>
      <c r="EQP81" s="341"/>
      <c r="EQQ81" s="341"/>
      <c r="EQR81" s="341"/>
      <c r="EQS81" s="341"/>
      <c r="EQT81" s="341"/>
      <c r="EQU81" s="341"/>
      <c r="EQV81" s="341"/>
      <c r="EQW81" s="341"/>
      <c r="EQX81" s="341"/>
      <c r="EQY81" s="341"/>
      <c r="EQZ81" s="341"/>
      <c r="ERA81" s="341"/>
      <c r="ERB81" s="341"/>
      <c r="ERC81" s="341"/>
      <c r="ERD81" s="341"/>
      <c r="ERE81" s="341"/>
      <c r="ERF81" s="341"/>
      <c r="ERG81" s="341"/>
      <c r="ERH81" s="341"/>
      <c r="ERI81" s="341"/>
      <c r="ERJ81" s="341"/>
      <c r="ERK81" s="341"/>
      <c r="ERL81" s="341"/>
      <c r="ERM81" s="341"/>
      <c r="ERN81" s="341"/>
      <c r="ERO81" s="341"/>
      <c r="ERP81" s="341"/>
      <c r="ERQ81" s="341"/>
      <c r="ERR81" s="341"/>
      <c r="ERS81" s="341"/>
      <c r="ERT81" s="341"/>
      <c r="ERU81" s="341"/>
      <c r="ERV81" s="341"/>
      <c r="ERW81" s="341"/>
      <c r="ERX81" s="341"/>
      <c r="ERY81" s="341"/>
      <c r="ERZ81" s="341"/>
      <c r="ESA81" s="341"/>
      <c r="ESB81" s="341"/>
      <c r="ESC81" s="341"/>
      <c r="ESD81" s="341"/>
      <c r="ESE81" s="341"/>
      <c r="ESF81" s="341"/>
      <c r="ESG81" s="341"/>
      <c r="ESH81" s="341"/>
      <c r="ESI81" s="341"/>
      <c r="ESJ81" s="341"/>
      <c r="ESK81" s="341"/>
      <c r="ESL81" s="341"/>
      <c r="ESM81" s="341"/>
      <c r="ESN81" s="341"/>
      <c r="ESO81" s="341"/>
      <c r="ESP81" s="341"/>
      <c r="ESQ81" s="341"/>
      <c r="ESR81" s="341"/>
      <c r="ESS81" s="341"/>
      <c r="EST81" s="341"/>
      <c r="ESU81" s="341"/>
      <c r="ESV81" s="341"/>
      <c r="ESW81" s="341"/>
      <c r="ESX81" s="341"/>
      <c r="ESY81" s="341"/>
      <c r="ESZ81" s="341"/>
      <c r="ETA81" s="341"/>
      <c r="ETB81" s="341"/>
      <c r="ETC81" s="341"/>
      <c r="ETD81" s="341"/>
      <c r="ETE81" s="341"/>
      <c r="ETF81" s="341"/>
      <c r="ETG81" s="341"/>
      <c r="ETH81" s="341"/>
      <c r="ETI81" s="341"/>
      <c r="ETJ81" s="341"/>
      <c r="ETK81" s="341"/>
      <c r="ETL81" s="341"/>
      <c r="ETM81" s="341"/>
      <c r="ETN81" s="341"/>
      <c r="ETO81" s="341"/>
      <c r="ETP81" s="341"/>
      <c r="ETQ81" s="341"/>
      <c r="ETR81" s="341"/>
      <c r="ETS81" s="341"/>
      <c r="ETT81" s="341"/>
      <c r="ETU81" s="341"/>
      <c r="ETV81" s="341"/>
      <c r="ETW81" s="341"/>
      <c r="ETX81" s="341"/>
      <c r="ETY81" s="341"/>
      <c r="ETZ81" s="341"/>
      <c r="EUA81" s="341"/>
      <c r="EUB81" s="341"/>
      <c r="EUC81" s="341"/>
      <c r="EUD81" s="341"/>
      <c r="EUE81" s="341"/>
      <c r="EUF81" s="341"/>
      <c r="EUG81" s="341"/>
      <c r="EUH81" s="341"/>
      <c r="EUI81" s="341"/>
      <c r="EUJ81" s="341"/>
      <c r="EUK81" s="341"/>
      <c r="EUL81" s="341"/>
      <c r="EUM81" s="341"/>
      <c r="EUN81" s="341"/>
      <c r="EUO81" s="341"/>
      <c r="EUP81" s="341"/>
      <c r="EUQ81" s="341"/>
      <c r="EUR81" s="341"/>
      <c r="EUS81" s="341"/>
      <c r="EUT81" s="341"/>
      <c r="EUU81" s="341"/>
      <c r="EUV81" s="341"/>
      <c r="EUW81" s="341"/>
      <c r="EUX81" s="341"/>
      <c r="EUY81" s="341"/>
      <c r="EUZ81" s="341"/>
      <c r="EVA81" s="341"/>
      <c r="EVB81" s="341"/>
      <c r="EVC81" s="341"/>
      <c r="EVD81" s="341"/>
      <c r="EVE81" s="341"/>
      <c r="EVF81" s="341"/>
      <c r="EVG81" s="341"/>
      <c r="EVH81" s="341"/>
      <c r="EVI81" s="341"/>
      <c r="EVJ81" s="341"/>
      <c r="EVK81" s="341"/>
      <c r="EVL81" s="341"/>
      <c r="EVM81" s="341"/>
      <c r="EVN81" s="341"/>
      <c r="EVO81" s="341"/>
      <c r="EVP81" s="341"/>
      <c r="EVQ81" s="341"/>
      <c r="EVR81" s="341"/>
      <c r="EVS81" s="341"/>
      <c r="EVT81" s="341"/>
      <c r="EVU81" s="341"/>
      <c r="EVV81" s="341"/>
      <c r="EVW81" s="341"/>
      <c r="EVX81" s="341"/>
      <c r="EVY81" s="341"/>
      <c r="EVZ81" s="341"/>
      <c r="EWA81" s="341"/>
      <c r="EWB81" s="341"/>
      <c r="EWC81" s="341"/>
      <c r="EWD81" s="341"/>
      <c r="EWE81" s="341"/>
      <c r="EWF81" s="341"/>
      <c r="EWG81" s="341"/>
      <c r="EWH81" s="341"/>
      <c r="EWI81" s="341"/>
      <c r="EWJ81" s="341"/>
      <c r="EWK81" s="341"/>
      <c r="EWL81" s="341"/>
      <c r="EWM81" s="341"/>
      <c r="EWN81" s="341"/>
      <c r="EWO81" s="341"/>
      <c r="EWP81" s="341"/>
      <c r="EWQ81" s="341"/>
      <c r="EWR81" s="341"/>
      <c r="EWS81" s="341"/>
      <c r="EWT81" s="341"/>
      <c r="EWU81" s="341"/>
      <c r="EWV81" s="341"/>
      <c r="EWW81" s="341"/>
      <c r="EWX81" s="341"/>
      <c r="EWY81" s="341"/>
      <c r="EWZ81" s="341"/>
      <c r="EXA81" s="341"/>
      <c r="EXB81" s="341"/>
      <c r="EXC81" s="341"/>
      <c r="EXD81" s="341"/>
      <c r="EXE81" s="341"/>
      <c r="EXF81" s="341"/>
      <c r="EXG81" s="341"/>
      <c r="EXH81" s="341"/>
      <c r="EXI81" s="341"/>
      <c r="EXJ81" s="341"/>
      <c r="EXK81" s="341"/>
      <c r="EXL81" s="341"/>
      <c r="EXM81" s="341"/>
      <c r="EXN81" s="341"/>
      <c r="EXO81" s="341"/>
      <c r="EXP81" s="341"/>
      <c r="EXQ81" s="341"/>
      <c r="EXR81" s="341"/>
      <c r="EXS81" s="341"/>
      <c r="EXT81" s="341"/>
      <c r="EXU81" s="341"/>
      <c r="EXV81" s="341"/>
      <c r="EXW81" s="341"/>
      <c r="EXX81" s="341"/>
      <c r="EXY81" s="341"/>
      <c r="EXZ81" s="341"/>
      <c r="EYA81" s="341"/>
      <c r="EYB81" s="341"/>
      <c r="EYC81" s="341"/>
      <c r="EYD81" s="341"/>
      <c r="EYE81" s="341"/>
      <c r="EYF81" s="341"/>
      <c r="EYG81" s="341"/>
      <c r="EYH81" s="341"/>
      <c r="EYI81" s="341"/>
      <c r="EYJ81" s="341"/>
      <c r="EYK81" s="341"/>
      <c r="EYL81" s="341"/>
      <c r="EYM81" s="341"/>
      <c r="EYN81" s="341"/>
      <c r="EYO81" s="341"/>
      <c r="EYP81" s="341"/>
      <c r="EYQ81" s="341"/>
      <c r="EYR81" s="341"/>
      <c r="EYS81" s="341"/>
      <c r="EYT81" s="341"/>
      <c r="EYU81" s="341"/>
      <c r="EYV81" s="341"/>
      <c r="EYW81" s="341"/>
      <c r="EYX81" s="341"/>
      <c r="EYY81" s="341"/>
      <c r="EYZ81" s="341"/>
      <c r="EZA81" s="341"/>
      <c r="EZB81" s="341"/>
      <c r="EZC81" s="341"/>
      <c r="EZD81" s="341"/>
      <c r="EZE81" s="341"/>
      <c r="EZF81" s="341"/>
      <c r="EZG81" s="341"/>
      <c r="EZH81" s="341"/>
      <c r="EZI81" s="341"/>
      <c r="EZJ81" s="341"/>
      <c r="EZK81" s="341"/>
      <c r="EZL81" s="341"/>
      <c r="EZM81" s="341"/>
      <c r="EZN81" s="341"/>
      <c r="EZO81" s="341"/>
      <c r="EZP81" s="341"/>
      <c r="EZQ81" s="341"/>
      <c r="EZR81" s="341"/>
      <c r="EZS81" s="341"/>
      <c r="EZT81" s="341"/>
      <c r="EZU81" s="341"/>
      <c r="EZV81" s="341"/>
      <c r="EZW81" s="341"/>
      <c r="EZX81" s="341"/>
      <c r="EZY81" s="341"/>
      <c r="EZZ81" s="341"/>
      <c r="FAA81" s="341"/>
      <c r="FAB81" s="341"/>
      <c r="FAC81" s="341"/>
      <c r="FAD81" s="341"/>
      <c r="FAE81" s="341"/>
      <c r="FAF81" s="341"/>
      <c r="FAG81" s="341"/>
      <c r="FAH81" s="341"/>
      <c r="FAI81" s="341"/>
      <c r="FAJ81" s="341"/>
      <c r="FAK81" s="341"/>
      <c r="FAL81" s="341"/>
      <c r="FAM81" s="341"/>
      <c r="FAN81" s="341"/>
      <c r="FAO81" s="341"/>
      <c r="FAP81" s="341"/>
      <c r="FAQ81" s="341"/>
      <c r="FAR81" s="341"/>
      <c r="FAS81" s="341"/>
      <c r="FAT81" s="341"/>
      <c r="FAU81" s="341"/>
      <c r="FAV81" s="341"/>
      <c r="FAW81" s="341"/>
      <c r="FAX81" s="341"/>
      <c r="FAY81" s="341"/>
      <c r="FAZ81" s="341"/>
      <c r="FBA81" s="341"/>
      <c r="FBB81" s="341"/>
      <c r="FBC81" s="341"/>
      <c r="FBD81" s="341"/>
      <c r="FBE81" s="341"/>
      <c r="FBF81" s="341"/>
      <c r="FBG81" s="341"/>
      <c r="FBH81" s="341"/>
      <c r="FBI81" s="341"/>
      <c r="FBJ81" s="341"/>
      <c r="FBK81" s="341"/>
      <c r="FBL81" s="341"/>
      <c r="FBM81" s="341"/>
      <c r="FBN81" s="341"/>
      <c r="FBO81" s="341"/>
      <c r="FBP81" s="341"/>
      <c r="FBQ81" s="341"/>
      <c r="FBR81" s="341"/>
      <c r="FBS81" s="341"/>
      <c r="FBT81" s="341"/>
      <c r="FBU81" s="341"/>
      <c r="FBV81" s="341"/>
      <c r="FBW81" s="341"/>
      <c r="FBX81" s="341"/>
      <c r="FBY81" s="341"/>
      <c r="FBZ81" s="341"/>
      <c r="FCA81" s="341"/>
      <c r="FCB81" s="341"/>
      <c r="FCC81" s="341"/>
      <c r="FCD81" s="341"/>
      <c r="FCE81" s="341"/>
      <c r="FCF81" s="341"/>
      <c r="FCG81" s="341"/>
      <c r="FCH81" s="341"/>
      <c r="FCI81" s="341"/>
      <c r="FCJ81" s="341"/>
      <c r="FCK81" s="341"/>
      <c r="FCL81" s="341"/>
      <c r="FCM81" s="341"/>
      <c r="FCN81" s="341"/>
      <c r="FCO81" s="341"/>
      <c r="FCP81" s="341"/>
      <c r="FCQ81" s="341"/>
      <c r="FCR81" s="341"/>
      <c r="FCS81" s="341"/>
      <c r="FCT81" s="341"/>
      <c r="FCU81" s="341"/>
      <c r="FCV81" s="341"/>
      <c r="FCW81" s="341"/>
      <c r="FCX81" s="341"/>
      <c r="FCY81" s="341"/>
      <c r="FCZ81" s="341"/>
      <c r="FDA81" s="341"/>
      <c r="FDB81" s="341"/>
      <c r="FDC81" s="341"/>
      <c r="FDD81" s="341"/>
      <c r="FDE81" s="341"/>
      <c r="FDF81" s="341"/>
      <c r="FDG81" s="341"/>
      <c r="FDH81" s="341"/>
      <c r="FDI81" s="341"/>
      <c r="FDJ81" s="341"/>
      <c r="FDK81" s="341"/>
      <c r="FDL81" s="341"/>
      <c r="FDM81" s="341"/>
      <c r="FDN81" s="341"/>
      <c r="FDO81" s="341"/>
      <c r="FDP81" s="341"/>
      <c r="FDQ81" s="341"/>
      <c r="FDR81" s="341"/>
      <c r="FDS81" s="341"/>
      <c r="FDT81" s="341"/>
      <c r="FDU81" s="341"/>
      <c r="FDV81" s="341"/>
      <c r="FDW81" s="341"/>
      <c r="FDX81" s="341"/>
      <c r="FDY81" s="341"/>
      <c r="FDZ81" s="341"/>
      <c r="FEA81" s="341"/>
      <c r="FEB81" s="341"/>
      <c r="FEC81" s="341"/>
      <c r="FED81" s="341"/>
      <c r="FEE81" s="341"/>
      <c r="FEF81" s="341"/>
      <c r="FEG81" s="341"/>
      <c r="FEH81" s="341"/>
      <c r="FEI81" s="341"/>
      <c r="FEJ81" s="341"/>
      <c r="FEK81" s="341"/>
      <c r="FEL81" s="341"/>
      <c r="FEM81" s="341"/>
      <c r="FEN81" s="341"/>
      <c r="FEO81" s="341"/>
      <c r="FEP81" s="341"/>
      <c r="FEQ81" s="341"/>
      <c r="FER81" s="341"/>
      <c r="FES81" s="341"/>
      <c r="FET81" s="341"/>
      <c r="FEU81" s="341"/>
      <c r="FEV81" s="341"/>
      <c r="FEW81" s="341"/>
      <c r="FEX81" s="341"/>
      <c r="FEY81" s="341"/>
      <c r="FEZ81" s="341"/>
      <c r="FFA81" s="341"/>
      <c r="FFB81" s="341"/>
      <c r="FFC81" s="341"/>
      <c r="FFD81" s="341"/>
      <c r="FFE81" s="341"/>
      <c r="FFF81" s="341"/>
      <c r="FFG81" s="341"/>
      <c r="FFH81" s="341"/>
      <c r="FFI81" s="341"/>
      <c r="FFJ81" s="341"/>
      <c r="FFK81" s="341"/>
      <c r="FFL81" s="341"/>
      <c r="FFM81" s="341"/>
      <c r="FFN81" s="341"/>
      <c r="FFO81" s="341"/>
      <c r="FFP81" s="341"/>
      <c r="FFQ81" s="341"/>
      <c r="FFR81" s="341"/>
      <c r="FFS81" s="341"/>
      <c r="FFT81" s="341"/>
      <c r="FFU81" s="341"/>
      <c r="FFV81" s="341"/>
      <c r="FFW81" s="341"/>
      <c r="FFX81" s="341"/>
      <c r="FFY81" s="341"/>
      <c r="FFZ81" s="341"/>
      <c r="FGA81" s="341"/>
      <c r="FGB81" s="341"/>
      <c r="FGC81" s="341"/>
      <c r="FGD81" s="341"/>
      <c r="FGE81" s="341"/>
      <c r="FGF81" s="341"/>
      <c r="FGG81" s="341"/>
      <c r="FGH81" s="341"/>
      <c r="FGI81" s="341"/>
      <c r="FGJ81" s="341"/>
      <c r="FGK81" s="341"/>
      <c r="FGL81" s="341"/>
      <c r="FGM81" s="341"/>
      <c r="FGN81" s="341"/>
      <c r="FGO81" s="341"/>
      <c r="FGP81" s="341"/>
      <c r="FGQ81" s="341"/>
      <c r="FGR81" s="341"/>
      <c r="FGS81" s="341"/>
      <c r="FGT81" s="341"/>
      <c r="FGU81" s="341"/>
      <c r="FGV81" s="341"/>
      <c r="FGW81" s="341"/>
      <c r="FGX81" s="341"/>
      <c r="FGY81" s="341"/>
      <c r="FGZ81" s="341"/>
      <c r="FHA81" s="341"/>
      <c r="FHB81" s="341"/>
      <c r="FHC81" s="341"/>
      <c r="FHD81" s="341"/>
      <c r="FHE81" s="341"/>
      <c r="FHF81" s="341"/>
      <c r="FHG81" s="341"/>
      <c r="FHH81" s="341"/>
      <c r="FHI81" s="341"/>
      <c r="FHJ81" s="341"/>
      <c r="FHK81" s="341"/>
      <c r="FHL81" s="341"/>
      <c r="FHM81" s="341"/>
      <c r="FHN81" s="341"/>
      <c r="FHO81" s="341"/>
      <c r="FHP81" s="341"/>
      <c r="FHQ81" s="341"/>
      <c r="FHR81" s="341"/>
      <c r="FHS81" s="341"/>
      <c r="FHT81" s="341"/>
      <c r="FHU81" s="341"/>
      <c r="FHV81" s="341"/>
      <c r="FHW81" s="341"/>
      <c r="FHX81" s="341"/>
      <c r="FHY81" s="341"/>
      <c r="FHZ81" s="341"/>
      <c r="FIA81" s="341"/>
      <c r="FIB81" s="341"/>
      <c r="FIC81" s="341"/>
      <c r="FID81" s="341"/>
      <c r="FIE81" s="341"/>
      <c r="FIF81" s="341"/>
      <c r="FIG81" s="341"/>
      <c r="FIH81" s="341"/>
      <c r="FII81" s="341"/>
      <c r="FIJ81" s="341"/>
      <c r="FIK81" s="341"/>
      <c r="FIL81" s="341"/>
      <c r="FIM81" s="341"/>
      <c r="FIN81" s="341"/>
      <c r="FIO81" s="341"/>
      <c r="FIP81" s="341"/>
      <c r="FIQ81" s="341"/>
      <c r="FIR81" s="341"/>
      <c r="FIS81" s="341"/>
      <c r="FIT81" s="341"/>
      <c r="FIU81" s="341"/>
      <c r="FIV81" s="341"/>
      <c r="FIW81" s="341"/>
      <c r="FIX81" s="341"/>
      <c r="FIY81" s="341"/>
      <c r="FIZ81" s="341"/>
      <c r="FJA81" s="341"/>
      <c r="FJB81" s="341"/>
      <c r="FJC81" s="341"/>
      <c r="FJD81" s="341"/>
      <c r="FJE81" s="341"/>
      <c r="FJF81" s="341"/>
      <c r="FJG81" s="341"/>
      <c r="FJH81" s="341"/>
      <c r="FJI81" s="341"/>
      <c r="FJJ81" s="341"/>
      <c r="FJK81" s="341"/>
      <c r="FJL81" s="341"/>
      <c r="FJM81" s="341"/>
      <c r="FJN81" s="341"/>
      <c r="FJO81" s="341"/>
      <c r="FJP81" s="341"/>
      <c r="FJQ81" s="341"/>
      <c r="FJR81" s="341"/>
      <c r="FJS81" s="341"/>
      <c r="FJT81" s="341"/>
      <c r="FJU81" s="341"/>
      <c r="FJV81" s="341"/>
      <c r="FJW81" s="341"/>
      <c r="FJX81" s="341"/>
      <c r="FJY81" s="341"/>
      <c r="FJZ81" s="341"/>
      <c r="FKA81" s="341"/>
      <c r="FKB81" s="341"/>
      <c r="FKC81" s="341"/>
      <c r="FKD81" s="341"/>
      <c r="FKE81" s="341"/>
      <c r="FKF81" s="341"/>
      <c r="FKG81" s="341"/>
      <c r="FKH81" s="341"/>
      <c r="FKI81" s="341"/>
      <c r="FKJ81" s="341"/>
      <c r="FKK81" s="341"/>
      <c r="FKL81" s="341"/>
      <c r="FKM81" s="341"/>
      <c r="FKN81" s="341"/>
      <c r="FKO81" s="341"/>
      <c r="FKP81" s="341"/>
      <c r="FKQ81" s="341"/>
      <c r="FKR81" s="341"/>
      <c r="FKS81" s="341"/>
      <c r="FKT81" s="341"/>
      <c r="FKU81" s="341"/>
      <c r="FKV81" s="341"/>
      <c r="FKW81" s="341"/>
      <c r="FKX81" s="341"/>
      <c r="FKY81" s="341"/>
      <c r="FKZ81" s="341"/>
      <c r="FLA81" s="341"/>
      <c r="FLB81" s="341"/>
      <c r="FLC81" s="341"/>
      <c r="FLD81" s="341"/>
      <c r="FLE81" s="341"/>
      <c r="FLF81" s="341"/>
      <c r="FLG81" s="341"/>
      <c r="FLH81" s="341"/>
      <c r="FLI81" s="341"/>
      <c r="FLJ81" s="341"/>
      <c r="FLK81" s="341"/>
      <c r="FLL81" s="341"/>
      <c r="FLM81" s="341"/>
      <c r="FLN81" s="341"/>
      <c r="FLO81" s="341"/>
      <c r="FLP81" s="341"/>
      <c r="FLQ81" s="341"/>
      <c r="FLR81" s="341"/>
      <c r="FLS81" s="341"/>
      <c r="FLT81" s="341"/>
      <c r="FLU81" s="341"/>
      <c r="FLV81" s="341"/>
      <c r="FLW81" s="341"/>
      <c r="FLX81" s="341"/>
      <c r="FLY81" s="341"/>
      <c r="FLZ81" s="341"/>
      <c r="FMA81" s="341"/>
      <c r="FMB81" s="341"/>
      <c r="FMC81" s="341"/>
      <c r="FMD81" s="341"/>
      <c r="FME81" s="341"/>
      <c r="FMF81" s="341"/>
      <c r="FMG81" s="341"/>
      <c r="FMH81" s="341"/>
      <c r="FMI81" s="341"/>
      <c r="FMJ81" s="341"/>
      <c r="FMK81" s="341"/>
      <c r="FML81" s="341"/>
      <c r="FMM81" s="341"/>
      <c r="FMN81" s="341"/>
      <c r="FMO81" s="341"/>
      <c r="FMP81" s="341"/>
      <c r="FMQ81" s="341"/>
      <c r="FMR81" s="341"/>
      <c r="FMS81" s="341"/>
      <c r="FMT81" s="341"/>
      <c r="FMU81" s="341"/>
      <c r="FMV81" s="341"/>
      <c r="FMW81" s="341"/>
      <c r="FMX81" s="341"/>
      <c r="FMY81" s="341"/>
      <c r="FMZ81" s="341"/>
      <c r="FNA81" s="341"/>
      <c r="FNB81" s="341"/>
      <c r="FNC81" s="341"/>
      <c r="FND81" s="341"/>
      <c r="FNE81" s="341"/>
      <c r="FNF81" s="341"/>
      <c r="FNG81" s="341"/>
      <c r="FNH81" s="341"/>
      <c r="FNI81" s="341"/>
      <c r="FNJ81" s="341"/>
      <c r="FNK81" s="341"/>
      <c r="FNL81" s="341"/>
      <c r="FNM81" s="341"/>
      <c r="FNN81" s="341"/>
      <c r="FNO81" s="341"/>
      <c r="FNP81" s="341"/>
      <c r="FNQ81" s="341"/>
      <c r="FNR81" s="341"/>
      <c r="FNS81" s="341"/>
      <c r="FNT81" s="341"/>
      <c r="FNU81" s="341"/>
      <c r="FNV81" s="341"/>
      <c r="FNW81" s="341"/>
      <c r="FNX81" s="341"/>
      <c r="FNY81" s="341"/>
      <c r="FNZ81" s="341"/>
      <c r="FOA81" s="341"/>
      <c r="FOB81" s="341"/>
      <c r="FOC81" s="341"/>
      <c r="FOD81" s="341"/>
      <c r="FOE81" s="341"/>
      <c r="FOF81" s="341"/>
      <c r="FOG81" s="341"/>
      <c r="FOH81" s="341"/>
      <c r="FOI81" s="341"/>
      <c r="FOJ81" s="341"/>
      <c r="FOK81" s="341"/>
      <c r="FOL81" s="341"/>
      <c r="FOM81" s="341"/>
      <c r="FON81" s="341"/>
      <c r="FOO81" s="341"/>
      <c r="FOP81" s="341"/>
      <c r="FOQ81" s="341"/>
      <c r="FOR81" s="341"/>
      <c r="FOS81" s="341"/>
      <c r="FOT81" s="341"/>
      <c r="FOU81" s="341"/>
      <c r="FOV81" s="341"/>
      <c r="FOW81" s="341"/>
      <c r="FOX81" s="341"/>
      <c r="FOY81" s="341"/>
      <c r="FOZ81" s="341"/>
      <c r="FPA81" s="341"/>
      <c r="FPB81" s="341"/>
      <c r="FPC81" s="341"/>
      <c r="FPD81" s="341"/>
      <c r="FPE81" s="341"/>
      <c r="FPF81" s="341"/>
      <c r="FPG81" s="341"/>
      <c r="FPH81" s="341"/>
      <c r="FPI81" s="341"/>
      <c r="FPJ81" s="341"/>
      <c r="FPK81" s="341"/>
      <c r="FPL81" s="341"/>
      <c r="FPM81" s="341"/>
      <c r="FPN81" s="341"/>
      <c r="FPO81" s="341"/>
      <c r="FPP81" s="341"/>
      <c r="FPQ81" s="341"/>
      <c r="FPR81" s="341"/>
      <c r="FPS81" s="341"/>
      <c r="FPT81" s="341"/>
      <c r="FPU81" s="341"/>
      <c r="FPV81" s="341"/>
      <c r="FPW81" s="341"/>
      <c r="FPX81" s="341"/>
      <c r="FPY81" s="341"/>
      <c r="FPZ81" s="341"/>
      <c r="FQA81" s="341"/>
      <c r="FQB81" s="341"/>
      <c r="FQC81" s="341"/>
      <c r="FQD81" s="341"/>
      <c r="FQE81" s="341"/>
      <c r="FQF81" s="341"/>
      <c r="FQG81" s="341"/>
      <c r="FQH81" s="341"/>
      <c r="FQI81" s="341"/>
      <c r="FQJ81" s="341"/>
      <c r="FQK81" s="341"/>
      <c r="FQL81" s="341"/>
      <c r="FQM81" s="341"/>
      <c r="FQN81" s="341"/>
      <c r="FQO81" s="341"/>
      <c r="FQP81" s="341"/>
      <c r="FQQ81" s="341"/>
      <c r="FQR81" s="341"/>
      <c r="FQS81" s="341"/>
      <c r="FQT81" s="341"/>
      <c r="FQU81" s="341"/>
      <c r="FQV81" s="341"/>
      <c r="FQW81" s="341"/>
      <c r="FQX81" s="341"/>
      <c r="FQY81" s="341"/>
      <c r="FQZ81" s="341"/>
      <c r="FRA81" s="341"/>
      <c r="FRB81" s="341"/>
      <c r="FRC81" s="341"/>
      <c r="FRD81" s="341"/>
      <c r="FRE81" s="341"/>
      <c r="FRF81" s="341"/>
      <c r="FRG81" s="341"/>
      <c r="FRH81" s="341"/>
      <c r="FRI81" s="341"/>
      <c r="FRJ81" s="341"/>
      <c r="FRK81" s="341"/>
      <c r="FRL81" s="341"/>
      <c r="FRM81" s="341"/>
      <c r="FRN81" s="341"/>
      <c r="FRO81" s="341"/>
      <c r="FRP81" s="341"/>
      <c r="FRQ81" s="341"/>
      <c r="FRR81" s="341"/>
      <c r="FRS81" s="341"/>
      <c r="FRT81" s="341"/>
      <c r="FRU81" s="341"/>
      <c r="FRV81" s="341"/>
      <c r="FRW81" s="341"/>
      <c r="FRX81" s="341"/>
      <c r="FRY81" s="341"/>
      <c r="FRZ81" s="341"/>
      <c r="FSA81" s="341"/>
      <c r="FSB81" s="341"/>
      <c r="FSC81" s="341"/>
      <c r="FSD81" s="341"/>
      <c r="FSE81" s="341"/>
      <c r="FSF81" s="341"/>
      <c r="FSG81" s="341"/>
      <c r="FSH81" s="341"/>
      <c r="FSI81" s="341"/>
      <c r="FSJ81" s="341"/>
      <c r="FSK81" s="341"/>
      <c r="FSL81" s="341"/>
      <c r="FSM81" s="341"/>
      <c r="FSN81" s="341"/>
      <c r="FSO81" s="341"/>
      <c r="FSP81" s="341"/>
      <c r="FSQ81" s="341"/>
      <c r="FSR81" s="341"/>
      <c r="FSS81" s="341"/>
      <c r="FST81" s="341"/>
      <c r="FSU81" s="341"/>
      <c r="FSV81" s="341"/>
      <c r="FSW81" s="341"/>
      <c r="FSX81" s="341"/>
      <c r="FSY81" s="341"/>
      <c r="FSZ81" s="341"/>
      <c r="FTA81" s="341"/>
      <c r="FTB81" s="341"/>
      <c r="FTC81" s="341"/>
      <c r="FTD81" s="341"/>
      <c r="FTE81" s="341"/>
      <c r="FTF81" s="341"/>
      <c r="FTG81" s="341"/>
      <c r="FTH81" s="341"/>
      <c r="FTI81" s="341"/>
      <c r="FTJ81" s="341"/>
      <c r="FTK81" s="341"/>
      <c r="FTL81" s="341"/>
      <c r="FTM81" s="341"/>
      <c r="FTN81" s="341"/>
      <c r="FTO81" s="341"/>
      <c r="FTP81" s="341"/>
      <c r="FTQ81" s="341"/>
      <c r="FTR81" s="341"/>
      <c r="FTS81" s="341"/>
      <c r="FTT81" s="341"/>
      <c r="FTU81" s="341"/>
      <c r="FTV81" s="341"/>
      <c r="FTW81" s="341"/>
      <c r="FTX81" s="341"/>
      <c r="FTY81" s="341"/>
      <c r="FTZ81" s="341"/>
      <c r="FUA81" s="341"/>
      <c r="FUB81" s="341"/>
      <c r="FUC81" s="341"/>
      <c r="FUD81" s="341"/>
      <c r="FUE81" s="341"/>
      <c r="FUF81" s="341"/>
      <c r="FUG81" s="341"/>
      <c r="FUH81" s="341"/>
      <c r="FUI81" s="341"/>
      <c r="FUJ81" s="341"/>
      <c r="FUK81" s="341"/>
      <c r="FUL81" s="341"/>
      <c r="FUM81" s="341"/>
      <c r="FUN81" s="341"/>
      <c r="FUO81" s="341"/>
      <c r="FUP81" s="341"/>
      <c r="FUQ81" s="341"/>
      <c r="FUR81" s="341"/>
      <c r="FUS81" s="341"/>
      <c r="FUT81" s="341"/>
      <c r="FUU81" s="341"/>
      <c r="FUV81" s="341"/>
      <c r="FUW81" s="341"/>
      <c r="FUX81" s="341"/>
      <c r="FUY81" s="341"/>
      <c r="FUZ81" s="341"/>
      <c r="FVA81" s="341"/>
      <c r="FVB81" s="341"/>
      <c r="FVC81" s="341"/>
      <c r="FVD81" s="341"/>
      <c r="FVE81" s="341"/>
      <c r="FVF81" s="341"/>
      <c r="FVG81" s="341"/>
      <c r="FVH81" s="341"/>
      <c r="FVI81" s="341"/>
      <c r="FVJ81" s="341"/>
      <c r="FVK81" s="341"/>
      <c r="FVL81" s="341"/>
      <c r="FVM81" s="341"/>
      <c r="FVN81" s="341"/>
      <c r="FVO81" s="341"/>
      <c r="FVP81" s="341"/>
      <c r="FVQ81" s="341"/>
      <c r="FVR81" s="341"/>
      <c r="FVS81" s="341"/>
      <c r="FVT81" s="341"/>
      <c r="FVU81" s="341"/>
      <c r="FVV81" s="341"/>
      <c r="FVW81" s="341"/>
      <c r="FVX81" s="341"/>
      <c r="FVY81" s="341"/>
      <c r="FVZ81" s="341"/>
      <c r="FWA81" s="341"/>
      <c r="FWB81" s="341"/>
      <c r="FWC81" s="341"/>
      <c r="FWD81" s="341"/>
      <c r="FWE81" s="341"/>
      <c r="FWF81" s="341"/>
      <c r="FWG81" s="341"/>
      <c r="FWH81" s="341"/>
      <c r="FWI81" s="341"/>
      <c r="FWJ81" s="341"/>
      <c r="FWK81" s="341"/>
      <c r="FWL81" s="341"/>
      <c r="FWM81" s="341"/>
      <c r="FWN81" s="341"/>
      <c r="FWO81" s="341"/>
      <c r="FWP81" s="341"/>
      <c r="FWQ81" s="341"/>
      <c r="FWR81" s="341"/>
      <c r="FWS81" s="341"/>
      <c r="FWT81" s="341"/>
      <c r="FWU81" s="341"/>
      <c r="FWV81" s="341"/>
      <c r="FWW81" s="341"/>
      <c r="FWX81" s="341"/>
      <c r="FWY81" s="341"/>
      <c r="FWZ81" s="341"/>
      <c r="FXA81" s="341"/>
      <c r="FXB81" s="341"/>
      <c r="FXC81" s="341"/>
      <c r="FXD81" s="341"/>
      <c r="FXE81" s="341"/>
      <c r="FXF81" s="341"/>
      <c r="FXG81" s="341"/>
      <c r="FXH81" s="341"/>
      <c r="FXI81" s="341"/>
      <c r="FXJ81" s="341"/>
      <c r="FXK81" s="341"/>
      <c r="FXL81" s="341"/>
      <c r="FXM81" s="341"/>
      <c r="FXN81" s="341"/>
      <c r="FXO81" s="341"/>
      <c r="FXP81" s="341"/>
      <c r="FXQ81" s="341"/>
      <c r="FXR81" s="341"/>
      <c r="FXS81" s="341"/>
      <c r="FXT81" s="341"/>
      <c r="FXU81" s="341"/>
      <c r="FXV81" s="341"/>
      <c r="FXW81" s="341"/>
      <c r="FXX81" s="341"/>
      <c r="FXY81" s="341"/>
      <c r="FXZ81" s="341"/>
      <c r="FYA81" s="341"/>
      <c r="FYB81" s="341"/>
      <c r="FYC81" s="341"/>
      <c r="FYD81" s="341"/>
      <c r="FYE81" s="341"/>
      <c r="FYF81" s="341"/>
      <c r="FYG81" s="341"/>
      <c r="FYH81" s="341"/>
      <c r="FYI81" s="341"/>
      <c r="FYJ81" s="341"/>
      <c r="FYK81" s="341"/>
      <c r="FYL81" s="341"/>
      <c r="FYM81" s="341"/>
      <c r="FYN81" s="341"/>
      <c r="FYO81" s="341"/>
      <c r="FYP81" s="341"/>
      <c r="FYQ81" s="341"/>
      <c r="FYR81" s="341"/>
      <c r="FYS81" s="341"/>
      <c r="FYT81" s="341"/>
      <c r="FYU81" s="341"/>
      <c r="FYV81" s="341"/>
      <c r="FYW81" s="341"/>
      <c r="FYX81" s="341"/>
      <c r="FYY81" s="341"/>
      <c r="FYZ81" s="341"/>
      <c r="FZA81" s="341"/>
      <c r="FZB81" s="341"/>
      <c r="FZC81" s="341"/>
      <c r="FZD81" s="341"/>
      <c r="FZE81" s="341"/>
      <c r="FZF81" s="341"/>
      <c r="FZG81" s="341"/>
      <c r="FZH81" s="341"/>
      <c r="FZI81" s="341"/>
      <c r="FZJ81" s="341"/>
      <c r="FZK81" s="341"/>
      <c r="FZL81" s="341"/>
      <c r="FZM81" s="341"/>
      <c r="FZN81" s="341"/>
      <c r="FZO81" s="341"/>
      <c r="FZP81" s="341"/>
      <c r="FZQ81" s="341"/>
      <c r="FZR81" s="341"/>
      <c r="FZS81" s="341"/>
      <c r="FZT81" s="341"/>
      <c r="FZU81" s="341"/>
      <c r="FZV81" s="341"/>
      <c r="FZW81" s="341"/>
      <c r="FZX81" s="341"/>
      <c r="FZY81" s="341"/>
      <c r="FZZ81" s="341"/>
      <c r="GAA81" s="341"/>
      <c r="GAB81" s="341"/>
      <c r="GAC81" s="341"/>
      <c r="GAD81" s="341"/>
      <c r="GAE81" s="341"/>
      <c r="GAF81" s="341"/>
      <c r="GAG81" s="341"/>
      <c r="GAH81" s="341"/>
      <c r="GAI81" s="341"/>
      <c r="GAJ81" s="341"/>
      <c r="GAK81" s="341"/>
      <c r="GAL81" s="341"/>
      <c r="GAM81" s="341"/>
      <c r="GAN81" s="341"/>
      <c r="GAO81" s="341"/>
      <c r="GAP81" s="341"/>
      <c r="GAQ81" s="341"/>
      <c r="GAR81" s="341"/>
      <c r="GAS81" s="341"/>
      <c r="GAT81" s="341"/>
      <c r="GAU81" s="341"/>
      <c r="GAV81" s="341"/>
      <c r="GAW81" s="341"/>
      <c r="GAX81" s="341"/>
      <c r="GAY81" s="341"/>
      <c r="GAZ81" s="341"/>
      <c r="GBA81" s="341"/>
      <c r="GBB81" s="341"/>
      <c r="GBC81" s="341"/>
      <c r="GBD81" s="341"/>
      <c r="GBE81" s="341"/>
      <c r="GBF81" s="341"/>
      <c r="GBG81" s="341"/>
      <c r="GBH81" s="341"/>
      <c r="GBI81" s="341"/>
      <c r="GBJ81" s="341"/>
      <c r="GBK81" s="341"/>
      <c r="GBL81" s="341"/>
      <c r="GBM81" s="341"/>
      <c r="GBN81" s="341"/>
      <c r="GBO81" s="341"/>
      <c r="GBP81" s="341"/>
      <c r="GBQ81" s="341"/>
      <c r="GBR81" s="341"/>
      <c r="GBS81" s="341"/>
      <c r="GBT81" s="341"/>
      <c r="GBU81" s="341"/>
      <c r="GBV81" s="341"/>
      <c r="GBW81" s="341"/>
      <c r="GBX81" s="341"/>
      <c r="GBY81" s="341"/>
      <c r="GBZ81" s="341"/>
      <c r="GCA81" s="341"/>
      <c r="GCB81" s="341"/>
      <c r="GCC81" s="341"/>
      <c r="GCD81" s="341"/>
      <c r="GCE81" s="341"/>
      <c r="GCF81" s="341"/>
      <c r="GCG81" s="341"/>
      <c r="GCH81" s="341"/>
      <c r="GCI81" s="341"/>
      <c r="GCJ81" s="341"/>
      <c r="GCK81" s="341"/>
      <c r="GCL81" s="341"/>
      <c r="GCM81" s="341"/>
      <c r="GCN81" s="341"/>
      <c r="GCO81" s="341"/>
      <c r="GCP81" s="341"/>
      <c r="GCQ81" s="341"/>
      <c r="GCR81" s="341"/>
      <c r="GCS81" s="341"/>
      <c r="GCT81" s="341"/>
      <c r="GCU81" s="341"/>
      <c r="GCV81" s="341"/>
      <c r="GCW81" s="341"/>
      <c r="GCX81" s="341"/>
      <c r="GCY81" s="341"/>
      <c r="GCZ81" s="341"/>
      <c r="GDA81" s="341"/>
      <c r="GDB81" s="341"/>
      <c r="GDC81" s="341"/>
      <c r="GDD81" s="341"/>
      <c r="GDE81" s="341"/>
      <c r="GDF81" s="341"/>
      <c r="GDG81" s="341"/>
      <c r="GDH81" s="341"/>
      <c r="GDI81" s="341"/>
      <c r="GDJ81" s="341"/>
      <c r="GDK81" s="341"/>
      <c r="GDL81" s="341"/>
      <c r="GDM81" s="341"/>
      <c r="GDN81" s="341"/>
      <c r="GDO81" s="341"/>
      <c r="GDP81" s="341"/>
      <c r="GDQ81" s="341"/>
      <c r="GDR81" s="341"/>
      <c r="GDS81" s="341"/>
      <c r="GDT81" s="341"/>
      <c r="GDU81" s="341"/>
      <c r="GDV81" s="341"/>
      <c r="GDW81" s="341"/>
      <c r="GDX81" s="341"/>
      <c r="GDY81" s="341"/>
      <c r="GDZ81" s="341"/>
      <c r="GEA81" s="341"/>
      <c r="GEB81" s="341"/>
      <c r="GEC81" s="341"/>
      <c r="GED81" s="341"/>
      <c r="GEE81" s="341"/>
      <c r="GEF81" s="341"/>
      <c r="GEG81" s="341"/>
      <c r="GEH81" s="341"/>
      <c r="GEI81" s="341"/>
      <c r="GEJ81" s="341"/>
      <c r="GEK81" s="341"/>
      <c r="GEL81" s="341"/>
      <c r="GEM81" s="341"/>
      <c r="GEN81" s="341"/>
      <c r="GEO81" s="341"/>
      <c r="GEP81" s="341"/>
      <c r="GEQ81" s="341"/>
      <c r="GER81" s="341"/>
      <c r="GES81" s="341"/>
      <c r="GET81" s="341"/>
      <c r="GEU81" s="341"/>
      <c r="GEV81" s="341"/>
      <c r="GEW81" s="341"/>
      <c r="GEX81" s="341"/>
      <c r="GEY81" s="341"/>
      <c r="GEZ81" s="341"/>
      <c r="GFA81" s="341"/>
      <c r="GFB81" s="341"/>
      <c r="GFC81" s="341"/>
      <c r="GFD81" s="341"/>
      <c r="GFE81" s="341"/>
      <c r="GFF81" s="341"/>
      <c r="GFG81" s="341"/>
      <c r="GFH81" s="341"/>
      <c r="GFI81" s="341"/>
      <c r="GFJ81" s="341"/>
      <c r="GFK81" s="341"/>
      <c r="GFL81" s="341"/>
      <c r="GFM81" s="341"/>
      <c r="GFN81" s="341"/>
      <c r="GFO81" s="341"/>
      <c r="GFP81" s="341"/>
      <c r="GFQ81" s="341"/>
      <c r="GFR81" s="341"/>
      <c r="GFS81" s="341"/>
      <c r="GFT81" s="341"/>
      <c r="GFU81" s="341"/>
      <c r="GFV81" s="341"/>
      <c r="GFW81" s="341"/>
      <c r="GFX81" s="341"/>
      <c r="GFY81" s="341"/>
      <c r="GFZ81" s="341"/>
      <c r="GGA81" s="341"/>
      <c r="GGB81" s="341"/>
      <c r="GGC81" s="341"/>
      <c r="GGD81" s="341"/>
      <c r="GGE81" s="341"/>
      <c r="GGF81" s="341"/>
      <c r="GGG81" s="341"/>
      <c r="GGH81" s="341"/>
      <c r="GGI81" s="341"/>
      <c r="GGJ81" s="341"/>
      <c r="GGK81" s="341"/>
      <c r="GGL81" s="341"/>
      <c r="GGM81" s="341"/>
      <c r="GGN81" s="341"/>
      <c r="GGO81" s="341"/>
      <c r="GGP81" s="341"/>
      <c r="GGQ81" s="341"/>
      <c r="GGR81" s="341"/>
      <c r="GGS81" s="341"/>
      <c r="GGT81" s="341"/>
      <c r="GGU81" s="341"/>
      <c r="GGV81" s="341"/>
      <c r="GGW81" s="341"/>
      <c r="GGX81" s="341"/>
      <c r="GGY81" s="341"/>
      <c r="GGZ81" s="341"/>
      <c r="GHA81" s="341"/>
      <c r="GHB81" s="341"/>
      <c r="GHC81" s="341"/>
      <c r="GHD81" s="341"/>
      <c r="GHE81" s="341"/>
      <c r="GHF81" s="341"/>
      <c r="GHG81" s="341"/>
      <c r="GHH81" s="341"/>
      <c r="GHI81" s="341"/>
      <c r="GHJ81" s="341"/>
      <c r="GHK81" s="341"/>
      <c r="GHL81" s="341"/>
      <c r="GHM81" s="341"/>
      <c r="GHN81" s="341"/>
      <c r="GHO81" s="341"/>
      <c r="GHP81" s="341"/>
      <c r="GHQ81" s="341"/>
      <c r="GHR81" s="341"/>
      <c r="GHS81" s="341"/>
      <c r="GHT81" s="341"/>
      <c r="GHU81" s="341"/>
      <c r="GHV81" s="341"/>
      <c r="GHW81" s="341"/>
      <c r="GHX81" s="341"/>
      <c r="GHY81" s="341"/>
      <c r="GHZ81" s="341"/>
      <c r="GIA81" s="341"/>
      <c r="GIB81" s="341"/>
      <c r="GIC81" s="341"/>
      <c r="GID81" s="341"/>
      <c r="GIE81" s="341"/>
      <c r="GIF81" s="341"/>
      <c r="GIG81" s="341"/>
      <c r="GIH81" s="341"/>
      <c r="GII81" s="341"/>
      <c r="GIJ81" s="341"/>
      <c r="GIK81" s="341"/>
      <c r="GIL81" s="341"/>
      <c r="GIM81" s="341"/>
      <c r="GIN81" s="341"/>
      <c r="GIO81" s="341"/>
      <c r="GIP81" s="341"/>
      <c r="GIQ81" s="341"/>
      <c r="GIR81" s="341"/>
      <c r="GIS81" s="341"/>
      <c r="GIT81" s="341"/>
      <c r="GIU81" s="341"/>
      <c r="GIV81" s="341"/>
      <c r="GIW81" s="341"/>
      <c r="GIX81" s="341"/>
      <c r="GIY81" s="341"/>
      <c r="GIZ81" s="341"/>
      <c r="GJA81" s="341"/>
      <c r="GJB81" s="341"/>
      <c r="GJC81" s="341"/>
      <c r="GJD81" s="341"/>
      <c r="GJE81" s="341"/>
      <c r="GJF81" s="341"/>
      <c r="GJG81" s="341"/>
      <c r="GJH81" s="341"/>
      <c r="GJI81" s="341"/>
      <c r="GJJ81" s="341"/>
      <c r="GJK81" s="341"/>
      <c r="GJL81" s="341"/>
      <c r="GJM81" s="341"/>
      <c r="GJN81" s="341"/>
      <c r="GJO81" s="341"/>
      <c r="GJP81" s="341"/>
      <c r="GJQ81" s="341"/>
      <c r="GJR81" s="341"/>
      <c r="GJS81" s="341"/>
      <c r="GJT81" s="341"/>
      <c r="GJU81" s="341"/>
      <c r="GJV81" s="341"/>
      <c r="GJW81" s="341"/>
      <c r="GJX81" s="341"/>
      <c r="GJY81" s="341"/>
      <c r="GJZ81" s="341"/>
      <c r="GKA81" s="341"/>
      <c r="GKB81" s="341"/>
      <c r="GKC81" s="341"/>
      <c r="GKD81" s="341"/>
      <c r="GKE81" s="341"/>
      <c r="GKF81" s="341"/>
      <c r="GKG81" s="341"/>
      <c r="GKH81" s="341"/>
      <c r="GKI81" s="341"/>
      <c r="GKJ81" s="341"/>
      <c r="GKK81" s="341"/>
      <c r="GKL81" s="341"/>
      <c r="GKM81" s="341"/>
      <c r="GKN81" s="341"/>
      <c r="GKO81" s="341"/>
      <c r="GKP81" s="341"/>
      <c r="GKQ81" s="341"/>
      <c r="GKR81" s="341"/>
      <c r="GKS81" s="341"/>
      <c r="GKT81" s="341"/>
      <c r="GKU81" s="341"/>
      <c r="GKV81" s="341"/>
      <c r="GKW81" s="341"/>
      <c r="GKX81" s="341"/>
      <c r="GKY81" s="341"/>
      <c r="GKZ81" s="341"/>
      <c r="GLA81" s="341"/>
      <c r="GLB81" s="341"/>
      <c r="GLC81" s="341"/>
      <c r="GLD81" s="341"/>
      <c r="GLE81" s="341"/>
      <c r="GLF81" s="341"/>
      <c r="GLG81" s="341"/>
      <c r="GLH81" s="341"/>
      <c r="GLI81" s="341"/>
      <c r="GLJ81" s="341"/>
      <c r="GLK81" s="341"/>
      <c r="GLL81" s="341"/>
      <c r="GLM81" s="341"/>
      <c r="GLN81" s="341"/>
      <c r="GLO81" s="341"/>
      <c r="GLP81" s="341"/>
      <c r="GLQ81" s="341"/>
      <c r="GLR81" s="341"/>
      <c r="GLS81" s="341"/>
      <c r="GLT81" s="341"/>
      <c r="GLU81" s="341"/>
      <c r="GLV81" s="341"/>
      <c r="GLW81" s="341"/>
      <c r="GLX81" s="341"/>
      <c r="GLY81" s="341"/>
      <c r="GLZ81" s="341"/>
      <c r="GMA81" s="341"/>
      <c r="GMB81" s="341"/>
      <c r="GMC81" s="341"/>
      <c r="GMD81" s="341"/>
      <c r="GME81" s="341"/>
      <c r="GMF81" s="341"/>
      <c r="GMG81" s="341"/>
      <c r="GMH81" s="341"/>
      <c r="GMI81" s="341"/>
      <c r="GMJ81" s="341"/>
      <c r="GMK81" s="341"/>
      <c r="GML81" s="341"/>
      <c r="GMM81" s="341"/>
      <c r="GMN81" s="341"/>
      <c r="GMO81" s="341"/>
      <c r="GMP81" s="341"/>
      <c r="GMQ81" s="341"/>
      <c r="GMR81" s="341"/>
      <c r="GMS81" s="341"/>
      <c r="GMT81" s="341"/>
      <c r="GMU81" s="341"/>
      <c r="GMV81" s="341"/>
      <c r="GMW81" s="341"/>
      <c r="GMX81" s="341"/>
      <c r="GMY81" s="341"/>
      <c r="GMZ81" s="341"/>
      <c r="GNA81" s="341"/>
      <c r="GNB81" s="341"/>
      <c r="GNC81" s="341"/>
      <c r="GND81" s="341"/>
      <c r="GNE81" s="341"/>
      <c r="GNF81" s="341"/>
      <c r="GNG81" s="341"/>
      <c r="GNH81" s="341"/>
      <c r="GNI81" s="341"/>
      <c r="GNJ81" s="341"/>
      <c r="GNK81" s="341"/>
      <c r="GNL81" s="341"/>
      <c r="GNM81" s="341"/>
      <c r="GNN81" s="341"/>
      <c r="GNO81" s="341"/>
      <c r="GNP81" s="341"/>
      <c r="GNQ81" s="341"/>
      <c r="GNR81" s="341"/>
      <c r="GNS81" s="341"/>
      <c r="GNT81" s="341"/>
      <c r="GNU81" s="341"/>
      <c r="GNV81" s="341"/>
      <c r="GNW81" s="341"/>
      <c r="GNX81" s="341"/>
      <c r="GNY81" s="341"/>
      <c r="GNZ81" s="341"/>
      <c r="GOA81" s="341"/>
      <c r="GOB81" s="341"/>
      <c r="GOC81" s="341"/>
      <c r="GOD81" s="341"/>
      <c r="GOE81" s="341"/>
      <c r="GOF81" s="341"/>
      <c r="GOG81" s="341"/>
      <c r="GOH81" s="341"/>
      <c r="GOI81" s="341"/>
      <c r="GOJ81" s="341"/>
      <c r="GOK81" s="341"/>
      <c r="GOL81" s="341"/>
      <c r="GOM81" s="341"/>
      <c r="GON81" s="341"/>
      <c r="GOO81" s="341"/>
      <c r="GOP81" s="341"/>
      <c r="GOQ81" s="341"/>
      <c r="GOR81" s="341"/>
      <c r="GOS81" s="341"/>
      <c r="GOT81" s="341"/>
      <c r="GOU81" s="341"/>
      <c r="GOV81" s="341"/>
      <c r="GOW81" s="341"/>
      <c r="GOX81" s="341"/>
      <c r="GOY81" s="341"/>
      <c r="GOZ81" s="341"/>
      <c r="GPA81" s="341"/>
      <c r="GPB81" s="341"/>
      <c r="GPC81" s="341"/>
      <c r="GPD81" s="341"/>
      <c r="GPE81" s="341"/>
      <c r="GPF81" s="341"/>
      <c r="GPG81" s="341"/>
      <c r="GPH81" s="341"/>
      <c r="GPI81" s="341"/>
      <c r="GPJ81" s="341"/>
      <c r="GPK81" s="341"/>
      <c r="GPL81" s="341"/>
      <c r="GPM81" s="341"/>
      <c r="GPN81" s="341"/>
      <c r="GPO81" s="341"/>
      <c r="GPP81" s="341"/>
      <c r="GPQ81" s="341"/>
      <c r="GPR81" s="341"/>
      <c r="GPS81" s="341"/>
      <c r="GPT81" s="341"/>
      <c r="GPU81" s="341"/>
      <c r="GPV81" s="341"/>
      <c r="GPW81" s="341"/>
      <c r="GPX81" s="341"/>
      <c r="GPY81" s="341"/>
      <c r="GPZ81" s="341"/>
      <c r="GQA81" s="341"/>
      <c r="GQB81" s="341"/>
      <c r="GQC81" s="341"/>
      <c r="GQD81" s="341"/>
      <c r="GQE81" s="341"/>
      <c r="GQF81" s="341"/>
      <c r="GQG81" s="341"/>
      <c r="GQH81" s="341"/>
      <c r="GQI81" s="341"/>
      <c r="GQJ81" s="341"/>
      <c r="GQK81" s="341"/>
      <c r="GQL81" s="341"/>
      <c r="GQM81" s="341"/>
      <c r="GQN81" s="341"/>
      <c r="GQO81" s="341"/>
      <c r="GQP81" s="341"/>
      <c r="GQQ81" s="341"/>
      <c r="GQR81" s="341"/>
      <c r="GQS81" s="341"/>
      <c r="GQT81" s="341"/>
      <c r="GQU81" s="341"/>
      <c r="GQV81" s="341"/>
      <c r="GQW81" s="341"/>
      <c r="GQX81" s="341"/>
      <c r="GQY81" s="341"/>
      <c r="GQZ81" s="341"/>
      <c r="GRA81" s="341"/>
      <c r="GRB81" s="341"/>
      <c r="GRC81" s="341"/>
      <c r="GRD81" s="341"/>
      <c r="GRE81" s="341"/>
      <c r="GRF81" s="341"/>
      <c r="GRG81" s="341"/>
      <c r="GRH81" s="341"/>
      <c r="GRI81" s="341"/>
      <c r="GRJ81" s="341"/>
      <c r="GRK81" s="341"/>
      <c r="GRL81" s="341"/>
      <c r="GRM81" s="341"/>
      <c r="GRN81" s="341"/>
      <c r="GRO81" s="341"/>
      <c r="GRP81" s="341"/>
      <c r="GRQ81" s="341"/>
      <c r="GRR81" s="341"/>
      <c r="GRS81" s="341"/>
      <c r="GRT81" s="341"/>
      <c r="GRU81" s="341"/>
      <c r="GRV81" s="341"/>
      <c r="GRW81" s="341"/>
      <c r="GRX81" s="341"/>
      <c r="GRY81" s="341"/>
      <c r="GRZ81" s="341"/>
      <c r="GSA81" s="341"/>
      <c r="GSB81" s="341"/>
      <c r="GSC81" s="341"/>
      <c r="GSD81" s="341"/>
      <c r="GSE81" s="341"/>
      <c r="GSF81" s="341"/>
      <c r="GSG81" s="341"/>
      <c r="GSH81" s="341"/>
      <c r="GSI81" s="341"/>
      <c r="GSJ81" s="341"/>
      <c r="GSK81" s="341"/>
      <c r="GSL81" s="341"/>
      <c r="GSM81" s="341"/>
      <c r="GSN81" s="341"/>
      <c r="GSO81" s="341"/>
      <c r="GSP81" s="341"/>
      <c r="GSQ81" s="341"/>
      <c r="GSR81" s="341"/>
      <c r="GSS81" s="341"/>
      <c r="GST81" s="341"/>
      <c r="GSU81" s="341"/>
      <c r="GSV81" s="341"/>
      <c r="GSW81" s="341"/>
      <c r="GSX81" s="341"/>
      <c r="GSY81" s="341"/>
      <c r="GSZ81" s="341"/>
      <c r="GTA81" s="341"/>
      <c r="GTB81" s="341"/>
      <c r="GTC81" s="341"/>
      <c r="GTD81" s="341"/>
      <c r="GTE81" s="341"/>
      <c r="GTF81" s="341"/>
      <c r="GTG81" s="341"/>
      <c r="GTH81" s="341"/>
      <c r="GTI81" s="341"/>
      <c r="GTJ81" s="341"/>
      <c r="GTK81" s="341"/>
      <c r="GTL81" s="341"/>
      <c r="GTM81" s="341"/>
      <c r="GTN81" s="341"/>
      <c r="GTO81" s="341"/>
      <c r="GTP81" s="341"/>
      <c r="GTQ81" s="341"/>
      <c r="GTR81" s="341"/>
      <c r="GTS81" s="341"/>
      <c r="GTT81" s="341"/>
      <c r="GTU81" s="341"/>
      <c r="GTV81" s="341"/>
      <c r="GTW81" s="341"/>
      <c r="GTX81" s="341"/>
      <c r="GTY81" s="341"/>
      <c r="GTZ81" s="341"/>
      <c r="GUA81" s="341"/>
      <c r="GUB81" s="341"/>
      <c r="GUC81" s="341"/>
      <c r="GUD81" s="341"/>
      <c r="GUE81" s="341"/>
      <c r="GUF81" s="341"/>
      <c r="GUG81" s="341"/>
      <c r="GUH81" s="341"/>
      <c r="GUI81" s="341"/>
      <c r="GUJ81" s="341"/>
      <c r="GUK81" s="341"/>
      <c r="GUL81" s="341"/>
      <c r="GUM81" s="341"/>
      <c r="GUN81" s="341"/>
      <c r="GUO81" s="341"/>
      <c r="GUP81" s="341"/>
      <c r="GUQ81" s="341"/>
      <c r="GUR81" s="341"/>
      <c r="GUS81" s="341"/>
      <c r="GUT81" s="341"/>
      <c r="GUU81" s="341"/>
      <c r="GUV81" s="341"/>
      <c r="GUW81" s="341"/>
      <c r="GUX81" s="341"/>
      <c r="GUY81" s="341"/>
      <c r="GUZ81" s="341"/>
      <c r="GVA81" s="341"/>
      <c r="GVB81" s="341"/>
      <c r="GVC81" s="341"/>
      <c r="GVD81" s="341"/>
      <c r="GVE81" s="341"/>
      <c r="GVF81" s="341"/>
      <c r="GVG81" s="341"/>
      <c r="GVH81" s="341"/>
      <c r="GVI81" s="341"/>
      <c r="GVJ81" s="341"/>
      <c r="GVK81" s="341"/>
      <c r="GVL81" s="341"/>
      <c r="GVM81" s="341"/>
      <c r="GVN81" s="341"/>
      <c r="GVO81" s="341"/>
      <c r="GVP81" s="341"/>
      <c r="GVQ81" s="341"/>
      <c r="GVR81" s="341"/>
      <c r="GVS81" s="341"/>
      <c r="GVT81" s="341"/>
      <c r="GVU81" s="341"/>
      <c r="GVV81" s="341"/>
      <c r="GVW81" s="341"/>
      <c r="GVX81" s="341"/>
      <c r="GVY81" s="341"/>
      <c r="GVZ81" s="341"/>
      <c r="GWA81" s="341"/>
      <c r="GWB81" s="341"/>
      <c r="GWC81" s="341"/>
      <c r="GWD81" s="341"/>
      <c r="GWE81" s="341"/>
      <c r="GWF81" s="341"/>
      <c r="GWG81" s="341"/>
      <c r="GWH81" s="341"/>
      <c r="GWI81" s="341"/>
      <c r="GWJ81" s="341"/>
      <c r="GWK81" s="341"/>
      <c r="GWL81" s="341"/>
      <c r="GWM81" s="341"/>
      <c r="GWN81" s="341"/>
      <c r="GWO81" s="341"/>
      <c r="GWP81" s="341"/>
      <c r="GWQ81" s="341"/>
      <c r="GWR81" s="341"/>
      <c r="GWS81" s="341"/>
      <c r="GWT81" s="341"/>
      <c r="GWU81" s="341"/>
      <c r="GWV81" s="341"/>
      <c r="GWW81" s="341"/>
      <c r="GWX81" s="341"/>
      <c r="GWY81" s="341"/>
      <c r="GWZ81" s="341"/>
      <c r="GXA81" s="341"/>
      <c r="GXB81" s="341"/>
      <c r="GXC81" s="341"/>
      <c r="GXD81" s="341"/>
      <c r="GXE81" s="341"/>
      <c r="GXF81" s="341"/>
      <c r="GXG81" s="341"/>
      <c r="GXH81" s="341"/>
      <c r="GXI81" s="341"/>
      <c r="GXJ81" s="341"/>
      <c r="GXK81" s="341"/>
      <c r="GXL81" s="341"/>
      <c r="GXM81" s="341"/>
      <c r="GXN81" s="341"/>
      <c r="GXO81" s="341"/>
      <c r="GXP81" s="341"/>
      <c r="GXQ81" s="341"/>
      <c r="GXR81" s="341"/>
      <c r="GXS81" s="341"/>
      <c r="GXT81" s="341"/>
      <c r="GXU81" s="341"/>
      <c r="GXV81" s="341"/>
      <c r="GXW81" s="341"/>
      <c r="GXX81" s="341"/>
      <c r="GXY81" s="341"/>
      <c r="GXZ81" s="341"/>
      <c r="GYA81" s="341"/>
      <c r="GYB81" s="341"/>
      <c r="GYC81" s="341"/>
      <c r="GYD81" s="341"/>
      <c r="GYE81" s="341"/>
      <c r="GYF81" s="341"/>
      <c r="GYG81" s="341"/>
      <c r="GYH81" s="341"/>
      <c r="GYI81" s="341"/>
      <c r="GYJ81" s="341"/>
      <c r="GYK81" s="341"/>
      <c r="GYL81" s="341"/>
      <c r="GYM81" s="341"/>
      <c r="GYN81" s="341"/>
      <c r="GYO81" s="341"/>
      <c r="GYP81" s="341"/>
      <c r="GYQ81" s="341"/>
      <c r="GYR81" s="341"/>
      <c r="GYS81" s="341"/>
      <c r="GYT81" s="341"/>
      <c r="GYU81" s="341"/>
      <c r="GYV81" s="341"/>
      <c r="GYW81" s="341"/>
      <c r="GYX81" s="341"/>
      <c r="GYY81" s="341"/>
      <c r="GYZ81" s="341"/>
      <c r="GZA81" s="341"/>
      <c r="GZB81" s="341"/>
      <c r="GZC81" s="341"/>
      <c r="GZD81" s="341"/>
      <c r="GZE81" s="341"/>
      <c r="GZF81" s="341"/>
      <c r="GZG81" s="341"/>
      <c r="GZH81" s="341"/>
      <c r="GZI81" s="341"/>
      <c r="GZJ81" s="341"/>
      <c r="GZK81" s="341"/>
      <c r="GZL81" s="341"/>
      <c r="GZM81" s="341"/>
      <c r="GZN81" s="341"/>
      <c r="GZO81" s="341"/>
      <c r="GZP81" s="341"/>
      <c r="GZQ81" s="341"/>
      <c r="GZR81" s="341"/>
      <c r="GZS81" s="341"/>
      <c r="GZT81" s="341"/>
      <c r="GZU81" s="341"/>
      <c r="GZV81" s="341"/>
      <c r="GZW81" s="341"/>
      <c r="GZX81" s="341"/>
      <c r="GZY81" s="341"/>
      <c r="GZZ81" s="341"/>
      <c r="HAA81" s="341"/>
      <c r="HAB81" s="341"/>
      <c r="HAC81" s="341"/>
      <c r="HAD81" s="341"/>
      <c r="HAE81" s="341"/>
      <c r="HAF81" s="341"/>
      <c r="HAG81" s="341"/>
      <c r="HAH81" s="341"/>
      <c r="HAI81" s="341"/>
      <c r="HAJ81" s="341"/>
      <c r="HAK81" s="341"/>
      <c r="HAL81" s="341"/>
      <c r="HAM81" s="341"/>
      <c r="HAN81" s="341"/>
      <c r="HAO81" s="341"/>
      <c r="HAP81" s="341"/>
      <c r="HAQ81" s="341"/>
      <c r="HAR81" s="341"/>
      <c r="HAS81" s="341"/>
      <c r="HAT81" s="341"/>
      <c r="HAU81" s="341"/>
      <c r="HAV81" s="341"/>
      <c r="HAW81" s="341"/>
      <c r="HAX81" s="341"/>
      <c r="HAY81" s="341"/>
      <c r="HAZ81" s="341"/>
      <c r="HBA81" s="341"/>
      <c r="HBB81" s="341"/>
      <c r="HBC81" s="341"/>
      <c r="HBD81" s="341"/>
      <c r="HBE81" s="341"/>
      <c r="HBF81" s="341"/>
      <c r="HBG81" s="341"/>
      <c r="HBH81" s="341"/>
      <c r="HBI81" s="341"/>
      <c r="HBJ81" s="341"/>
      <c r="HBK81" s="341"/>
      <c r="HBL81" s="341"/>
      <c r="HBM81" s="341"/>
      <c r="HBN81" s="341"/>
      <c r="HBO81" s="341"/>
      <c r="HBP81" s="341"/>
      <c r="HBQ81" s="341"/>
      <c r="HBR81" s="341"/>
      <c r="HBS81" s="341"/>
      <c r="HBT81" s="341"/>
      <c r="HBU81" s="341"/>
      <c r="HBV81" s="341"/>
      <c r="HBW81" s="341"/>
      <c r="HBX81" s="341"/>
      <c r="HBY81" s="341"/>
      <c r="HBZ81" s="341"/>
      <c r="HCA81" s="341"/>
      <c r="HCB81" s="341"/>
      <c r="HCC81" s="341"/>
      <c r="HCD81" s="341"/>
      <c r="HCE81" s="341"/>
      <c r="HCF81" s="341"/>
      <c r="HCG81" s="341"/>
      <c r="HCH81" s="341"/>
      <c r="HCI81" s="341"/>
      <c r="HCJ81" s="341"/>
      <c r="HCK81" s="341"/>
      <c r="HCL81" s="341"/>
      <c r="HCM81" s="341"/>
      <c r="HCN81" s="341"/>
      <c r="HCO81" s="341"/>
      <c r="HCP81" s="341"/>
      <c r="HCQ81" s="341"/>
      <c r="HCR81" s="341"/>
      <c r="HCS81" s="341"/>
      <c r="HCT81" s="341"/>
      <c r="HCU81" s="341"/>
      <c r="HCV81" s="341"/>
      <c r="HCW81" s="341"/>
      <c r="HCX81" s="341"/>
      <c r="HCY81" s="341"/>
      <c r="HCZ81" s="341"/>
      <c r="HDA81" s="341"/>
      <c r="HDB81" s="341"/>
      <c r="HDC81" s="341"/>
      <c r="HDD81" s="341"/>
      <c r="HDE81" s="341"/>
      <c r="HDF81" s="341"/>
      <c r="HDG81" s="341"/>
      <c r="HDH81" s="341"/>
      <c r="HDI81" s="341"/>
      <c r="HDJ81" s="341"/>
      <c r="HDK81" s="341"/>
      <c r="HDL81" s="341"/>
      <c r="HDM81" s="341"/>
      <c r="HDN81" s="341"/>
      <c r="HDO81" s="341"/>
      <c r="HDP81" s="341"/>
      <c r="HDQ81" s="341"/>
      <c r="HDR81" s="341"/>
      <c r="HDS81" s="341"/>
      <c r="HDT81" s="341"/>
      <c r="HDU81" s="341"/>
      <c r="HDV81" s="341"/>
      <c r="HDW81" s="341"/>
      <c r="HDX81" s="341"/>
      <c r="HDY81" s="341"/>
      <c r="HDZ81" s="341"/>
      <c r="HEA81" s="341"/>
      <c r="HEB81" s="341"/>
      <c r="HEC81" s="341"/>
      <c r="HED81" s="341"/>
      <c r="HEE81" s="341"/>
      <c r="HEF81" s="341"/>
      <c r="HEG81" s="341"/>
      <c r="HEH81" s="341"/>
      <c r="HEI81" s="341"/>
      <c r="HEJ81" s="341"/>
      <c r="HEK81" s="341"/>
      <c r="HEL81" s="341"/>
      <c r="HEM81" s="341"/>
      <c r="HEN81" s="341"/>
      <c r="HEO81" s="341"/>
      <c r="HEP81" s="341"/>
      <c r="HEQ81" s="341"/>
      <c r="HER81" s="341"/>
      <c r="HES81" s="341"/>
      <c r="HET81" s="341"/>
      <c r="HEU81" s="341"/>
      <c r="HEV81" s="341"/>
      <c r="HEW81" s="341"/>
      <c r="HEX81" s="341"/>
      <c r="HEY81" s="341"/>
      <c r="HEZ81" s="341"/>
      <c r="HFA81" s="341"/>
      <c r="HFB81" s="341"/>
      <c r="HFC81" s="341"/>
      <c r="HFD81" s="341"/>
      <c r="HFE81" s="341"/>
      <c r="HFF81" s="341"/>
      <c r="HFG81" s="341"/>
      <c r="HFH81" s="341"/>
      <c r="HFI81" s="341"/>
      <c r="HFJ81" s="341"/>
      <c r="HFK81" s="341"/>
      <c r="HFL81" s="341"/>
      <c r="HFM81" s="341"/>
      <c r="HFN81" s="341"/>
      <c r="HFO81" s="341"/>
      <c r="HFP81" s="341"/>
      <c r="HFQ81" s="341"/>
      <c r="HFR81" s="341"/>
      <c r="HFS81" s="341"/>
      <c r="HFT81" s="341"/>
      <c r="HFU81" s="341"/>
      <c r="HFV81" s="341"/>
      <c r="HFW81" s="341"/>
      <c r="HFX81" s="341"/>
      <c r="HFY81" s="341"/>
      <c r="HFZ81" s="341"/>
      <c r="HGA81" s="341"/>
      <c r="HGB81" s="341"/>
      <c r="HGC81" s="341"/>
      <c r="HGD81" s="341"/>
      <c r="HGE81" s="341"/>
      <c r="HGF81" s="341"/>
      <c r="HGG81" s="341"/>
      <c r="HGH81" s="341"/>
      <c r="HGI81" s="341"/>
      <c r="HGJ81" s="341"/>
      <c r="HGK81" s="341"/>
      <c r="HGL81" s="341"/>
      <c r="HGM81" s="341"/>
      <c r="HGN81" s="341"/>
      <c r="HGO81" s="341"/>
      <c r="HGP81" s="341"/>
      <c r="HGQ81" s="341"/>
      <c r="HGR81" s="341"/>
      <c r="HGS81" s="341"/>
      <c r="HGT81" s="341"/>
      <c r="HGU81" s="341"/>
      <c r="HGV81" s="341"/>
      <c r="HGW81" s="341"/>
      <c r="HGX81" s="341"/>
      <c r="HGY81" s="341"/>
      <c r="HGZ81" s="341"/>
      <c r="HHA81" s="341"/>
      <c r="HHB81" s="341"/>
      <c r="HHC81" s="341"/>
      <c r="HHD81" s="341"/>
      <c r="HHE81" s="341"/>
      <c r="HHF81" s="341"/>
      <c r="HHG81" s="341"/>
      <c r="HHH81" s="341"/>
      <c r="HHI81" s="341"/>
      <c r="HHJ81" s="341"/>
      <c r="HHK81" s="341"/>
      <c r="HHL81" s="341"/>
      <c r="HHM81" s="341"/>
      <c r="HHN81" s="341"/>
      <c r="HHO81" s="341"/>
      <c r="HHP81" s="341"/>
      <c r="HHQ81" s="341"/>
      <c r="HHR81" s="341"/>
      <c r="HHS81" s="341"/>
      <c r="HHT81" s="341"/>
      <c r="HHU81" s="341"/>
      <c r="HHV81" s="341"/>
      <c r="HHW81" s="341"/>
      <c r="HHX81" s="341"/>
      <c r="HHY81" s="341"/>
      <c r="HHZ81" s="341"/>
      <c r="HIA81" s="341"/>
      <c r="HIB81" s="341"/>
      <c r="HIC81" s="341"/>
      <c r="HID81" s="341"/>
      <c r="HIE81" s="341"/>
      <c r="HIF81" s="341"/>
      <c r="HIG81" s="341"/>
      <c r="HIH81" s="341"/>
      <c r="HII81" s="341"/>
      <c r="HIJ81" s="341"/>
      <c r="HIK81" s="341"/>
      <c r="HIL81" s="341"/>
      <c r="HIM81" s="341"/>
      <c r="HIN81" s="341"/>
      <c r="HIO81" s="341"/>
      <c r="HIP81" s="341"/>
      <c r="HIQ81" s="341"/>
      <c r="HIR81" s="341"/>
      <c r="HIS81" s="341"/>
      <c r="HIT81" s="341"/>
      <c r="HIU81" s="341"/>
      <c r="HIV81" s="341"/>
      <c r="HIW81" s="341"/>
      <c r="HIX81" s="341"/>
      <c r="HIY81" s="341"/>
      <c r="HIZ81" s="341"/>
      <c r="HJA81" s="341"/>
      <c r="HJB81" s="341"/>
      <c r="HJC81" s="341"/>
      <c r="HJD81" s="341"/>
      <c r="HJE81" s="341"/>
      <c r="HJF81" s="341"/>
      <c r="HJG81" s="341"/>
      <c r="HJH81" s="341"/>
      <c r="HJI81" s="341"/>
      <c r="HJJ81" s="341"/>
      <c r="HJK81" s="341"/>
      <c r="HJL81" s="341"/>
      <c r="HJM81" s="341"/>
      <c r="HJN81" s="341"/>
      <c r="HJO81" s="341"/>
      <c r="HJP81" s="341"/>
      <c r="HJQ81" s="341"/>
      <c r="HJR81" s="341"/>
      <c r="HJS81" s="341"/>
      <c r="HJT81" s="341"/>
      <c r="HJU81" s="341"/>
      <c r="HJV81" s="341"/>
      <c r="HJW81" s="341"/>
      <c r="HJX81" s="341"/>
      <c r="HJY81" s="341"/>
      <c r="HJZ81" s="341"/>
      <c r="HKA81" s="341"/>
      <c r="HKB81" s="341"/>
      <c r="HKC81" s="341"/>
      <c r="HKD81" s="341"/>
      <c r="HKE81" s="341"/>
      <c r="HKF81" s="341"/>
      <c r="HKG81" s="341"/>
      <c r="HKH81" s="341"/>
      <c r="HKI81" s="341"/>
      <c r="HKJ81" s="341"/>
      <c r="HKK81" s="341"/>
      <c r="HKL81" s="341"/>
      <c r="HKM81" s="341"/>
      <c r="HKN81" s="341"/>
      <c r="HKO81" s="341"/>
      <c r="HKP81" s="341"/>
      <c r="HKQ81" s="341"/>
      <c r="HKR81" s="341"/>
      <c r="HKS81" s="341"/>
      <c r="HKT81" s="341"/>
      <c r="HKU81" s="341"/>
      <c r="HKV81" s="341"/>
      <c r="HKW81" s="341"/>
      <c r="HKX81" s="341"/>
      <c r="HKY81" s="341"/>
      <c r="HKZ81" s="341"/>
      <c r="HLA81" s="341"/>
      <c r="HLB81" s="341"/>
      <c r="HLC81" s="341"/>
      <c r="HLD81" s="341"/>
      <c r="HLE81" s="341"/>
      <c r="HLF81" s="341"/>
      <c r="HLG81" s="341"/>
      <c r="HLH81" s="341"/>
      <c r="HLI81" s="341"/>
      <c r="HLJ81" s="341"/>
      <c r="HLK81" s="341"/>
      <c r="HLL81" s="341"/>
      <c r="HLM81" s="341"/>
      <c r="HLN81" s="341"/>
      <c r="HLO81" s="341"/>
      <c r="HLP81" s="341"/>
      <c r="HLQ81" s="341"/>
      <c r="HLR81" s="341"/>
      <c r="HLS81" s="341"/>
      <c r="HLT81" s="341"/>
      <c r="HLU81" s="341"/>
      <c r="HLV81" s="341"/>
      <c r="HLW81" s="341"/>
      <c r="HLX81" s="341"/>
      <c r="HLY81" s="341"/>
      <c r="HLZ81" s="341"/>
      <c r="HMA81" s="341"/>
      <c r="HMB81" s="341"/>
      <c r="HMC81" s="341"/>
      <c r="HMD81" s="341"/>
      <c r="HME81" s="341"/>
      <c r="HMF81" s="341"/>
      <c r="HMG81" s="341"/>
      <c r="HMH81" s="341"/>
      <c r="HMI81" s="341"/>
      <c r="HMJ81" s="341"/>
      <c r="HMK81" s="341"/>
      <c r="HML81" s="341"/>
      <c r="HMM81" s="341"/>
      <c r="HMN81" s="341"/>
      <c r="HMO81" s="341"/>
      <c r="HMP81" s="341"/>
      <c r="HMQ81" s="341"/>
      <c r="HMR81" s="341"/>
      <c r="HMS81" s="341"/>
      <c r="HMT81" s="341"/>
      <c r="HMU81" s="341"/>
      <c r="HMV81" s="341"/>
      <c r="HMW81" s="341"/>
      <c r="HMX81" s="341"/>
      <c r="HMY81" s="341"/>
      <c r="HMZ81" s="341"/>
      <c r="HNA81" s="341"/>
      <c r="HNB81" s="341"/>
      <c r="HNC81" s="341"/>
      <c r="HND81" s="341"/>
      <c r="HNE81" s="341"/>
      <c r="HNF81" s="341"/>
      <c r="HNG81" s="341"/>
      <c r="HNH81" s="341"/>
      <c r="HNI81" s="341"/>
      <c r="HNJ81" s="341"/>
      <c r="HNK81" s="341"/>
      <c r="HNL81" s="341"/>
      <c r="HNM81" s="341"/>
      <c r="HNN81" s="341"/>
      <c r="HNO81" s="341"/>
      <c r="HNP81" s="341"/>
      <c r="HNQ81" s="341"/>
      <c r="HNR81" s="341"/>
      <c r="HNS81" s="341"/>
      <c r="HNT81" s="341"/>
      <c r="HNU81" s="341"/>
      <c r="HNV81" s="341"/>
      <c r="HNW81" s="341"/>
      <c r="HNX81" s="341"/>
      <c r="HNY81" s="341"/>
      <c r="HNZ81" s="341"/>
      <c r="HOA81" s="341"/>
      <c r="HOB81" s="341"/>
      <c r="HOC81" s="341"/>
      <c r="HOD81" s="341"/>
      <c r="HOE81" s="341"/>
      <c r="HOF81" s="341"/>
      <c r="HOG81" s="341"/>
      <c r="HOH81" s="341"/>
      <c r="HOI81" s="341"/>
      <c r="HOJ81" s="341"/>
      <c r="HOK81" s="341"/>
      <c r="HOL81" s="341"/>
      <c r="HOM81" s="341"/>
      <c r="HON81" s="341"/>
      <c r="HOO81" s="341"/>
      <c r="HOP81" s="341"/>
      <c r="HOQ81" s="341"/>
      <c r="HOR81" s="341"/>
      <c r="HOS81" s="341"/>
      <c r="HOT81" s="341"/>
      <c r="HOU81" s="341"/>
      <c r="HOV81" s="341"/>
      <c r="HOW81" s="341"/>
      <c r="HOX81" s="341"/>
      <c r="HOY81" s="341"/>
      <c r="HOZ81" s="341"/>
      <c r="HPA81" s="341"/>
      <c r="HPB81" s="341"/>
      <c r="HPC81" s="341"/>
      <c r="HPD81" s="341"/>
      <c r="HPE81" s="341"/>
      <c r="HPF81" s="341"/>
      <c r="HPG81" s="341"/>
      <c r="HPH81" s="341"/>
      <c r="HPI81" s="341"/>
      <c r="HPJ81" s="341"/>
      <c r="HPK81" s="341"/>
      <c r="HPL81" s="341"/>
      <c r="HPM81" s="341"/>
      <c r="HPN81" s="341"/>
      <c r="HPO81" s="341"/>
      <c r="HPP81" s="341"/>
      <c r="HPQ81" s="341"/>
      <c r="HPR81" s="341"/>
      <c r="HPS81" s="341"/>
      <c r="HPT81" s="341"/>
      <c r="HPU81" s="341"/>
      <c r="HPV81" s="341"/>
      <c r="HPW81" s="341"/>
      <c r="HPX81" s="341"/>
      <c r="HPY81" s="341"/>
      <c r="HPZ81" s="341"/>
      <c r="HQA81" s="341"/>
      <c r="HQB81" s="341"/>
      <c r="HQC81" s="341"/>
      <c r="HQD81" s="341"/>
      <c r="HQE81" s="341"/>
      <c r="HQF81" s="341"/>
      <c r="HQG81" s="341"/>
      <c r="HQH81" s="341"/>
      <c r="HQI81" s="341"/>
      <c r="HQJ81" s="341"/>
      <c r="HQK81" s="341"/>
      <c r="HQL81" s="341"/>
      <c r="HQM81" s="341"/>
      <c r="HQN81" s="341"/>
      <c r="HQO81" s="341"/>
      <c r="HQP81" s="341"/>
      <c r="HQQ81" s="341"/>
      <c r="HQR81" s="341"/>
      <c r="HQS81" s="341"/>
      <c r="HQT81" s="341"/>
      <c r="HQU81" s="341"/>
      <c r="HQV81" s="341"/>
      <c r="HQW81" s="341"/>
      <c r="HQX81" s="341"/>
      <c r="HQY81" s="341"/>
      <c r="HQZ81" s="341"/>
      <c r="HRA81" s="341"/>
      <c r="HRB81" s="341"/>
      <c r="HRC81" s="341"/>
      <c r="HRD81" s="341"/>
      <c r="HRE81" s="341"/>
      <c r="HRF81" s="341"/>
      <c r="HRG81" s="341"/>
      <c r="HRH81" s="341"/>
      <c r="HRI81" s="341"/>
      <c r="HRJ81" s="341"/>
      <c r="HRK81" s="341"/>
      <c r="HRL81" s="341"/>
      <c r="HRM81" s="341"/>
      <c r="HRN81" s="341"/>
      <c r="HRO81" s="341"/>
      <c r="HRP81" s="341"/>
      <c r="HRQ81" s="341"/>
      <c r="HRR81" s="341"/>
      <c r="HRS81" s="341"/>
      <c r="HRT81" s="341"/>
      <c r="HRU81" s="341"/>
      <c r="HRV81" s="341"/>
      <c r="HRW81" s="341"/>
      <c r="HRX81" s="341"/>
      <c r="HRY81" s="341"/>
      <c r="HRZ81" s="341"/>
      <c r="HSA81" s="341"/>
      <c r="HSB81" s="341"/>
      <c r="HSC81" s="341"/>
      <c r="HSD81" s="341"/>
      <c r="HSE81" s="341"/>
      <c r="HSF81" s="341"/>
      <c r="HSG81" s="341"/>
      <c r="HSH81" s="341"/>
      <c r="HSI81" s="341"/>
      <c r="HSJ81" s="341"/>
      <c r="HSK81" s="341"/>
      <c r="HSL81" s="341"/>
      <c r="HSM81" s="341"/>
      <c r="HSN81" s="341"/>
      <c r="HSO81" s="341"/>
      <c r="HSP81" s="341"/>
      <c r="HSQ81" s="341"/>
      <c r="HSR81" s="341"/>
      <c r="HSS81" s="341"/>
      <c r="HST81" s="341"/>
      <c r="HSU81" s="341"/>
      <c r="HSV81" s="341"/>
      <c r="HSW81" s="341"/>
      <c r="HSX81" s="341"/>
      <c r="HSY81" s="341"/>
      <c r="HSZ81" s="341"/>
      <c r="HTA81" s="341"/>
      <c r="HTB81" s="341"/>
      <c r="HTC81" s="341"/>
      <c r="HTD81" s="341"/>
      <c r="HTE81" s="341"/>
      <c r="HTF81" s="341"/>
      <c r="HTG81" s="341"/>
      <c r="HTH81" s="341"/>
      <c r="HTI81" s="341"/>
      <c r="HTJ81" s="341"/>
      <c r="HTK81" s="341"/>
      <c r="HTL81" s="341"/>
      <c r="HTM81" s="341"/>
      <c r="HTN81" s="341"/>
      <c r="HTO81" s="341"/>
      <c r="HTP81" s="341"/>
      <c r="HTQ81" s="341"/>
      <c r="HTR81" s="341"/>
      <c r="HTS81" s="341"/>
      <c r="HTT81" s="341"/>
      <c r="HTU81" s="341"/>
      <c r="HTV81" s="341"/>
      <c r="HTW81" s="341"/>
      <c r="HTX81" s="341"/>
      <c r="HTY81" s="341"/>
      <c r="HTZ81" s="341"/>
      <c r="HUA81" s="341"/>
      <c r="HUB81" s="341"/>
      <c r="HUC81" s="341"/>
      <c r="HUD81" s="341"/>
      <c r="HUE81" s="341"/>
      <c r="HUF81" s="341"/>
      <c r="HUG81" s="341"/>
      <c r="HUH81" s="341"/>
      <c r="HUI81" s="341"/>
      <c r="HUJ81" s="341"/>
      <c r="HUK81" s="341"/>
      <c r="HUL81" s="341"/>
      <c r="HUM81" s="341"/>
      <c r="HUN81" s="341"/>
      <c r="HUO81" s="341"/>
      <c r="HUP81" s="341"/>
      <c r="HUQ81" s="341"/>
      <c r="HUR81" s="341"/>
      <c r="HUS81" s="341"/>
      <c r="HUT81" s="341"/>
      <c r="HUU81" s="341"/>
      <c r="HUV81" s="341"/>
      <c r="HUW81" s="341"/>
      <c r="HUX81" s="341"/>
      <c r="HUY81" s="341"/>
      <c r="HUZ81" s="341"/>
      <c r="HVA81" s="341"/>
      <c r="HVB81" s="341"/>
      <c r="HVC81" s="341"/>
      <c r="HVD81" s="341"/>
      <c r="HVE81" s="341"/>
      <c r="HVF81" s="341"/>
      <c r="HVG81" s="341"/>
      <c r="HVH81" s="341"/>
      <c r="HVI81" s="341"/>
      <c r="HVJ81" s="341"/>
      <c r="HVK81" s="341"/>
      <c r="HVL81" s="341"/>
      <c r="HVM81" s="341"/>
      <c r="HVN81" s="341"/>
      <c r="HVO81" s="341"/>
      <c r="HVP81" s="341"/>
      <c r="HVQ81" s="341"/>
      <c r="HVR81" s="341"/>
      <c r="HVS81" s="341"/>
      <c r="HVT81" s="341"/>
      <c r="HVU81" s="341"/>
      <c r="HVV81" s="341"/>
      <c r="HVW81" s="341"/>
      <c r="HVX81" s="341"/>
      <c r="HVY81" s="341"/>
      <c r="HVZ81" s="341"/>
      <c r="HWA81" s="341"/>
      <c r="HWB81" s="341"/>
      <c r="HWC81" s="341"/>
      <c r="HWD81" s="341"/>
      <c r="HWE81" s="341"/>
      <c r="HWF81" s="341"/>
      <c r="HWG81" s="341"/>
      <c r="HWH81" s="341"/>
      <c r="HWI81" s="341"/>
      <c r="HWJ81" s="341"/>
      <c r="HWK81" s="341"/>
      <c r="HWL81" s="341"/>
      <c r="HWM81" s="341"/>
      <c r="HWN81" s="341"/>
      <c r="HWO81" s="341"/>
      <c r="HWP81" s="341"/>
      <c r="HWQ81" s="341"/>
      <c r="HWR81" s="341"/>
      <c r="HWS81" s="341"/>
      <c r="HWT81" s="341"/>
      <c r="HWU81" s="341"/>
      <c r="HWV81" s="341"/>
      <c r="HWW81" s="341"/>
      <c r="HWX81" s="341"/>
      <c r="HWY81" s="341"/>
      <c r="HWZ81" s="341"/>
      <c r="HXA81" s="341"/>
      <c r="HXB81" s="341"/>
      <c r="HXC81" s="341"/>
      <c r="HXD81" s="341"/>
      <c r="HXE81" s="341"/>
      <c r="HXF81" s="341"/>
      <c r="HXG81" s="341"/>
      <c r="HXH81" s="341"/>
      <c r="HXI81" s="341"/>
      <c r="HXJ81" s="341"/>
      <c r="HXK81" s="341"/>
      <c r="HXL81" s="341"/>
      <c r="HXM81" s="341"/>
      <c r="HXN81" s="341"/>
      <c r="HXO81" s="341"/>
      <c r="HXP81" s="341"/>
      <c r="HXQ81" s="341"/>
      <c r="HXR81" s="341"/>
      <c r="HXS81" s="341"/>
      <c r="HXT81" s="341"/>
      <c r="HXU81" s="341"/>
      <c r="HXV81" s="341"/>
      <c r="HXW81" s="341"/>
      <c r="HXX81" s="341"/>
      <c r="HXY81" s="341"/>
      <c r="HXZ81" s="341"/>
      <c r="HYA81" s="341"/>
      <c r="HYB81" s="341"/>
      <c r="HYC81" s="341"/>
      <c r="HYD81" s="341"/>
      <c r="HYE81" s="341"/>
      <c r="HYF81" s="341"/>
      <c r="HYG81" s="341"/>
      <c r="HYH81" s="341"/>
      <c r="HYI81" s="341"/>
      <c r="HYJ81" s="341"/>
      <c r="HYK81" s="341"/>
      <c r="HYL81" s="341"/>
      <c r="HYM81" s="341"/>
      <c r="HYN81" s="341"/>
      <c r="HYO81" s="341"/>
      <c r="HYP81" s="341"/>
      <c r="HYQ81" s="341"/>
      <c r="HYR81" s="341"/>
      <c r="HYS81" s="341"/>
      <c r="HYT81" s="341"/>
      <c r="HYU81" s="341"/>
      <c r="HYV81" s="341"/>
      <c r="HYW81" s="341"/>
      <c r="HYX81" s="341"/>
      <c r="HYY81" s="341"/>
      <c r="HYZ81" s="341"/>
      <c r="HZA81" s="341"/>
      <c r="HZB81" s="341"/>
      <c r="HZC81" s="341"/>
      <c r="HZD81" s="341"/>
      <c r="HZE81" s="341"/>
      <c r="HZF81" s="341"/>
      <c r="HZG81" s="341"/>
      <c r="HZH81" s="341"/>
      <c r="HZI81" s="341"/>
      <c r="HZJ81" s="341"/>
      <c r="HZK81" s="341"/>
      <c r="HZL81" s="341"/>
      <c r="HZM81" s="341"/>
      <c r="HZN81" s="341"/>
      <c r="HZO81" s="341"/>
      <c r="HZP81" s="341"/>
      <c r="HZQ81" s="341"/>
      <c r="HZR81" s="341"/>
      <c r="HZS81" s="341"/>
      <c r="HZT81" s="341"/>
      <c r="HZU81" s="341"/>
      <c r="HZV81" s="341"/>
      <c r="HZW81" s="341"/>
      <c r="HZX81" s="341"/>
      <c r="HZY81" s="341"/>
      <c r="HZZ81" s="341"/>
      <c r="IAA81" s="341"/>
      <c r="IAB81" s="341"/>
      <c r="IAC81" s="341"/>
      <c r="IAD81" s="341"/>
      <c r="IAE81" s="341"/>
      <c r="IAF81" s="341"/>
      <c r="IAG81" s="341"/>
      <c r="IAH81" s="341"/>
      <c r="IAI81" s="341"/>
      <c r="IAJ81" s="341"/>
      <c r="IAK81" s="341"/>
      <c r="IAL81" s="341"/>
      <c r="IAM81" s="341"/>
      <c r="IAN81" s="341"/>
      <c r="IAO81" s="341"/>
      <c r="IAP81" s="341"/>
      <c r="IAQ81" s="341"/>
      <c r="IAR81" s="341"/>
      <c r="IAS81" s="341"/>
      <c r="IAT81" s="341"/>
      <c r="IAU81" s="341"/>
      <c r="IAV81" s="341"/>
      <c r="IAW81" s="341"/>
      <c r="IAX81" s="341"/>
      <c r="IAY81" s="341"/>
      <c r="IAZ81" s="341"/>
      <c r="IBA81" s="341"/>
      <c r="IBB81" s="341"/>
      <c r="IBC81" s="341"/>
      <c r="IBD81" s="341"/>
      <c r="IBE81" s="341"/>
      <c r="IBF81" s="341"/>
      <c r="IBG81" s="341"/>
      <c r="IBH81" s="341"/>
      <c r="IBI81" s="341"/>
      <c r="IBJ81" s="341"/>
      <c r="IBK81" s="341"/>
      <c r="IBL81" s="341"/>
      <c r="IBM81" s="341"/>
      <c r="IBN81" s="341"/>
      <c r="IBO81" s="341"/>
      <c r="IBP81" s="341"/>
      <c r="IBQ81" s="341"/>
      <c r="IBR81" s="341"/>
      <c r="IBS81" s="341"/>
      <c r="IBT81" s="341"/>
      <c r="IBU81" s="341"/>
      <c r="IBV81" s="341"/>
      <c r="IBW81" s="341"/>
      <c r="IBX81" s="341"/>
      <c r="IBY81" s="341"/>
      <c r="IBZ81" s="341"/>
      <c r="ICA81" s="341"/>
      <c r="ICB81" s="341"/>
      <c r="ICC81" s="341"/>
      <c r="ICD81" s="341"/>
      <c r="ICE81" s="341"/>
      <c r="ICF81" s="341"/>
      <c r="ICG81" s="341"/>
      <c r="ICH81" s="341"/>
      <c r="ICI81" s="341"/>
      <c r="ICJ81" s="341"/>
      <c r="ICK81" s="341"/>
      <c r="ICL81" s="341"/>
      <c r="ICM81" s="341"/>
      <c r="ICN81" s="341"/>
      <c r="ICO81" s="341"/>
      <c r="ICP81" s="341"/>
      <c r="ICQ81" s="341"/>
      <c r="ICR81" s="341"/>
      <c r="ICS81" s="341"/>
      <c r="ICT81" s="341"/>
      <c r="ICU81" s="341"/>
      <c r="ICV81" s="341"/>
      <c r="ICW81" s="341"/>
      <c r="ICX81" s="341"/>
      <c r="ICY81" s="341"/>
      <c r="ICZ81" s="341"/>
      <c r="IDA81" s="341"/>
      <c r="IDB81" s="341"/>
      <c r="IDC81" s="341"/>
      <c r="IDD81" s="341"/>
      <c r="IDE81" s="341"/>
      <c r="IDF81" s="341"/>
      <c r="IDG81" s="341"/>
      <c r="IDH81" s="341"/>
      <c r="IDI81" s="341"/>
      <c r="IDJ81" s="341"/>
      <c r="IDK81" s="341"/>
      <c r="IDL81" s="341"/>
      <c r="IDM81" s="341"/>
      <c r="IDN81" s="341"/>
      <c r="IDO81" s="341"/>
      <c r="IDP81" s="341"/>
      <c r="IDQ81" s="341"/>
      <c r="IDR81" s="341"/>
      <c r="IDS81" s="341"/>
      <c r="IDT81" s="341"/>
      <c r="IDU81" s="341"/>
      <c r="IDV81" s="341"/>
      <c r="IDW81" s="341"/>
      <c r="IDX81" s="341"/>
      <c r="IDY81" s="341"/>
      <c r="IDZ81" s="341"/>
      <c r="IEA81" s="341"/>
      <c r="IEB81" s="341"/>
      <c r="IEC81" s="341"/>
      <c r="IED81" s="341"/>
      <c r="IEE81" s="341"/>
      <c r="IEF81" s="341"/>
      <c r="IEG81" s="341"/>
      <c r="IEH81" s="341"/>
      <c r="IEI81" s="341"/>
      <c r="IEJ81" s="341"/>
      <c r="IEK81" s="341"/>
      <c r="IEL81" s="341"/>
      <c r="IEM81" s="341"/>
      <c r="IEN81" s="341"/>
      <c r="IEO81" s="341"/>
      <c r="IEP81" s="341"/>
      <c r="IEQ81" s="341"/>
      <c r="IER81" s="341"/>
      <c r="IES81" s="341"/>
      <c r="IET81" s="341"/>
      <c r="IEU81" s="341"/>
      <c r="IEV81" s="341"/>
      <c r="IEW81" s="341"/>
      <c r="IEX81" s="341"/>
      <c r="IEY81" s="341"/>
      <c r="IEZ81" s="341"/>
      <c r="IFA81" s="341"/>
      <c r="IFB81" s="341"/>
      <c r="IFC81" s="341"/>
      <c r="IFD81" s="341"/>
      <c r="IFE81" s="341"/>
      <c r="IFF81" s="341"/>
      <c r="IFG81" s="341"/>
      <c r="IFH81" s="341"/>
      <c r="IFI81" s="341"/>
      <c r="IFJ81" s="341"/>
      <c r="IFK81" s="341"/>
      <c r="IFL81" s="341"/>
      <c r="IFM81" s="341"/>
      <c r="IFN81" s="341"/>
      <c r="IFO81" s="341"/>
      <c r="IFP81" s="341"/>
      <c r="IFQ81" s="341"/>
      <c r="IFR81" s="341"/>
      <c r="IFS81" s="341"/>
      <c r="IFT81" s="341"/>
      <c r="IFU81" s="341"/>
      <c r="IFV81" s="341"/>
      <c r="IFW81" s="341"/>
      <c r="IFX81" s="341"/>
      <c r="IFY81" s="341"/>
      <c r="IFZ81" s="341"/>
      <c r="IGA81" s="341"/>
      <c r="IGB81" s="341"/>
      <c r="IGC81" s="341"/>
      <c r="IGD81" s="341"/>
      <c r="IGE81" s="341"/>
      <c r="IGF81" s="341"/>
      <c r="IGG81" s="341"/>
      <c r="IGH81" s="341"/>
      <c r="IGI81" s="341"/>
      <c r="IGJ81" s="341"/>
      <c r="IGK81" s="341"/>
      <c r="IGL81" s="341"/>
      <c r="IGM81" s="341"/>
      <c r="IGN81" s="341"/>
      <c r="IGO81" s="341"/>
      <c r="IGP81" s="341"/>
      <c r="IGQ81" s="341"/>
      <c r="IGR81" s="341"/>
      <c r="IGS81" s="341"/>
      <c r="IGT81" s="341"/>
      <c r="IGU81" s="341"/>
      <c r="IGV81" s="341"/>
      <c r="IGW81" s="341"/>
      <c r="IGX81" s="341"/>
      <c r="IGY81" s="341"/>
      <c r="IGZ81" s="341"/>
      <c r="IHA81" s="341"/>
      <c r="IHB81" s="341"/>
      <c r="IHC81" s="341"/>
      <c r="IHD81" s="341"/>
      <c r="IHE81" s="341"/>
      <c r="IHF81" s="341"/>
      <c r="IHG81" s="341"/>
      <c r="IHH81" s="341"/>
      <c r="IHI81" s="341"/>
      <c r="IHJ81" s="341"/>
      <c r="IHK81" s="341"/>
      <c r="IHL81" s="341"/>
      <c r="IHM81" s="341"/>
      <c r="IHN81" s="341"/>
      <c r="IHO81" s="341"/>
      <c r="IHP81" s="341"/>
      <c r="IHQ81" s="341"/>
      <c r="IHR81" s="341"/>
      <c r="IHS81" s="341"/>
      <c r="IHT81" s="341"/>
      <c r="IHU81" s="341"/>
      <c r="IHV81" s="341"/>
      <c r="IHW81" s="341"/>
      <c r="IHX81" s="341"/>
      <c r="IHY81" s="341"/>
      <c r="IHZ81" s="341"/>
      <c r="IIA81" s="341"/>
      <c r="IIB81" s="341"/>
      <c r="IIC81" s="341"/>
      <c r="IID81" s="341"/>
      <c r="IIE81" s="341"/>
      <c r="IIF81" s="341"/>
      <c r="IIG81" s="341"/>
      <c r="IIH81" s="341"/>
      <c r="III81" s="341"/>
      <c r="IIJ81" s="341"/>
      <c r="IIK81" s="341"/>
      <c r="IIL81" s="341"/>
      <c r="IIM81" s="341"/>
      <c r="IIN81" s="341"/>
      <c r="IIO81" s="341"/>
      <c r="IIP81" s="341"/>
      <c r="IIQ81" s="341"/>
      <c r="IIR81" s="341"/>
      <c r="IIS81" s="341"/>
      <c r="IIT81" s="341"/>
      <c r="IIU81" s="341"/>
      <c r="IIV81" s="341"/>
      <c r="IIW81" s="341"/>
      <c r="IIX81" s="341"/>
      <c r="IIY81" s="341"/>
      <c r="IIZ81" s="341"/>
      <c r="IJA81" s="341"/>
      <c r="IJB81" s="341"/>
      <c r="IJC81" s="341"/>
      <c r="IJD81" s="341"/>
      <c r="IJE81" s="341"/>
      <c r="IJF81" s="341"/>
      <c r="IJG81" s="341"/>
      <c r="IJH81" s="341"/>
      <c r="IJI81" s="341"/>
      <c r="IJJ81" s="341"/>
      <c r="IJK81" s="341"/>
      <c r="IJL81" s="341"/>
      <c r="IJM81" s="341"/>
      <c r="IJN81" s="341"/>
      <c r="IJO81" s="341"/>
      <c r="IJP81" s="341"/>
      <c r="IJQ81" s="341"/>
      <c r="IJR81" s="341"/>
      <c r="IJS81" s="341"/>
      <c r="IJT81" s="341"/>
      <c r="IJU81" s="341"/>
      <c r="IJV81" s="341"/>
      <c r="IJW81" s="341"/>
      <c r="IJX81" s="341"/>
      <c r="IJY81" s="341"/>
      <c r="IJZ81" s="341"/>
      <c r="IKA81" s="341"/>
      <c r="IKB81" s="341"/>
      <c r="IKC81" s="341"/>
      <c r="IKD81" s="341"/>
      <c r="IKE81" s="341"/>
      <c r="IKF81" s="341"/>
      <c r="IKG81" s="341"/>
      <c r="IKH81" s="341"/>
      <c r="IKI81" s="341"/>
      <c r="IKJ81" s="341"/>
      <c r="IKK81" s="341"/>
      <c r="IKL81" s="341"/>
      <c r="IKM81" s="341"/>
      <c r="IKN81" s="341"/>
      <c r="IKO81" s="341"/>
      <c r="IKP81" s="341"/>
      <c r="IKQ81" s="341"/>
      <c r="IKR81" s="341"/>
      <c r="IKS81" s="341"/>
      <c r="IKT81" s="341"/>
      <c r="IKU81" s="341"/>
      <c r="IKV81" s="341"/>
      <c r="IKW81" s="341"/>
      <c r="IKX81" s="341"/>
      <c r="IKY81" s="341"/>
      <c r="IKZ81" s="341"/>
      <c r="ILA81" s="341"/>
      <c r="ILB81" s="341"/>
      <c r="ILC81" s="341"/>
      <c r="ILD81" s="341"/>
      <c r="ILE81" s="341"/>
      <c r="ILF81" s="341"/>
      <c r="ILG81" s="341"/>
      <c r="ILH81" s="341"/>
      <c r="ILI81" s="341"/>
      <c r="ILJ81" s="341"/>
      <c r="ILK81" s="341"/>
      <c r="ILL81" s="341"/>
      <c r="ILM81" s="341"/>
      <c r="ILN81" s="341"/>
      <c r="ILO81" s="341"/>
      <c r="ILP81" s="341"/>
      <c r="ILQ81" s="341"/>
      <c r="ILR81" s="341"/>
      <c r="ILS81" s="341"/>
      <c r="ILT81" s="341"/>
      <c r="ILU81" s="341"/>
      <c r="ILV81" s="341"/>
      <c r="ILW81" s="341"/>
      <c r="ILX81" s="341"/>
      <c r="ILY81" s="341"/>
      <c r="ILZ81" s="341"/>
      <c r="IMA81" s="341"/>
      <c r="IMB81" s="341"/>
      <c r="IMC81" s="341"/>
      <c r="IMD81" s="341"/>
      <c r="IME81" s="341"/>
      <c r="IMF81" s="341"/>
      <c r="IMG81" s="341"/>
      <c r="IMH81" s="341"/>
      <c r="IMI81" s="341"/>
      <c r="IMJ81" s="341"/>
      <c r="IMK81" s="341"/>
      <c r="IML81" s="341"/>
      <c r="IMM81" s="341"/>
      <c r="IMN81" s="341"/>
      <c r="IMO81" s="341"/>
      <c r="IMP81" s="341"/>
      <c r="IMQ81" s="341"/>
      <c r="IMR81" s="341"/>
      <c r="IMS81" s="341"/>
      <c r="IMT81" s="341"/>
      <c r="IMU81" s="341"/>
      <c r="IMV81" s="341"/>
      <c r="IMW81" s="341"/>
      <c r="IMX81" s="341"/>
      <c r="IMY81" s="341"/>
      <c r="IMZ81" s="341"/>
      <c r="INA81" s="341"/>
      <c r="INB81" s="341"/>
      <c r="INC81" s="341"/>
      <c r="IND81" s="341"/>
      <c r="INE81" s="341"/>
      <c r="INF81" s="341"/>
      <c r="ING81" s="341"/>
      <c r="INH81" s="341"/>
      <c r="INI81" s="341"/>
      <c r="INJ81" s="341"/>
      <c r="INK81" s="341"/>
      <c r="INL81" s="341"/>
      <c r="INM81" s="341"/>
      <c r="INN81" s="341"/>
      <c r="INO81" s="341"/>
      <c r="INP81" s="341"/>
      <c r="INQ81" s="341"/>
      <c r="INR81" s="341"/>
      <c r="INS81" s="341"/>
      <c r="INT81" s="341"/>
      <c r="INU81" s="341"/>
      <c r="INV81" s="341"/>
      <c r="INW81" s="341"/>
      <c r="INX81" s="341"/>
      <c r="INY81" s="341"/>
      <c r="INZ81" s="341"/>
      <c r="IOA81" s="341"/>
      <c r="IOB81" s="341"/>
      <c r="IOC81" s="341"/>
      <c r="IOD81" s="341"/>
      <c r="IOE81" s="341"/>
      <c r="IOF81" s="341"/>
      <c r="IOG81" s="341"/>
      <c r="IOH81" s="341"/>
      <c r="IOI81" s="341"/>
      <c r="IOJ81" s="341"/>
      <c r="IOK81" s="341"/>
      <c r="IOL81" s="341"/>
      <c r="IOM81" s="341"/>
      <c r="ION81" s="341"/>
      <c r="IOO81" s="341"/>
      <c r="IOP81" s="341"/>
      <c r="IOQ81" s="341"/>
      <c r="IOR81" s="341"/>
      <c r="IOS81" s="341"/>
      <c r="IOT81" s="341"/>
      <c r="IOU81" s="341"/>
      <c r="IOV81" s="341"/>
      <c r="IOW81" s="341"/>
      <c r="IOX81" s="341"/>
      <c r="IOY81" s="341"/>
      <c r="IOZ81" s="341"/>
      <c r="IPA81" s="341"/>
      <c r="IPB81" s="341"/>
      <c r="IPC81" s="341"/>
      <c r="IPD81" s="341"/>
      <c r="IPE81" s="341"/>
      <c r="IPF81" s="341"/>
      <c r="IPG81" s="341"/>
      <c r="IPH81" s="341"/>
      <c r="IPI81" s="341"/>
      <c r="IPJ81" s="341"/>
      <c r="IPK81" s="341"/>
      <c r="IPL81" s="341"/>
      <c r="IPM81" s="341"/>
      <c r="IPN81" s="341"/>
      <c r="IPO81" s="341"/>
      <c r="IPP81" s="341"/>
      <c r="IPQ81" s="341"/>
      <c r="IPR81" s="341"/>
      <c r="IPS81" s="341"/>
      <c r="IPT81" s="341"/>
      <c r="IPU81" s="341"/>
      <c r="IPV81" s="341"/>
      <c r="IPW81" s="341"/>
      <c r="IPX81" s="341"/>
      <c r="IPY81" s="341"/>
      <c r="IPZ81" s="341"/>
      <c r="IQA81" s="341"/>
      <c r="IQB81" s="341"/>
      <c r="IQC81" s="341"/>
      <c r="IQD81" s="341"/>
      <c r="IQE81" s="341"/>
      <c r="IQF81" s="341"/>
      <c r="IQG81" s="341"/>
      <c r="IQH81" s="341"/>
      <c r="IQI81" s="341"/>
      <c r="IQJ81" s="341"/>
      <c r="IQK81" s="341"/>
      <c r="IQL81" s="341"/>
      <c r="IQM81" s="341"/>
      <c r="IQN81" s="341"/>
      <c r="IQO81" s="341"/>
      <c r="IQP81" s="341"/>
      <c r="IQQ81" s="341"/>
      <c r="IQR81" s="341"/>
      <c r="IQS81" s="341"/>
      <c r="IQT81" s="341"/>
      <c r="IQU81" s="341"/>
      <c r="IQV81" s="341"/>
      <c r="IQW81" s="341"/>
      <c r="IQX81" s="341"/>
      <c r="IQY81" s="341"/>
      <c r="IQZ81" s="341"/>
      <c r="IRA81" s="341"/>
      <c r="IRB81" s="341"/>
      <c r="IRC81" s="341"/>
      <c r="IRD81" s="341"/>
      <c r="IRE81" s="341"/>
      <c r="IRF81" s="341"/>
      <c r="IRG81" s="341"/>
      <c r="IRH81" s="341"/>
      <c r="IRI81" s="341"/>
      <c r="IRJ81" s="341"/>
      <c r="IRK81" s="341"/>
      <c r="IRL81" s="341"/>
      <c r="IRM81" s="341"/>
      <c r="IRN81" s="341"/>
      <c r="IRO81" s="341"/>
      <c r="IRP81" s="341"/>
      <c r="IRQ81" s="341"/>
      <c r="IRR81" s="341"/>
      <c r="IRS81" s="341"/>
      <c r="IRT81" s="341"/>
      <c r="IRU81" s="341"/>
      <c r="IRV81" s="341"/>
      <c r="IRW81" s="341"/>
      <c r="IRX81" s="341"/>
      <c r="IRY81" s="341"/>
      <c r="IRZ81" s="341"/>
      <c r="ISA81" s="341"/>
      <c r="ISB81" s="341"/>
      <c r="ISC81" s="341"/>
      <c r="ISD81" s="341"/>
      <c r="ISE81" s="341"/>
      <c r="ISF81" s="341"/>
      <c r="ISG81" s="341"/>
      <c r="ISH81" s="341"/>
      <c r="ISI81" s="341"/>
      <c r="ISJ81" s="341"/>
      <c r="ISK81" s="341"/>
      <c r="ISL81" s="341"/>
      <c r="ISM81" s="341"/>
      <c r="ISN81" s="341"/>
      <c r="ISO81" s="341"/>
      <c r="ISP81" s="341"/>
      <c r="ISQ81" s="341"/>
      <c r="ISR81" s="341"/>
      <c r="ISS81" s="341"/>
      <c r="IST81" s="341"/>
      <c r="ISU81" s="341"/>
      <c r="ISV81" s="341"/>
      <c r="ISW81" s="341"/>
      <c r="ISX81" s="341"/>
      <c r="ISY81" s="341"/>
      <c r="ISZ81" s="341"/>
      <c r="ITA81" s="341"/>
      <c r="ITB81" s="341"/>
      <c r="ITC81" s="341"/>
      <c r="ITD81" s="341"/>
      <c r="ITE81" s="341"/>
      <c r="ITF81" s="341"/>
      <c r="ITG81" s="341"/>
      <c r="ITH81" s="341"/>
      <c r="ITI81" s="341"/>
      <c r="ITJ81" s="341"/>
      <c r="ITK81" s="341"/>
      <c r="ITL81" s="341"/>
      <c r="ITM81" s="341"/>
      <c r="ITN81" s="341"/>
      <c r="ITO81" s="341"/>
      <c r="ITP81" s="341"/>
      <c r="ITQ81" s="341"/>
      <c r="ITR81" s="341"/>
      <c r="ITS81" s="341"/>
      <c r="ITT81" s="341"/>
      <c r="ITU81" s="341"/>
      <c r="ITV81" s="341"/>
      <c r="ITW81" s="341"/>
      <c r="ITX81" s="341"/>
      <c r="ITY81" s="341"/>
      <c r="ITZ81" s="341"/>
      <c r="IUA81" s="341"/>
      <c r="IUB81" s="341"/>
      <c r="IUC81" s="341"/>
      <c r="IUD81" s="341"/>
      <c r="IUE81" s="341"/>
      <c r="IUF81" s="341"/>
      <c r="IUG81" s="341"/>
      <c r="IUH81" s="341"/>
      <c r="IUI81" s="341"/>
      <c r="IUJ81" s="341"/>
      <c r="IUK81" s="341"/>
      <c r="IUL81" s="341"/>
      <c r="IUM81" s="341"/>
      <c r="IUN81" s="341"/>
      <c r="IUO81" s="341"/>
      <c r="IUP81" s="341"/>
      <c r="IUQ81" s="341"/>
      <c r="IUR81" s="341"/>
      <c r="IUS81" s="341"/>
      <c r="IUT81" s="341"/>
      <c r="IUU81" s="341"/>
      <c r="IUV81" s="341"/>
      <c r="IUW81" s="341"/>
      <c r="IUX81" s="341"/>
      <c r="IUY81" s="341"/>
      <c r="IUZ81" s="341"/>
      <c r="IVA81" s="341"/>
      <c r="IVB81" s="341"/>
      <c r="IVC81" s="341"/>
      <c r="IVD81" s="341"/>
      <c r="IVE81" s="341"/>
      <c r="IVF81" s="341"/>
      <c r="IVG81" s="341"/>
      <c r="IVH81" s="341"/>
      <c r="IVI81" s="341"/>
      <c r="IVJ81" s="341"/>
      <c r="IVK81" s="341"/>
      <c r="IVL81" s="341"/>
      <c r="IVM81" s="341"/>
      <c r="IVN81" s="341"/>
      <c r="IVO81" s="341"/>
      <c r="IVP81" s="341"/>
      <c r="IVQ81" s="341"/>
      <c r="IVR81" s="341"/>
      <c r="IVS81" s="341"/>
      <c r="IVT81" s="341"/>
      <c r="IVU81" s="341"/>
      <c r="IVV81" s="341"/>
      <c r="IVW81" s="341"/>
      <c r="IVX81" s="341"/>
      <c r="IVY81" s="341"/>
      <c r="IVZ81" s="341"/>
      <c r="IWA81" s="341"/>
      <c r="IWB81" s="341"/>
      <c r="IWC81" s="341"/>
      <c r="IWD81" s="341"/>
      <c r="IWE81" s="341"/>
      <c r="IWF81" s="341"/>
      <c r="IWG81" s="341"/>
      <c r="IWH81" s="341"/>
      <c r="IWI81" s="341"/>
      <c r="IWJ81" s="341"/>
      <c r="IWK81" s="341"/>
      <c r="IWL81" s="341"/>
      <c r="IWM81" s="341"/>
      <c r="IWN81" s="341"/>
      <c r="IWO81" s="341"/>
      <c r="IWP81" s="341"/>
      <c r="IWQ81" s="341"/>
      <c r="IWR81" s="341"/>
      <c r="IWS81" s="341"/>
      <c r="IWT81" s="341"/>
      <c r="IWU81" s="341"/>
      <c r="IWV81" s="341"/>
      <c r="IWW81" s="341"/>
      <c r="IWX81" s="341"/>
      <c r="IWY81" s="341"/>
      <c r="IWZ81" s="341"/>
      <c r="IXA81" s="341"/>
      <c r="IXB81" s="341"/>
      <c r="IXC81" s="341"/>
      <c r="IXD81" s="341"/>
      <c r="IXE81" s="341"/>
      <c r="IXF81" s="341"/>
      <c r="IXG81" s="341"/>
      <c r="IXH81" s="341"/>
      <c r="IXI81" s="341"/>
      <c r="IXJ81" s="341"/>
      <c r="IXK81" s="341"/>
      <c r="IXL81" s="341"/>
      <c r="IXM81" s="341"/>
      <c r="IXN81" s="341"/>
      <c r="IXO81" s="341"/>
      <c r="IXP81" s="341"/>
      <c r="IXQ81" s="341"/>
      <c r="IXR81" s="341"/>
      <c r="IXS81" s="341"/>
      <c r="IXT81" s="341"/>
      <c r="IXU81" s="341"/>
      <c r="IXV81" s="341"/>
      <c r="IXW81" s="341"/>
      <c r="IXX81" s="341"/>
      <c r="IXY81" s="341"/>
      <c r="IXZ81" s="341"/>
      <c r="IYA81" s="341"/>
      <c r="IYB81" s="341"/>
      <c r="IYC81" s="341"/>
      <c r="IYD81" s="341"/>
      <c r="IYE81" s="341"/>
      <c r="IYF81" s="341"/>
      <c r="IYG81" s="341"/>
      <c r="IYH81" s="341"/>
      <c r="IYI81" s="341"/>
      <c r="IYJ81" s="341"/>
      <c r="IYK81" s="341"/>
      <c r="IYL81" s="341"/>
      <c r="IYM81" s="341"/>
      <c r="IYN81" s="341"/>
      <c r="IYO81" s="341"/>
      <c r="IYP81" s="341"/>
      <c r="IYQ81" s="341"/>
      <c r="IYR81" s="341"/>
      <c r="IYS81" s="341"/>
      <c r="IYT81" s="341"/>
      <c r="IYU81" s="341"/>
      <c r="IYV81" s="341"/>
      <c r="IYW81" s="341"/>
      <c r="IYX81" s="341"/>
      <c r="IYY81" s="341"/>
      <c r="IYZ81" s="341"/>
      <c r="IZA81" s="341"/>
      <c r="IZB81" s="341"/>
      <c r="IZC81" s="341"/>
      <c r="IZD81" s="341"/>
      <c r="IZE81" s="341"/>
      <c r="IZF81" s="341"/>
      <c r="IZG81" s="341"/>
      <c r="IZH81" s="341"/>
      <c r="IZI81" s="341"/>
      <c r="IZJ81" s="341"/>
      <c r="IZK81" s="341"/>
      <c r="IZL81" s="341"/>
      <c r="IZM81" s="341"/>
      <c r="IZN81" s="341"/>
      <c r="IZO81" s="341"/>
      <c r="IZP81" s="341"/>
      <c r="IZQ81" s="341"/>
      <c r="IZR81" s="341"/>
      <c r="IZS81" s="341"/>
      <c r="IZT81" s="341"/>
      <c r="IZU81" s="341"/>
      <c r="IZV81" s="341"/>
      <c r="IZW81" s="341"/>
      <c r="IZX81" s="341"/>
      <c r="IZY81" s="341"/>
      <c r="IZZ81" s="341"/>
      <c r="JAA81" s="341"/>
      <c r="JAB81" s="341"/>
      <c r="JAC81" s="341"/>
      <c r="JAD81" s="341"/>
      <c r="JAE81" s="341"/>
      <c r="JAF81" s="341"/>
      <c r="JAG81" s="341"/>
      <c r="JAH81" s="341"/>
      <c r="JAI81" s="341"/>
      <c r="JAJ81" s="341"/>
      <c r="JAK81" s="341"/>
      <c r="JAL81" s="341"/>
      <c r="JAM81" s="341"/>
      <c r="JAN81" s="341"/>
      <c r="JAO81" s="341"/>
      <c r="JAP81" s="341"/>
      <c r="JAQ81" s="341"/>
      <c r="JAR81" s="341"/>
      <c r="JAS81" s="341"/>
      <c r="JAT81" s="341"/>
      <c r="JAU81" s="341"/>
      <c r="JAV81" s="341"/>
      <c r="JAW81" s="341"/>
      <c r="JAX81" s="341"/>
      <c r="JAY81" s="341"/>
      <c r="JAZ81" s="341"/>
      <c r="JBA81" s="341"/>
      <c r="JBB81" s="341"/>
      <c r="JBC81" s="341"/>
      <c r="JBD81" s="341"/>
      <c r="JBE81" s="341"/>
      <c r="JBF81" s="341"/>
      <c r="JBG81" s="341"/>
      <c r="JBH81" s="341"/>
      <c r="JBI81" s="341"/>
      <c r="JBJ81" s="341"/>
      <c r="JBK81" s="341"/>
      <c r="JBL81" s="341"/>
      <c r="JBM81" s="341"/>
      <c r="JBN81" s="341"/>
      <c r="JBO81" s="341"/>
      <c r="JBP81" s="341"/>
      <c r="JBQ81" s="341"/>
      <c r="JBR81" s="341"/>
      <c r="JBS81" s="341"/>
      <c r="JBT81" s="341"/>
      <c r="JBU81" s="341"/>
      <c r="JBV81" s="341"/>
      <c r="JBW81" s="341"/>
      <c r="JBX81" s="341"/>
      <c r="JBY81" s="341"/>
      <c r="JBZ81" s="341"/>
      <c r="JCA81" s="341"/>
      <c r="JCB81" s="341"/>
      <c r="JCC81" s="341"/>
      <c r="JCD81" s="341"/>
      <c r="JCE81" s="341"/>
      <c r="JCF81" s="341"/>
      <c r="JCG81" s="341"/>
      <c r="JCH81" s="341"/>
      <c r="JCI81" s="341"/>
      <c r="JCJ81" s="341"/>
      <c r="JCK81" s="341"/>
      <c r="JCL81" s="341"/>
      <c r="JCM81" s="341"/>
      <c r="JCN81" s="341"/>
      <c r="JCO81" s="341"/>
      <c r="JCP81" s="341"/>
      <c r="JCQ81" s="341"/>
      <c r="JCR81" s="341"/>
      <c r="JCS81" s="341"/>
      <c r="JCT81" s="341"/>
      <c r="JCU81" s="341"/>
      <c r="JCV81" s="341"/>
      <c r="JCW81" s="341"/>
      <c r="JCX81" s="341"/>
      <c r="JCY81" s="341"/>
      <c r="JCZ81" s="341"/>
      <c r="JDA81" s="341"/>
      <c r="JDB81" s="341"/>
      <c r="JDC81" s="341"/>
      <c r="JDD81" s="341"/>
      <c r="JDE81" s="341"/>
      <c r="JDF81" s="341"/>
      <c r="JDG81" s="341"/>
      <c r="JDH81" s="341"/>
      <c r="JDI81" s="341"/>
      <c r="JDJ81" s="341"/>
      <c r="JDK81" s="341"/>
      <c r="JDL81" s="341"/>
      <c r="JDM81" s="341"/>
      <c r="JDN81" s="341"/>
      <c r="JDO81" s="341"/>
      <c r="JDP81" s="341"/>
      <c r="JDQ81" s="341"/>
      <c r="JDR81" s="341"/>
      <c r="JDS81" s="341"/>
      <c r="JDT81" s="341"/>
      <c r="JDU81" s="341"/>
      <c r="JDV81" s="341"/>
      <c r="JDW81" s="341"/>
      <c r="JDX81" s="341"/>
      <c r="JDY81" s="341"/>
      <c r="JDZ81" s="341"/>
      <c r="JEA81" s="341"/>
      <c r="JEB81" s="341"/>
      <c r="JEC81" s="341"/>
      <c r="JED81" s="341"/>
      <c r="JEE81" s="341"/>
      <c r="JEF81" s="341"/>
      <c r="JEG81" s="341"/>
      <c r="JEH81" s="341"/>
      <c r="JEI81" s="341"/>
      <c r="JEJ81" s="341"/>
      <c r="JEK81" s="341"/>
      <c r="JEL81" s="341"/>
      <c r="JEM81" s="341"/>
      <c r="JEN81" s="341"/>
      <c r="JEO81" s="341"/>
      <c r="JEP81" s="341"/>
      <c r="JEQ81" s="341"/>
      <c r="JER81" s="341"/>
      <c r="JES81" s="341"/>
      <c r="JET81" s="341"/>
      <c r="JEU81" s="341"/>
      <c r="JEV81" s="341"/>
      <c r="JEW81" s="341"/>
      <c r="JEX81" s="341"/>
      <c r="JEY81" s="341"/>
      <c r="JEZ81" s="341"/>
      <c r="JFA81" s="341"/>
      <c r="JFB81" s="341"/>
      <c r="JFC81" s="341"/>
      <c r="JFD81" s="341"/>
      <c r="JFE81" s="341"/>
      <c r="JFF81" s="341"/>
      <c r="JFG81" s="341"/>
      <c r="JFH81" s="341"/>
      <c r="JFI81" s="341"/>
      <c r="JFJ81" s="341"/>
      <c r="JFK81" s="341"/>
      <c r="JFL81" s="341"/>
      <c r="JFM81" s="341"/>
      <c r="JFN81" s="341"/>
      <c r="JFO81" s="341"/>
      <c r="JFP81" s="341"/>
      <c r="JFQ81" s="341"/>
      <c r="JFR81" s="341"/>
      <c r="JFS81" s="341"/>
      <c r="JFT81" s="341"/>
      <c r="JFU81" s="341"/>
      <c r="JFV81" s="341"/>
      <c r="JFW81" s="341"/>
      <c r="JFX81" s="341"/>
      <c r="JFY81" s="341"/>
      <c r="JFZ81" s="341"/>
      <c r="JGA81" s="341"/>
      <c r="JGB81" s="341"/>
      <c r="JGC81" s="341"/>
      <c r="JGD81" s="341"/>
      <c r="JGE81" s="341"/>
      <c r="JGF81" s="341"/>
      <c r="JGG81" s="341"/>
      <c r="JGH81" s="341"/>
      <c r="JGI81" s="341"/>
      <c r="JGJ81" s="341"/>
      <c r="JGK81" s="341"/>
      <c r="JGL81" s="341"/>
      <c r="JGM81" s="341"/>
      <c r="JGN81" s="341"/>
      <c r="JGO81" s="341"/>
      <c r="JGP81" s="341"/>
      <c r="JGQ81" s="341"/>
      <c r="JGR81" s="341"/>
      <c r="JGS81" s="341"/>
      <c r="JGT81" s="341"/>
      <c r="JGU81" s="341"/>
      <c r="JGV81" s="341"/>
      <c r="JGW81" s="341"/>
      <c r="JGX81" s="341"/>
      <c r="JGY81" s="341"/>
      <c r="JGZ81" s="341"/>
      <c r="JHA81" s="341"/>
      <c r="JHB81" s="341"/>
      <c r="JHC81" s="341"/>
      <c r="JHD81" s="341"/>
      <c r="JHE81" s="341"/>
      <c r="JHF81" s="341"/>
      <c r="JHG81" s="341"/>
      <c r="JHH81" s="341"/>
      <c r="JHI81" s="341"/>
      <c r="JHJ81" s="341"/>
      <c r="JHK81" s="341"/>
      <c r="JHL81" s="341"/>
      <c r="JHM81" s="341"/>
      <c r="JHN81" s="341"/>
      <c r="JHO81" s="341"/>
      <c r="JHP81" s="341"/>
      <c r="JHQ81" s="341"/>
      <c r="JHR81" s="341"/>
      <c r="JHS81" s="341"/>
      <c r="JHT81" s="341"/>
      <c r="JHU81" s="341"/>
      <c r="JHV81" s="341"/>
      <c r="JHW81" s="341"/>
      <c r="JHX81" s="341"/>
      <c r="JHY81" s="341"/>
      <c r="JHZ81" s="341"/>
      <c r="JIA81" s="341"/>
      <c r="JIB81" s="341"/>
      <c r="JIC81" s="341"/>
      <c r="JID81" s="341"/>
      <c r="JIE81" s="341"/>
      <c r="JIF81" s="341"/>
      <c r="JIG81" s="341"/>
      <c r="JIH81" s="341"/>
      <c r="JII81" s="341"/>
      <c r="JIJ81" s="341"/>
      <c r="JIK81" s="341"/>
      <c r="JIL81" s="341"/>
      <c r="JIM81" s="341"/>
      <c r="JIN81" s="341"/>
      <c r="JIO81" s="341"/>
      <c r="JIP81" s="341"/>
      <c r="JIQ81" s="341"/>
      <c r="JIR81" s="341"/>
      <c r="JIS81" s="341"/>
      <c r="JIT81" s="341"/>
      <c r="JIU81" s="341"/>
      <c r="JIV81" s="341"/>
      <c r="JIW81" s="341"/>
      <c r="JIX81" s="341"/>
      <c r="JIY81" s="341"/>
      <c r="JIZ81" s="341"/>
      <c r="JJA81" s="341"/>
      <c r="JJB81" s="341"/>
      <c r="JJC81" s="341"/>
      <c r="JJD81" s="341"/>
      <c r="JJE81" s="341"/>
      <c r="JJF81" s="341"/>
      <c r="JJG81" s="341"/>
      <c r="JJH81" s="341"/>
      <c r="JJI81" s="341"/>
      <c r="JJJ81" s="341"/>
      <c r="JJK81" s="341"/>
      <c r="JJL81" s="341"/>
      <c r="JJM81" s="341"/>
      <c r="JJN81" s="341"/>
      <c r="JJO81" s="341"/>
      <c r="JJP81" s="341"/>
      <c r="JJQ81" s="341"/>
      <c r="JJR81" s="341"/>
      <c r="JJS81" s="341"/>
      <c r="JJT81" s="341"/>
      <c r="JJU81" s="341"/>
      <c r="JJV81" s="341"/>
      <c r="JJW81" s="341"/>
      <c r="JJX81" s="341"/>
      <c r="JJY81" s="341"/>
      <c r="JJZ81" s="341"/>
      <c r="JKA81" s="341"/>
      <c r="JKB81" s="341"/>
      <c r="JKC81" s="341"/>
      <c r="JKD81" s="341"/>
      <c r="JKE81" s="341"/>
      <c r="JKF81" s="341"/>
      <c r="JKG81" s="341"/>
      <c r="JKH81" s="341"/>
      <c r="JKI81" s="341"/>
      <c r="JKJ81" s="341"/>
      <c r="JKK81" s="341"/>
      <c r="JKL81" s="341"/>
      <c r="JKM81" s="341"/>
      <c r="JKN81" s="341"/>
      <c r="JKO81" s="341"/>
      <c r="JKP81" s="341"/>
      <c r="JKQ81" s="341"/>
      <c r="JKR81" s="341"/>
      <c r="JKS81" s="341"/>
      <c r="JKT81" s="341"/>
      <c r="JKU81" s="341"/>
      <c r="JKV81" s="341"/>
      <c r="JKW81" s="341"/>
      <c r="JKX81" s="341"/>
      <c r="JKY81" s="341"/>
      <c r="JKZ81" s="341"/>
      <c r="JLA81" s="341"/>
      <c r="JLB81" s="341"/>
      <c r="JLC81" s="341"/>
      <c r="JLD81" s="341"/>
      <c r="JLE81" s="341"/>
      <c r="JLF81" s="341"/>
      <c r="JLG81" s="341"/>
      <c r="JLH81" s="341"/>
      <c r="JLI81" s="341"/>
      <c r="JLJ81" s="341"/>
      <c r="JLK81" s="341"/>
      <c r="JLL81" s="341"/>
      <c r="JLM81" s="341"/>
      <c r="JLN81" s="341"/>
      <c r="JLO81" s="341"/>
      <c r="JLP81" s="341"/>
      <c r="JLQ81" s="341"/>
      <c r="JLR81" s="341"/>
      <c r="JLS81" s="341"/>
      <c r="JLT81" s="341"/>
      <c r="JLU81" s="341"/>
      <c r="JLV81" s="341"/>
      <c r="JLW81" s="341"/>
      <c r="JLX81" s="341"/>
      <c r="JLY81" s="341"/>
      <c r="JLZ81" s="341"/>
      <c r="JMA81" s="341"/>
      <c r="JMB81" s="341"/>
      <c r="JMC81" s="341"/>
      <c r="JMD81" s="341"/>
      <c r="JME81" s="341"/>
      <c r="JMF81" s="341"/>
      <c r="JMG81" s="341"/>
      <c r="JMH81" s="341"/>
      <c r="JMI81" s="341"/>
      <c r="JMJ81" s="341"/>
      <c r="JMK81" s="341"/>
      <c r="JML81" s="341"/>
      <c r="JMM81" s="341"/>
      <c r="JMN81" s="341"/>
      <c r="JMO81" s="341"/>
      <c r="JMP81" s="341"/>
      <c r="JMQ81" s="341"/>
      <c r="JMR81" s="341"/>
      <c r="JMS81" s="341"/>
      <c r="JMT81" s="341"/>
      <c r="JMU81" s="341"/>
      <c r="JMV81" s="341"/>
      <c r="JMW81" s="341"/>
      <c r="JMX81" s="341"/>
      <c r="JMY81" s="341"/>
      <c r="JMZ81" s="341"/>
      <c r="JNA81" s="341"/>
      <c r="JNB81" s="341"/>
      <c r="JNC81" s="341"/>
      <c r="JND81" s="341"/>
      <c r="JNE81" s="341"/>
      <c r="JNF81" s="341"/>
      <c r="JNG81" s="341"/>
      <c r="JNH81" s="341"/>
      <c r="JNI81" s="341"/>
      <c r="JNJ81" s="341"/>
      <c r="JNK81" s="341"/>
      <c r="JNL81" s="341"/>
      <c r="JNM81" s="341"/>
      <c r="JNN81" s="341"/>
      <c r="JNO81" s="341"/>
      <c r="JNP81" s="341"/>
      <c r="JNQ81" s="341"/>
      <c r="JNR81" s="341"/>
      <c r="JNS81" s="341"/>
      <c r="JNT81" s="341"/>
      <c r="JNU81" s="341"/>
      <c r="JNV81" s="341"/>
      <c r="JNW81" s="341"/>
      <c r="JNX81" s="341"/>
      <c r="JNY81" s="341"/>
      <c r="JNZ81" s="341"/>
      <c r="JOA81" s="341"/>
      <c r="JOB81" s="341"/>
      <c r="JOC81" s="341"/>
      <c r="JOD81" s="341"/>
      <c r="JOE81" s="341"/>
      <c r="JOF81" s="341"/>
      <c r="JOG81" s="341"/>
      <c r="JOH81" s="341"/>
      <c r="JOI81" s="341"/>
      <c r="JOJ81" s="341"/>
      <c r="JOK81" s="341"/>
      <c r="JOL81" s="341"/>
      <c r="JOM81" s="341"/>
      <c r="JON81" s="341"/>
      <c r="JOO81" s="341"/>
      <c r="JOP81" s="341"/>
      <c r="JOQ81" s="341"/>
      <c r="JOR81" s="341"/>
      <c r="JOS81" s="341"/>
      <c r="JOT81" s="341"/>
      <c r="JOU81" s="341"/>
      <c r="JOV81" s="341"/>
      <c r="JOW81" s="341"/>
      <c r="JOX81" s="341"/>
      <c r="JOY81" s="341"/>
      <c r="JOZ81" s="341"/>
      <c r="JPA81" s="341"/>
      <c r="JPB81" s="341"/>
      <c r="JPC81" s="341"/>
      <c r="JPD81" s="341"/>
      <c r="JPE81" s="341"/>
      <c r="JPF81" s="341"/>
      <c r="JPG81" s="341"/>
      <c r="JPH81" s="341"/>
      <c r="JPI81" s="341"/>
      <c r="JPJ81" s="341"/>
      <c r="JPK81" s="341"/>
      <c r="JPL81" s="341"/>
      <c r="JPM81" s="341"/>
      <c r="JPN81" s="341"/>
      <c r="JPO81" s="341"/>
      <c r="JPP81" s="341"/>
      <c r="JPQ81" s="341"/>
      <c r="JPR81" s="341"/>
      <c r="JPS81" s="341"/>
      <c r="JPT81" s="341"/>
      <c r="JPU81" s="341"/>
      <c r="JPV81" s="341"/>
      <c r="JPW81" s="341"/>
      <c r="JPX81" s="341"/>
      <c r="JPY81" s="341"/>
      <c r="JPZ81" s="341"/>
      <c r="JQA81" s="341"/>
      <c r="JQB81" s="341"/>
      <c r="JQC81" s="341"/>
      <c r="JQD81" s="341"/>
      <c r="JQE81" s="341"/>
      <c r="JQF81" s="341"/>
      <c r="JQG81" s="341"/>
      <c r="JQH81" s="341"/>
      <c r="JQI81" s="341"/>
      <c r="JQJ81" s="341"/>
      <c r="JQK81" s="341"/>
      <c r="JQL81" s="341"/>
      <c r="JQM81" s="341"/>
      <c r="JQN81" s="341"/>
      <c r="JQO81" s="341"/>
      <c r="JQP81" s="341"/>
      <c r="JQQ81" s="341"/>
      <c r="JQR81" s="341"/>
      <c r="JQS81" s="341"/>
      <c r="JQT81" s="341"/>
      <c r="JQU81" s="341"/>
      <c r="JQV81" s="341"/>
      <c r="JQW81" s="341"/>
      <c r="JQX81" s="341"/>
      <c r="JQY81" s="341"/>
      <c r="JQZ81" s="341"/>
      <c r="JRA81" s="341"/>
      <c r="JRB81" s="341"/>
      <c r="JRC81" s="341"/>
      <c r="JRD81" s="341"/>
      <c r="JRE81" s="341"/>
      <c r="JRF81" s="341"/>
      <c r="JRG81" s="341"/>
      <c r="JRH81" s="341"/>
      <c r="JRI81" s="341"/>
      <c r="JRJ81" s="341"/>
      <c r="JRK81" s="341"/>
      <c r="JRL81" s="341"/>
      <c r="JRM81" s="341"/>
      <c r="JRN81" s="341"/>
      <c r="JRO81" s="341"/>
      <c r="JRP81" s="341"/>
      <c r="JRQ81" s="341"/>
      <c r="JRR81" s="341"/>
      <c r="JRS81" s="341"/>
      <c r="JRT81" s="341"/>
      <c r="JRU81" s="341"/>
      <c r="JRV81" s="341"/>
      <c r="JRW81" s="341"/>
      <c r="JRX81" s="341"/>
      <c r="JRY81" s="341"/>
      <c r="JRZ81" s="341"/>
      <c r="JSA81" s="341"/>
      <c r="JSB81" s="341"/>
      <c r="JSC81" s="341"/>
      <c r="JSD81" s="341"/>
      <c r="JSE81" s="341"/>
      <c r="JSF81" s="341"/>
      <c r="JSG81" s="341"/>
      <c r="JSH81" s="341"/>
      <c r="JSI81" s="341"/>
      <c r="JSJ81" s="341"/>
      <c r="JSK81" s="341"/>
      <c r="JSL81" s="341"/>
      <c r="JSM81" s="341"/>
      <c r="JSN81" s="341"/>
      <c r="JSO81" s="341"/>
      <c r="JSP81" s="341"/>
      <c r="JSQ81" s="341"/>
      <c r="JSR81" s="341"/>
      <c r="JSS81" s="341"/>
      <c r="JST81" s="341"/>
      <c r="JSU81" s="341"/>
      <c r="JSV81" s="341"/>
      <c r="JSW81" s="341"/>
      <c r="JSX81" s="341"/>
      <c r="JSY81" s="341"/>
      <c r="JSZ81" s="341"/>
      <c r="JTA81" s="341"/>
      <c r="JTB81" s="341"/>
      <c r="JTC81" s="341"/>
      <c r="JTD81" s="341"/>
      <c r="JTE81" s="341"/>
      <c r="JTF81" s="341"/>
      <c r="JTG81" s="341"/>
      <c r="JTH81" s="341"/>
      <c r="JTI81" s="341"/>
      <c r="JTJ81" s="341"/>
      <c r="JTK81" s="341"/>
      <c r="JTL81" s="341"/>
      <c r="JTM81" s="341"/>
      <c r="JTN81" s="341"/>
      <c r="JTO81" s="341"/>
      <c r="JTP81" s="341"/>
      <c r="JTQ81" s="341"/>
      <c r="JTR81" s="341"/>
      <c r="JTS81" s="341"/>
      <c r="JTT81" s="341"/>
      <c r="JTU81" s="341"/>
      <c r="JTV81" s="341"/>
      <c r="JTW81" s="341"/>
      <c r="JTX81" s="341"/>
      <c r="JTY81" s="341"/>
      <c r="JTZ81" s="341"/>
      <c r="JUA81" s="341"/>
      <c r="JUB81" s="341"/>
      <c r="JUC81" s="341"/>
      <c r="JUD81" s="341"/>
      <c r="JUE81" s="341"/>
      <c r="JUF81" s="341"/>
      <c r="JUG81" s="341"/>
      <c r="JUH81" s="341"/>
      <c r="JUI81" s="341"/>
      <c r="JUJ81" s="341"/>
      <c r="JUK81" s="341"/>
      <c r="JUL81" s="341"/>
      <c r="JUM81" s="341"/>
      <c r="JUN81" s="341"/>
      <c r="JUO81" s="341"/>
      <c r="JUP81" s="341"/>
      <c r="JUQ81" s="341"/>
      <c r="JUR81" s="341"/>
      <c r="JUS81" s="341"/>
      <c r="JUT81" s="341"/>
      <c r="JUU81" s="341"/>
      <c r="JUV81" s="341"/>
      <c r="JUW81" s="341"/>
      <c r="JUX81" s="341"/>
      <c r="JUY81" s="341"/>
      <c r="JUZ81" s="341"/>
      <c r="JVA81" s="341"/>
      <c r="JVB81" s="341"/>
      <c r="JVC81" s="341"/>
      <c r="JVD81" s="341"/>
      <c r="JVE81" s="341"/>
      <c r="JVF81" s="341"/>
      <c r="JVG81" s="341"/>
      <c r="JVH81" s="341"/>
      <c r="JVI81" s="341"/>
      <c r="JVJ81" s="341"/>
      <c r="JVK81" s="341"/>
      <c r="JVL81" s="341"/>
      <c r="JVM81" s="341"/>
      <c r="JVN81" s="341"/>
      <c r="JVO81" s="341"/>
      <c r="JVP81" s="341"/>
      <c r="JVQ81" s="341"/>
      <c r="JVR81" s="341"/>
      <c r="JVS81" s="341"/>
      <c r="JVT81" s="341"/>
      <c r="JVU81" s="341"/>
      <c r="JVV81" s="341"/>
      <c r="JVW81" s="341"/>
      <c r="JVX81" s="341"/>
      <c r="JVY81" s="341"/>
      <c r="JVZ81" s="341"/>
      <c r="JWA81" s="341"/>
      <c r="JWB81" s="341"/>
      <c r="JWC81" s="341"/>
      <c r="JWD81" s="341"/>
      <c r="JWE81" s="341"/>
      <c r="JWF81" s="341"/>
      <c r="JWG81" s="341"/>
      <c r="JWH81" s="341"/>
      <c r="JWI81" s="341"/>
      <c r="JWJ81" s="341"/>
      <c r="JWK81" s="341"/>
      <c r="JWL81" s="341"/>
      <c r="JWM81" s="341"/>
      <c r="JWN81" s="341"/>
      <c r="JWO81" s="341"/>
      <c r="JWP81" s="341"/>
      <c r="JWQ81" s="341"/>
      <c r="JWR81" s="341"/>
      <c r="JWS81" s="341"/>
      <c r="JWT81" s="341"/>
      <c r="JWU81" s="341"/>
      <c r="JWV81" s="341"/>
      <c r="JWW81" s="341"/>
      <c r="JWX81" s="341"/>
      <c r="JWY81" s="341"/>
      <c r="JWZ81" s="341"/>
      <c r="JXA81" s="341"/>
      <c r="JXB81" s="341"/>
      <c r="JXC81" s="341"/>
      <c r="JXD81" s="341"/>
      <c r="JXE81" s="341"/>
      <c r="JXF81" s="341"/>
      <c r="JXG81" s="341"/>
      <c r="JXH81" s="341"/>
      <c r="JXI81" s="341"/>
      <c r="JXJ81" s="341"/>
      <c r="JXK81" s="341"/>
      <c r="JXL81" s="341"/>
      <c r="JXM81" s="341"/>
      <c r="JXN81" s="341"/>
      <c r="JXO81" s="341"/>
      <c r="JXP81" s="341"/>
      <c r="JXQ81" s="341"/>
      <c r="JXR81" s="341"/>
      <c r="JXS81" s="341"/>
      <c r="JXT81" s="341"/>
      <c r="JXU81" s="341"/>
      <c r="JXV81" s="341"/>
      <c r="JXW81" s="341"/>
      <c r="JXX81" s="341"/>
      <c r="JXY81" s="341"/>
      <c r="JXZ81" s="341"/>
      <c r="JYA81" s="341"/>
      <c r="JYB81" s="341"/>
      <c r="JYC81" s="341"/>
      <c r="JYD81" s="341"/>
      <c r="JYE81" s="341"/>
      <c r="JYF81" s="341"/>
      <c r="JYG81" s="341"/>
      <c r="JYH81" s="341"/>
      <c r="JYI81" s="341"/>
      <c r="JYJ81" s="341"/>
      <c r="JYK81" s="341"/>
      <c r="JYL81" s="341"/>
      <c r="JYM81" s="341"/>
      <c r="JYN81" s="341"/>
      <c r="JYO81" s="341"/>
      <c r="JYP81" s="341"/>
      <c r="JYQ81" s="341"/>
      <c r="JYR81" s="341"/>
      <c r="JYS81" s="341"/>
      <c r="JYT81" s="341"/>
      <c r="JYU81" s="341"/>
      <c r="JYV81" s="341"/>
      <c r="JYW81" s="341"/>
      <c r="JYX81" s="341"/>
      <c r="JYY81" s="341"/>
      <c r="JYZ81" s="341"/>
      <c r="JZA81" s="341"/>
      <c r="JZB81" s="341"/>
      <c r="JZC81" s="341"/>
      <c r="JZD81" s="341"/>
      <c r="JZE81" s="341"/>
      <c r="JZF81" s="341"/>
      <c r="JZG81" s="341"/>
      <c r="JZH81" s="341"/>
      <c r="JZI81" s="341"/>
      <c r="JZJ81" s="341"/>
      <c r="JZK81" s="341"/>
      <c r="JZL81" s="341"/>
      <c r="JZM81" s="341"/>
      <c r="JZN81" s="341"/>
      <c r="JZO81" s="341"/>
      <c r="JZP81" s="341"/>
      <c r="JZQ81" s="341"/>
      <c r="JZR81" s="341"/>
      <c r="JZS81" s="341"/>
      <c r="JZT81" s="341"/>
      <c r="JZU81" s="341"/>
      <c r="JZV81" s="341"/>
      <c r="JZW81" s="341"/>
      <c r="JZX81" s="341"/>
      <c r="JZY81" s="341"/>
      <c r="JZZ81" s="341"/>
      <c r="KAA81" s="341"/>
      <c r="KAB81" s="341"/>
      <c r="KAC81" s="341"/>
      <c r="KAD81" s="341"/>
      <c r="KAE81" s="341"/>
      <c r="KAF81" s="341"/>
      <c r="KAG81" s="341"/>
      <c r="KAH81" s="341"/>
      <c r="KAI81" s="341"/>
      <c r="KAJ81" s="341"/>
      <c r="KAK81" s="341"/>
      <c r="KAL81" s="341"/>
      <c r="KAM81" s="341"/>
      <c r="KAN81" s="341"/>
      <c r="KAO81" s="341"/>
      <c r="KAP81" s="341"/>
      <c r="KAQ81" s="341"/>
      <c r="KAR81" s="341"/>
      <c r="KAS81" s="341"/>
      <c r="KAT81" s="341"/>
      <c r="KAU81" s="341"/>
      <c r="KAV81" s="341"/>
      <c r="KAW81" s="341"/>
      <c r="KAX81" s="341"/>
      <c r="KAY81" s="341"/>
      <c r="KAZ81" s="341"/>
      <c r="KBA81" s="341"/>
      <c r="KBB81" s="341"/>
      <c r="KBC81" s="341"/>
      <c r="KBD81" s="341"/>
      <c r="KBE81" s="341"/>
      <c r="KBF81" s="341"/>
      <c r="KBG81" s="341"/>
      <c r="KBH81" s="341"/>
      <c r="KBI81" s="341"/>
      <c r="KBJ81" s="341"/>
      <c r="KBK81" s="341"/>
      <c r="KBL81" s="341"/>
      <c r="KBM81" s="341"/>
      <c r="KBN81" s="341"/>
      <c r="KBO81" s="341"/>
      <c r="KBP81" s="341"/>
      <c r="KBQ81" s="341"/>
      <c r="KBR81" s="341"/>
      <c r="KBS81" s="341"/>
      <c r="KBT81" s="341"/>
      <c r="KBU81" s="341"/>
      <c r="KBV81" s="341"/>
      <c r="KBW81" s="341"/>
      <c r="KBX81" s="341"/>
      <c r="KBY81" s="341"/>
      <c r="KBZ81" s="341"/>
      <c r="KCA81" s="341"/>
      <c r="KCB81" s="341"/>
      <c r="KCC81" s="341"/>
      <c r="KCD81" s="341"/>
      <c r="KCE81" s="341"/>
      <c r="KCF81" s="341"/>
      <c r="KCG81" s="341"/>
      <c r="KCH81" s="341"/>
      <c r="KCI81" s="341"/>
      <c r="KCJ81" s="341"/>
      <c r="KCK81" s="341"/>
      <c r="KCL81" s="341"/>
      <c r="KCM81" s="341"/>
      <c r="KCN81" s="341"/>
      <c r="KCO81" s="341"/>
      <c r="KCP81" s="341"/>
      <c r="KCQ81" s="341"/>
      <c r="KCR81" s="341"/>
      <c r="KCS81" s="341"/>
      <c r="KCT81" s="341"/>
      <c r="KCU81" s="341"/>
      <c r="KCV81" s="341"/>
      <c r="KCW81" s="341"/>
      <c r="KCX81" s="341"/>
      <c r="KCY81" s="341"/>
      <c r="KCZ81" s="341"/>
      <c r="KDA81" s="341"/>
      <c r="KDB81" s="341"/>
      <c r="KDC81" s="341"/>
      <c r="KDD81" s="341"/>
      <c r="KDE81" s="341"/>
      <c r="KDF81" s="341"/>
      <c r="KDG81" s="341"/>
      <c r="KDH81" s="341"/>
      <c r="KDI81" s="341"/>
      <c r="KDJ81" s="341"/>
      <c r="KDK81" s="341"/>
      <c r="KDL81" s="341"/>
      <c r="KDM81" s="341"/>
      <c r="KDN81" s="341"/>
      <c r="KDO81" s="341"/>
      <c r="KDP81" s="341"/>
      <c r="KDQ81" s="341"/>
      <c r="KDR81" s="341"/>
      <c r="KDS81" s="341"/>
      <c r="KDT81" s="341"/>
      <c r="KDU81" s="341"/>
      <c r="KDV81" s="341"/>
      <c r="KDW81" s="341"/>
      <c r="KDX81" s="341"/>
      <c r="KDY81" s="341"/>
      <c r="KDZ81" s="341"/>
      <c r="KEA81" s="341"/>
      <c r="KEB81" s="341"/>
      <c r="KEC81" s="341"/>
      <c r="KED81" s="341"/>
      <c r="KEE81" s="341"/>
      <c r="KEF81" s="341"/>
      <c r="KEG81" s="341"/>
      <c r="KEH81" s="341"/>
      <c r="KEI81" s="341"/>
      <c r="KEJ81" s="341"/>
      <c r="KEK81" s="341"/>
      <c r="KEL81" s="341"/>
      <c r="KEM81" s="341"/>
      <c r="KEN81" s="341"/>
      <c r="KEO81" s="341"/>
      <c r="KEP81" s="341"/>
      <c r="KEQ81" s="341"/>
      <c r="KER81" s="341"/>
      <c r="KES81" s="341"/>
      <c r="KET81" s="341"/>
      <c r="KEU81" s="341"/>
      <c r="KEV81" s="341"/>
      <c r="KEW81" s="341"/>
      <c r="KEX81" s="341"/>
      <c r="KEY81" s="341"/>
      <c r="KEZ81" s="341"/>
      <c r="KFA81" s="341"/>
      <c r="KFB81" s="341"/>
      <c r="KFC81" s="341"/>
      <c r="KFD81" s="341"/>
      <c r="KFE81" s="341"/>
      <c r="KFF81" s="341"/>
      <c r="KFG81" s="341"/>
      <c r="KFH81" s="341"/>
      <c r="KFI81" s="341"/>
      <c r="KFJ81" s="341"/>
      <c r="KFK81" s="341"/>
      <c r="KFL81" s="341"/>
      <c r="KFM81" s="341"/>
      <c r="KFN81" s="341"/>
      <c r="KFO81" s="341"/>
      <c r="KFP81" s="341"/>
      <c r="KFQ81" s="341"/>
      <c r="KFR81" s="341"/>
      <c r="KFS81" s="341"/>
      <c r="KFT81" s="341"/>
      <c r="KFU81" s="341"/>
      <c r="KFV81" s="341"/>
      <c r="KFW81" s="341"/>
      <c r="KFX81" s="341"/>
      <c r="KFY81" s="341"/>
      <c r="KFZ81" s="341"/>
      <c r="KGA81" s="341"/>
      <c r="KGB81" s="341"/>
      <c r="KGC81" s="341"/>
      <c r="KGD81" s="341"/>
      <c r="KGE81" s="341"/>
      <c r="KGF81" s="341"/>
      <c r="KGG81" s="341"/>
      <c r="KGH81" s="341"/>
      <c r="KGI81" s="341"/>
      <c r="KGJ81" s="341"/>
      <c r="KGK81" s="341"/>
      <c r="KGL81" s="341"/>
      <c r="KGM81" s="341"/>
      <c r="KGN81" s="341"/>
      <c r="KGO81" s="341"/>
      <c r="KGP81" s="341"/>
      <c r="KGQ81" s="341"/>
      <c r="KGR81" s="341"/>
      <c r="KGS81" s="341"/>
      <c r="KGT81" s="341"/>
      <c r="KGU81" s="341"/>
      <c r="KGV81" s="341"/>
      <c r="KGW81" s="341"/>
      <c r="KGX81" s="341"/>
      <c r="KGY81" s="341"/>
      <c r="KGZ81" s="341"/>
      <c r="KHA81" s="341"/>
      <c r="KHB81" s="341"/>
      <c r="KHC81" s="341"/>
      <c r="KHD81" s="341"/>
      <c r="KHE81" s="341"/>
      <c r="KHF81" s="341"/>
      <c r="KHG81" s="341"/>
      <c r="KHH81" s="341"/>
      <c r="KHI81" s="341"/>
      <c r="KHJ81" s="341"/>
      <c r="KHK81" s="341"/>
      <c r="KHL81" s="341"/>
      <c r="KHM81" s="341"/>
      <c r="KHN81" s="341"/>
      <c r="KHO81" s="341"/>
      <c r="KHP81" s="341"/>
      <c r="KHQ81" s="341"/>
      <c r="KHR81" s="341"/>
      <c r="KHS81" s="341"/>
      <c r="KHT81" s="341"/>
      <c r="KHU81" s="341"/>
      <c r="KHV81" s="341"/>
      <c r="KHW81" s="341"/>
      <c r="KHX81" s="341"/>
      <c r="KHY81" s="341"/>
      <c r="KHZ81" s="341"/>
      <c r="KIA81" s="341"/>
      <c r="KIB81" s="341"/>
      <c r="KIC81" s="341"/>
      <c r="KID81" s="341"/>
      <c r="KIE81" s="341"/>
      <c r="KIF81" s="341"/>
      <c r="KIG81" s="341"/>
      <c r="KIH81" s="341"/>
      <c r="KII81" s="341"/>
      <c r="KIJ81" s="341"/>
      <c r="KIK81" s="341"/>
      <c r="KIL81" s="341"/>
      <c r="KIM81" s="341"/>
      <c r="KIN81" s="341"/>
      <c r="KIO81" s="341"/>
      <c r="KIP81" s="341"/>
      <c r="KIQ81" s="341"/>
      <c r="KIR81" s="341"/>
      <c r="KIS81" s="341"/>
      <c r="KIT81" s="341"/>
      <c r="KIU81" s="341"/>
      <c r="KIV81" s="341"/>
      <c r="KIW81" s="341"/>
      <c r="KIX81" s="341"/>
      <c r="KIY81" s="341"/>
      <c r="KIZ81" s="341"/>
      <c r="KJA81" s="341"/>
      <c r="KJB81" s="341"/>
      <c r="KJC81" s="341"/>
      <c r="KJD81" s="341"/>
      <c r="KJE81" s="341"/>
      <c r="KJF81" s="341"/>
      <c r="KJG81" s="341"/>
      <c r="KJH81" s="341"/>
      <c r="KJI81" s="341"/>
      <c r="KJJ81" s="341"/>
      <c r="KJK81" s="341"/>
      <c r="KJL81" s="341"/>
      <c r="KJM81" s="341"/>
      <c r="KJN81" s="341"/>
      <c r="KJO81" s="341"/>
      <c r="KJP81" s="341"/>
      <c r="KJQ81" s="341"/>
      <c r="KJR81" s="341"/>
      <c r="KJS81" s="341"/>
      <c r="KJT81" s="341"/>
      <c r="KJU81" s="341"/>
      <c r="KJV81" s="341"/>
      <c r="KJW81" s="341"/>
      <c r="KJX81" s="341"/>
      <c r="KJY81" s="341"/>
      <c r="KJZ81" s="341"/>
      <c r="KKA81" s="341"/>
      <c r="KKB81" s="341"/>
      <c r="KKC81" s="341"/>
      <c r="KKD81" s="341"/>
      <c r="KKE81" s="341"/>
      <c r="KKF81" s="341"/>
      <c r="KKG81" s="341"/>
      <c r="KKH81" s="341"/>
      <c r="KKI81" s="341"/>
      <c r="KKJ81" s="341"/>
      <c r="KKK81" s="341"/>
      <c r="KKL81" s="341"/>
      <c r="KKM81" s="341"/>
      <c r="KKN81" s="341"/>
      <c r="KKO81" s="341"/>
      <c r="KKP81" s="341"/>
      <c r="KKQ81" s="341"/>
      <c r="KKR81" s="341"/>
      <c r="KKS81" s="341"/>
      <c r="KKT81" s="341"/>
      <c r="KKU81" s="341"/>
      <c r="KKV81" s="341"/>
      <c r="KKW81" s="341"/>
      <c r="KKX81" s="341"/>
      <c r="KKY81" s="341"/>
      <c r="KKZ81" s="341"/>
      <c r="KLA81" s="341"/>
      <c r="KLB81" s="341"/>
      <c r="KLC81" s="341"/>
      <c r="KLD81" s="341"/>
      <c r="KLE81" s="341"/>
      <c r="KLF81" s="341"/>
      <c r="KLG81" s="341"/>
      <c r="KLH81" s="341"/>
      <c r="KLI81" s="341"/>
      <c r="KLJ81" s="341"/>
      <c r="KLK81" s="341"/>
      <c r="KLL81" s="341"/>
      <c r="KLM81" s="341"/>
      <c r="KLN81" s="341"/>
      <c r="KLO81" s="341"/>
      <c r="KLP81" s="341"/>
      <c r="KLQ81" s="341"/>
      <c r="KLR81" s="341"/>
      <c r="KLS81" s="341"/>
      <c r="KLT81" s="341"/>
      <c r="KLU81" s="341"/>
      <c r="KLV81" s="341"/>
      <c r="KLW81" s="341"/>
      <c r="KLX81" s="341"/>
      <c r="KLY81" s="341"/>
      <c r="KLZ81" s="341"/>
      <c r="KMA81" s="341"/>
      <c r="KMB81" s="341"/>
      <c r="KMC81" s="341"/>
      <c r="KMD81" s="341"/>
      <c r="KME81" s="341"/>
      <c r="KMF81" s="341"/>
      <c r="KMG81" s="341"/>
      <c r="KMH81" s="341"/>
      <c r="KMI81" s="341"/>
      <c r="KMJ81" s="341"/>
      <c r="KMK81" s="341"/>
      <c r="KML81" s="341"/>
      <c r="KMM81" s="341"/>
      <c r="KMN81" s="341"/>
      <c r="KMO81" s="341"/>
      <c r="KMP81" s="341"/>
      <c r="KMQ81" s="341"/>
      <c r="KMR81" s="341"/>
      <c r="KMS81" s="341"/>
      <c r="KMT81" s="341"/>
      <c r="KMU81" s="341"/>
      <c r="KMV81" s="341"/>
      <c r="KMW81" s="341"/>
      <c r="KMX81" s="341"/>
      <c r="KMY81" s="341"/>
      <c r="KMZ81" s="341"/>
      <c r="KNA81" s="341"/>
      <c r="KNB81" s="341"/>
      <c r="KNC81" s="341"/>
      <c r="KND81" s="341"/>
      <c r="KNE81" s="341"/>
      <c r="KNF81" s="341"/>
      <c r="KNG81" s="341"/>
      <c r="KNH81" s="341"/>
      <c r="KNI81" s="341"/>
      <c r="KNJ81" s="341"/>
      <c r="KNK81" s="341"/>
      <c r="KNL81" s="341"/>
      <c r="KNM81" s="341"/>
      <c r="KNN81" s="341"/>
      <c r="KNO81" s="341"/>
      <c r="KNP81" s="341"/>
      <c r="KNQ81" s="341"/>
      <c r="KNR81" s="341"/>
      <c r="KNS81" s="341"/>
      <c r="KNT81" s="341"/>
      <c r="KNU81" s="341"/>
      <c r="KNV81" s="341"/>
      <c r="KNW81" s="341"/>
      <c r="KNX81" s="341"/>
      <c r="KNY81" s="341"/>
      <c r="KNZ81" s="341"/>
      <c r="KOA81" s="341"/>
      <c r="KOB81" s="341"/>
      <c r="KOC81" s="341"/>
      <c r="KOD81" s="341"/>
      <c r="KOE81" s="341"/>
      <c r="KOF81" s="341"/>
      <c r="KOG81" s="341"/>
      <c r="KOH81" s="341"/>
      <c r="KOI81" s="341"/>
      <c r="KOJ81" s="341"/>
      <c r="KOK81" s="341"/>
      <c r="KOL81" s="341"/>
      <c r="KOM81" s="341"/>
      <c r="KON81" s="341"/>
      <c r="KOO81" s="341"/>
      <c r="KOP81" s="341"/>
      <c r="KOQ81" s="341"/>
      <c r="KOR81" s="341"/>
      <c r="KOS81" s="341"/>
      <c r="KOT81" s="341"/>
      <c r="KOU81" s="341"/>
      <c r="KOV81" s="341"/>
      <c r="KOW81" s="341"/>
      <c r="KOX81" s="341"/>
      <c r="KOY81" s="341"/>
      <c r="KOZ81" s="341"/>
      <c r="KPA81" s="341"/>
      <c r="KPB81" s="341"/>
      <c r="KPC81" s="341"/>
      <c r="KPD81" s="341"/>
      <c r="KPE81" s="341"/>
      <c r="KPF81" s="341"/>
      <c r="KPG81" s="341"/>
      <c r="KPH81" s="341"/>
      <c r="KPI81" s="341"/>
      <c r="KPJ81" s="341"/>
      <c r="KPK81" s="341"/>
      <c r="KPL81" s="341"/>
      <c r="KPM81" s="341"/>
      <c r="KPN81" s="341"/>
      <c r="KPO81" s="341"/>
      <c r="KPP81" s="341"/>
      <c r="KPQ81" s="341"/>
      <c r="KPR81" s="341"/>
      <c r="KPS81" s="341"/>
      <c r="KPT81" s="341"/>
      <c r="KPU81" s="341"/>
      <c r="KPV81" s="341"/>
      <c r="KPW81" s="341"/>
      <c r="KPX81" s="341"/>
      <c r="KPY81" s="341"/>
      <c r="KPZ81" s="341"/>
      <c r="KQA81" s="341"/>
      <c r="KQB81" s="341"/>
      <c r="KQC81" s="341"/>
      <c r="KQD81" s="341"/>
      <c r="KQE81" s="341"/>
      <c r="KQF81" s="341"/>
      <c r="KQG81" s="341"/>
      <c r="KQH81" s="341"/>
      <c r="KQI81" s="341"/>
      <c r="KQJ81" s="341"/>
      <c r="KQK81" s="341"/>
      <c r="KQL81" s="341"/>
      <c r="KQM81" s="341"/>
      <c r="KQN81" s="341"/>
      <c r="KQO81" s="341"/>
      <c r="KQP81" s="341"/>
      <c r="KQQ81" s="341"/>
      <c r="KQR81" s="341"/>
      <c r="KQS81" s="341"/>
      <c r="KQT81" s="341"/>
      <c r="KQU81" s="341"/>
      <c r="KQV81" s="341"/>
      <c r="KQW81" s="341"/>
      <c r="KQX81" s="341"/>
      <c r="KQY81" s="341"/>
      <c r="KQZ81" s="341"/>
      <c r="KRA81" s="341"/>
      <c r="KRB81" s="341"/>
      <c r="KRC81" s="341"/>
      <c r="KRD81" s="341"/>
      <c r="KRE81" s="341"/>
      <c r="KRF81" s="341"/>
      <c r="KRG81" s="341"/>
      <c r="KRH81" s="341"/>
      <c r="KRI81" s="341"/>
      <c r="KRJ81" s="341"/>
      <c r="KRK81" s="341"/>
      <c r="KRL81" s="341"/>
      <c r="KRM81" s="341"/>
      <c r="KRN81" s="341"/>
      <c r="KRO81" s="341"/>
      <c r="KRP81" s="341"/>
      <c r="KRQ81" s="341"/>
      <c r="KRR81" s="341"/>
      <c r="KRS81" s="341"/>
      <c r="KRT81" s="341"/>
      <c r="KRU81" s="341"/>
      <c r="KRV81" s="341"/>
      <c r="KRW81" s="341"/>
      <c r="KRX81" s="341"/>
      <c r="KRY81" s="341"/>
      <c r="KRZ81" s="341"/>
      <c r="KSA81" s="341"/>
      <c r="KSB81" s="341"/>
      <c r="KSC81" s="341"/>
      <c r="KSD81" s="341"/>
      <c r="KSE81" s="341"/>
      <c r="KSF81" s="341"/>
      <c r="KSG81" s="341"/>
      <c r="KSH81" s="341"/>
      <c r="KSI81" s="341"/>
      <c r="KSJ81" s="341"/>
      <c r="KSK81" s="341"/>
      <c r="KSL81" s="341"/>
      <c r="KSM81" s="341"/>
      <c r="KSN81" s="341"/>
      <c r="KSO81" s="341"/>
      <c r="KSP81" s="341"/>
      <c r="KSQ81" s="341"/>
      <c r="KSR81" s="341"/>
      <c r="KSS81" s="341"/>
      <c r="KST81" s="341"/>
      <c r="KSU81" s="341"/>
      <c r="KSV81" s="341"/>
      <c r="KSW81" s="341"/>
      <c r="KSX81" s="341"/>
      <c r="KSY81" s="341"/>
      <c r="KSZ81" s="341"/>
      <c r="KTA81" s="341"/>
      <c r="KTB81" s="341"/>
      <c r="KTC81" s="341"/>
      <c r="KTD81" s="341"/>
      <c r="KTE81" s="341"/>
      <c r="KTF81" s="341"/>
      <c r="KTG81" s="341"/>
      <c r="KTH81" s="341"/>
      <c r="KTI81" s="341"/>
      <c r="KTJ81" s="341"/>
      <c r="KTK81" s="341"/>
      <c r="KTL81" s="341"/>
      <c r="KTM81" s="341"/>
      <c r="KTN81" s="341"/>
      <c r="KTO81" s="341"/>
      <c r="KTP81" s="341"/>
      <c r="KTQ81" s="341"/>
      <c r="KTR81" s="341"/>
      <c r="KTS81" s="341"/>
      <c r="KTT81" s="341"/>
      <c r="KTU81" s="341"/>
      <c r="KTV81" s="341"/>
      <c r="KTW81" s="341"/>
      <c r="KTX81" s="341"/>
      <c r="KTY81" s="341"/>
      <c r="KTZ81" s="341"/>
      <c r="KUA81" s="341"/>
      <c r="KUB81" s="341"/>
      <c r="KUC81" s="341"/>
      <c r="KUD81" s="341"/>
      <c r="KUE81" s="341"/>
      <c r="KUF81" s="341"/>
      <c r="KUG81" s="341"/>
      <c r="KUH81" s="341"/>
      <c r="KUI81" s="341"/>
      <c r="KUJ81" s="341"/>
      <c r="KUK81" s="341"/>
      <c r="KUL81" s="341"/>
      <c r="KUM81" s="341"/>
      <c r="KUN81" s="341"/>
      <c r="KUO81" s="341"/>
      <c r="KUP81" s="341"/>
      <c r="KUQ81" s="341"/>
      <c r="KUR81" s="341"/>
      <c r="KUS81" s="341"/>
      <c r="KUT81" s="341"/>
      <c r="KUU81" s="341"/>
      <c r="KUV81" s="341"/>
      <c r="KUW81" s="341"/>
      <c r="KUX81" s="341"/>
      <c r="KUY81" s="341"/>
      <c r="KUZ81" s="341"/>
      <c r="KVA81" s="341"/>
      <c r="KVB81" s="341"/>
      <c r="KVC81" s="341"/>
      <c r="KVD81" s="341"/>
      <c r="KVE81" s="341"/>
      <c r="KVF81" s="341"/>
      <c r="KVG81" s="341"/>
      <c r="KVH81" s="341"/>
      <c r="KVI81" s="341"/>
      <c r="KVJ81" s="341"/>
      <c r="KVK81" s="341"/>
      <c r="KVL81" s="341"/>
      <c r="KVM81" s="341"/>
      <c r="KVN81" s="341"/>
      <c r="KVO81" s="341"/>
      <c r="KVP81" s="341"/>
      <c r="KVQ81" s="341"/>
      <c r="KVR81" s="341"/>
      <c r="KVS81" s="341"/>
      <c r="KVT81" s="341"/>
      <c r="KVU81" s="341"/>
      <c r="KVV81" s="341"/>
      <c r="KVW81" s="341"/>
      <c r="KVX81" s="341"/>
      <c r="KVY81" s="341"/>
      <c r="KVZ81" s="341"/>
      <c r="KWA81" s="341"/>
      <c r="KWB81" s="341"/>
      <c r="KWC81" s="341"/>
      <c r="KWD81" s="341"/>
      <c r="KWE81" s="341"/>
      <c r="KWF81" s="341"/>
      <c r="KWG81" s="341"/>
      <c r="KWH81" s="341"/>
      <c r="KWI81" s="341"/>
      <c r="KWJ81" s="341"/>
      <c r="KWK81" s="341"/>
      <c r="KWL81" s="341"/>
      <c r="KWM81" s="341"/>
      <c r="KWN81" s="341"/>
      <c r="KWO81" s="341"/>
      <c r="KWP81" s="341"/>
      <c r="KWQ81" s="341"/>
      <c r="KWR81" s="341"/>
      <c r="KWS81" s="341"/>
      <c r="KWT81" s="341"/>
      <c r="KWU81" s="341"/>
      <c r="KWV81" s="341"/>
      <c r="KWW81" s="341"/>
      <c r="KWX81" s="341"/>
      <c r="KWY81" s="341"/>
      <c r="KWZ81" s="341"/>
      <c r="KXA81" s="341"/>
      <c r="KXB81" s="341"/>
      <c r="KXC81" s="341"/>
      <c r="KXD81" s="341"/>
      <c r="KXE81" s="341"/>
      <c r="KXF81" s="341"/>
      <c r="KXG81" s="341"/>
      <c r="KXH81" s="341"/>
      <c r="KXI81" s="341"/>
      <c r="KXJ81" s="341"/>
      <c r="KXK81" s="341"/>
      <c r="KXL81" s="341"/>
      <c r="KXM81" s="341"/>
      <c r="KXN81" s="341"/>
      <c r="KXO81" s="341"/>
      <c r="KXP81" s="341"/>
      <c r="KXQ81" s="341"/>
      <c r="KXR81" s="341"/>
      <c r="KXS81" s="341"/>
      <c r="KXT81" s="341"/>
      <c r="KXU81" s="341"/>
      <c r="KXV81" s="341"/>
      <c r="KXW81" s="341"/>
      <c r="KXX81" s="341"/>
      <c r="KXY81" s="341"/>
      <c r="KXZ81" s="341"/>
      <c r="KYA81" s="341"/>
      <c r="KYB81" s="341"/>
      <c r="KYC81" s="341"/>
      <c r="KYD81" s="341"/>
      <c r="KYE81" s="341"/>
      <c r="KYF81" s="341"/>
      <c r="KYG81" s="341"/>
      <c r="KYH81" s="341"/>
      <c r="KYI81" s="341"/>
      <c r="KYJ81" s="341"/>
      <c r="KYK81" s="341"/>
      <c r="KYL81" s="341"/>
      <c r="KYM81" s="341"/>
      <c r="KYN81" s="341"/>
      <c r="KYO81" s="341"/>
      <c r="KYP81" s="341"/>
      <c r="KYQ81" s="341"/>
      <c r="KYR81" s="341"/>
      <c r="KYS81" s="341"/>
      <c r="KYT81" s="341"/>
      <c r="KYU81" s="341"/>
      <c r="KYV81" s="341"/>
      <c r="KYW81" s="341"/>
      <c r="KYX81" s="341"/>
      <c r="KYY81" s="341"/>
      <c r="KYZ81" s="341"/>
      <c r="KZA81" s="341"/>
      <c r="KZB81" s="341"/>
      <c r="KZC81" s="341"/>
      <c r="KZD81" s="341"/>
      <c r="KZE81" s="341"/>
      <c r="KZF81" s="341"/>
      <c r="KZG81" s="341"/>
      <c r="KZH81" s="341"/>
      <c r="KZI81" s="341"/>
      <c r="KZJ81" s="341"/>
      <c r="KZK81" s="341"/>
      <c r="KZL81" s="341"/>
      <c r="KZM81" s="341"/>
      <c r="KZN81" s="341"/>
      <c r="KZO81" s="341"/>
      <c r="KZP81" s="341"/>
      <c r="KZQ81" s="341"/>
      <c r="KZR81" s="341"/>
      <c r="KZS81" s="341"/>
      <c r="KZT81" s="341"/>
      <c r="KZU81" s="341"/>
      <c r="KZV81" s="341"/>
      <c r="KZW81" s="341"/>
      <c r="KZX81" s="341"/>
      <c r="KZY81" s="341"/>
      <c r="KZZ81" s="341"/>
      <c r="LAA81" s="341"/>
      <c r="LAB81" s="341"/>
      <c r="LAC81" s="341"/>
      <c r="LAD81" s="341"/>
      <c r="LAE81" s="341"/>
      <c r="LAF81" s="341"/>
      <c r="LAG81" s="341"/>
      <c r="LAH81" s="341"/>
      <c r="LAI81" s="341"/>
      <c r="LAJ81" s="341"/>
      <c r="LAK81" s="341"/>
      <c r="LAL81" s="341"/>
      <c r="LAM81" s="341"/>
      <c r="LAN81" s="341"/>
      <c r="LAO81" s="341"/>
      <c r="LAP81" s="341"/>
      <c r="LAQ81" s="341"/>
      <c r="LAR81" s="341"/>
      <c r="LAS81" s="341"/>
      <c r="LAT81" s="341"/>
      <c r="LAU81" s="341"/>
      <c r="LAV81" s="341"/>
      <c r="LAW81" s="341"/>
      <c r="LAX81" s="341"/>
      <c r="LAY81" s="341"/>
      <c r="LAZ81" s="341"/>
      <c r="LBA81" s="341"/>
      <c r="LBB81" s="341"/>
      <c r="LBC81" s="341"/>
      <c r="LBD81" s="341"/>
      <c r="LBE81" s="341"/>
      <c r="LBF81" s="341"/>
      <c r="LBG81" s="341"/>
      <c r="LBH81" s="341"/>
      <c r="LBI81" s="341"/>
      <c r="LBJ81" s="341"/>
      <c r="LBK81" s="341"/>
      <c r="LBL81" s="341"/>
      <c r="LBM81" s="341"/>
      <c r="LBN81" s="341"/>
      <c r="LBO81" s="341"/>
      <c r="LBP81" s="341"/>
      <c r="LBQ81" s="341"/>
      <c r="LBR81" s="341"/>
      <c r="LBS81" s="341"/>
      <c r="LBT81" s="341"/>
      <c r="LBU81" s="341"/>
      <c r="LBV81" s="341"/>
      <c r="LBW81" s="341"/>
      <c r="LBX81" s="341"/>
      <c r="LBY81" s="341"/>
      <c r="LBZ81" s="341"/>
      <c r="LCA81" s="341"/>
      <c r="LCB81" s="341"/>
      <c r="LCC81" s="341"/>
      <c r="LCD81" s="341"/>
      <c r="LCE81" s="341"/>
      <c r="LCF81" s="341"/>
      <c r="LCG81" s="341"/>
      <c r="LCH81" s="341"/>
      <c r="LCI81" s="341"/>
      <c r="LCJ81" s="341"/>
      <c r="LCK81" s="341"/>
      <c r="LCL81" s="341"/>
      <c r="LCM81" s="341"/>
      <c r="LCN81" s="341"/>
      <c r="LCO81" s="341"/>
      <c r="LCP81" s="341"/>
      <c r="LCQ81" s="341"/>
      <c r="LCR81" s="341"/>
      <c r="LCS81" s="341"/>
      <c r="LCT81" s="341"/>
      <c r="LCU81" s="341"/>
      <c r="LCV81" s="341"/>
      <c r="LCW81" s="341"/>
      <c r="LCX81" s="341"/>
      <c r="LCY81" s="341"/>
      <c r="LCZ81" s="341"/>
      <c r="LDA81" s="341"/>
      <c r="LDB81" s="341"/>
      <c r="LDC81" s="341"/>
      <c r="LDD81" s="341"/>
      <c r="LDE81" s="341"/>
      <c r="LDF81" s="341"/>
      <c r="LDG81" s="341"/>
      <c r="LDH81" s="341"/>
      <c r="LDI81" s="341"/>
      <c r="LDJ81" s="341"/>
      <c r="LDK81" s="341"/>
      <c r="LDL81" s="341"/>
      <c r="LDM81" s="341"/>
      <c r="LDN81" s="341"/>
      <c r="LDO81" s="341"/>
      <c r="LDP81" s="341"/>
      <c r="LDQ81" s="341"/>
      <c r="LDR81" s="341"/>
      <c r="LDS81" s="341"/>
      <c r="LDT81" s="341"/>
      <c r="LDU81" s="341"/>
      <c r="LDV81" s="341"/>
      <c r="LDW81" s="341"/>
      <c r="LDX81" s="341"/>
      <c r="LDY81" s="341"/>
      <c r="LDZ81" s="341"/>
      <c r="LEA81" s="341"/>
      <c r="LEB81" s="341"/>
      <c r="LEC81" s="341"/>
      <c r="LED81" s="341"/>
      <c r="LEE81" s="341"/>
      <c r="LEF81" s="341"/>
      <c r="LEG81" s="341"/>
      <c r="LEH81" s="341"/>
      <c r="LEI81" s="341"/>
      <c r="LEJ81" s="341"/>
      <c r="LEK81" s="341"/>
      <c r="LEL81" s="341"/>
      <c r="LEM81" s="341"/>
      <c r="LEN81" s="341"/>
      <c r="LEO81" s="341"/>
      <c r="LEP81" s="341"/>
      <c r="LEQ81" s="341"/>
      <c r="LER81" s="341"/>
      <c r="LES81" s="341"/>
      <c r="LET81" s="341"/>
      <c r="LEU81" s="341"/>
      <c r="LEV81" s="341"/>
      <c r="LEW81" s="341"/>
      <c r="LEX81" s="341"/>
      <c r="LEY81" s="341"/>
      <c r="LEZ81" s="341"/>
      <c r="LFA81" s="341"/>
      <c r="LFB81" s="341"/>
      <c r="LFC81" s="341"/>
      <c r="LFD81" s="341"/>
      <c r="LFE81" s="341"/>
      <c r="LFF81" s="341"/>
      <c r="LFG81" s="341"/>
      <c r="LFH81" s="341"/>
      <c r="LFI81" s="341"/>
      <c r="LFJ81" s="341"/>
      <c r="LFK81" s="341"/>
      <c r="LFL81" s="341"/>
      <c r="LFM81" s="341"/>
      <c r="LFN81" s="341"/>
      <c r="LFO81" s="341"/>
      <c r="LFP81" s="341"/>
      <c r="LFQ81" s="341"/>
      <c r="LFR81" s="341"/>
      <c r="LFS81" s="341"/>
      <c r="LFT81" s="341"/>
      <c r="LFU81" s="341"/>
      <c r="LFV81" s="341"/>
      <c r="LFW81" s="341"/>
      <c r="LFX81" s="341"/>
      <c r="LFY81" s="341"/>
      <c r="LFZ81" s="341"/>
      <c r="LGA81" s="341"/>
      <c r="LGB81" s="341"/>
      <c r="LGC81" s="341"/>
      <c r="LGD81" s="341"/>
      <c r="LGE81" s="341"/>
      <c r="LGF81" s="341"/>
      <c r="LGG81" s="341"/>
      <c r="LGH81" s="341"/>
      <c r="LGI81" s="341"/>
      <c r="LGJ81" s="341"/>
      <c r="LGK81" s="341"/>
      <c r="LGL81" s="341"/>
      <c r="LGM81" s="341"/>
      <c r="LGN81" s="341"/>
      <c r="LGO81" s="341"/>
      <c r="LGP81" s="341"/>
      <c r="LGQ81" s="341"/>
      <c r="LGR81" s="341"/>
      <c r="LGS81" s="341"/>
      <c r="LGT81" s="341"/>
      <c r="LGU81" s="341"/>
      <c r="LGV81" s="341"/>
      <c r="LGW81" s="341"/>
      <c r="LGX81" s="341"/>
      <c r="LGY81" s="341"/>
      <c r="LGZ81" s="341"/>
      <c r="LHA81" s="341"/>
      <c r="LHB81" s="341"/>
      <c r="LHC81" s="341"/>
      <c r="LHD81" s="341"/>
      <c r="LHE81" s="341"/>
      <c r="LHF81" s="341"/>
      <c r="LHG81" s="341"/>
      <c r="LHH81" s="341"/>
      <c r="LHI81" s="341"/>
      <c r="LHJ81" s="341"/>
      <c r="LHK81" s="341"/>
      <c r="LHL81" s="341"/>
      <c r="LHM81" s="341"/>
      <c r="LHN81" s="341"/>
      <c r="LHO81" s="341"/>
      <c r="LHP81" s="341"/>
      <c r="LHQ81" s="341"/>
      <c r="LHR81" s="341"/>
      <c r="LHS81" s="341"/>
      <c r="LHT81" s="341"/>
      <c r="LHU81" s="341"/>
      <c r="LHV81" s="341"/>
      <c r="LHW81" s="341"/>
      <c r="LHX81" s="341"/>
      <c r="LHY81" s="341"/>
      <c r="LHZ81" s="341"/>
      <c r="LIA81" s="341"/>
      <c r="LIB81" s="341"/>
      <c r="LIC81" s="341"/>
      <c r="LID81" s="341"/>
      <c r="LIE81" s="341"/>
      <c r="LIF81" s="341"/>
      <c r="LIG81" s="341"/>
      <c r="LIH81" s="341"/>
      <c r="LII81" s="341"/>
      <c r="LIJ81" s="341"/>
      <c r="LIK81" s="341"/>
      <c r="LIL81" s="341"/>
      <c r="LIM81" s="341"/>
      <c r="LIN81" s="341"/>
      <c r="LIO81" s="341"/>
      <c r="LIP81" s="341"/>
      <c r="LIQ81" s="341"/>
      <c r="LIR81" s="341"/>
      <c r="LIS81" s="341"/>
      <c r="LIT81" s="341"/>
      <c r="LIU81" s="341"/>
      <c r="LIV81" s="341"/>
      <c r="LIW81" s="341"/>
      <c r="LIX81" s="341"/>
      <c r="LIY81" s="341"/>
      <c r="LIZ81" s="341"/>
      <c r="LJA81" s="341"/>
      <c r="LJB81" s="341"/>
      <c r="LJC81" s="341"/>
      <c r="LJD81" s="341"/>
      <c r="LJE81" s="341"/>
      <c r="LJF81" s="341"/>
      <c r="LJG81" s="341"/>
      <c r="LJH81" s="341"/>
      <c r="LJI81" s="341"/>
      <c r="LJJ81" s="341"/>
      <c r="LJK81" s="341"/>
      <c r="LJL81" s="341"/>
      <c r="LJM81" s="341"/>
      <c r="LJN81" s="341"/>
      <c r="LJO81" s="341"/>
      <c r="LJP81" s="341"/>
      <c r="LJQ81" s="341"/>
      <c r="LJR81" s="341"/>
      <c r="LJS81" s="341"/>
      <c r="LJT81" s="341"/>
      <c r="LJU81" s="341"/>
      <c r="LJV81" s="341"/>
      <c r="LJW81" s="341"/>
      <c r="LJX81" s="341"/>
      <c r="LJY81" s="341"/>
      <c r="LJZ81" s="341"/>
      <c r="LKA81" s="341"/>
      <c r="LKB81" s="341"/>
      <c r="LKC81" s="341"/>
      <c r="LKD81" s="341"/>
      <c r="LKE81" s="341"/>
      <c r="LKF81" s="341"/>
      <c r="LKG81" s="341"/>
      <c r="LKH81" s="341"/>
      <c r="LKI81" s="341"/>
      <c r="LKJ81" s="341"/>
      <c r="LKK81" s="341"/>
      <c r="LKL81" s="341"/>
      <c r="LKM81" s="341"/>
      <c r="LKN81" s="341"/>
      <c r="LKO81" s="341"/>
      <c r="LKP81" s="341"/>
      <c r="LKQ81" s="341"/>
      <c r="LKR81" s="341"/>
      <c r="LKS81" s="341"/>
      <c r="LKT81" s="341"/>
      <c r="LKU81" s="341"/>
      <c r="LKV81" s="341"/>
      <c r="LKW81" s="341"/>
      <c r="LKX81" s="341"/>
      <c r="LKY81" s="341"/>
      <c r="LKZ81" s="341"/>
      <c r="LLA81" s="341"/>
      <c r="LLB81" s="341"/>
      <c r="LLC81" s="341"/>
      <c r="LLD81" s="341"/>
      <c r="LLE81" s="341"/>
      <c r="LLF81" s="341"/>
      <c r="LLG81" s="341"/>
      <c r="LLH81" s="341"/>
      <c r="LLI81" s="341"/>
      <c r="LLJ81" s="341"/>
      <c r="LLK81" s="341"/>
      <c r="LLL81" s="341"/>
      <c r="LLM81" s="341"/>
      <c r="LLN81" s="341"/>
      <c r="LLO81" s="341"/>
      <c r="LLP81" s="341"/>
      <c r="LLQ81" s="341"/>
      <c r="LLR81" s="341"/>
      <c r="LLS81" s="341"/>
      <c r="LLT81" s="341"/>
      <c r="LLU81" s="341"/>
      <c r="LLV81" s="341"/>
      <c r="LLW81" s="341"/>
      <c r="LLX81" s="341"/>
      <c r="LLY81" s="341"/>
      <c r="LLZ81" s="341"/>
      <c r="LMA81" s="341"/>
      <c r="LMB81" s="341"/>
      <c r="LMC81" s="341"/>
      <c r="LMD81" s="341"/>
      <c r="LME81" s="341"/>
      <c r="LMF81" s="341"/>
      <c r="LMG81" s="341"/>
      <c r="LMH81" s="341"/>
      <c r="LMI81" s="341"/>
      <c r="LMJ81" s="341"/>
      <c r="LMK81" s="341"/>
      <c r="LML81" s="341"/>
      <c r="LMM81" s="341"/>
      <c r="LMN81" s="341"/>
      <c r="LMO81" s="341"/>
      <c r="LMP81" s="341"/>
      <c r="LMQ81" s="341"/>
      <c r="LMR81" s="341"/>
      <c r="LMS81" s="341"/>
      <c r="LMT81" s="341"/>
      <c r="LMU81" s="341"/>
      <c r="LMV81" s="341"/>
      <c r="LMW81" s="341"/>
      <c r="LMX81" s="341"/>
      <c r="LMY81" s="341"/>
      <c r="LMZ81" s="341"/>
      <c r="LNA81" s="341"/>
      <c r="LNB81" s="341"/>
      <c r="LNC81" s="341"/>
      <c r="LND81" s="341"/>
      <c r="LNE81" s="341"/>
      <c r="LNF81" s="341"/>
      <c r="LNG81" s="341"/>
      <c r="LNH81" s="341"/>
      <c r="LNI81" s="341"/>
      <c r="LNJ81" s="341"/>
      <c r="LNK81" s="341"/>
      <c r="LNL81" s="341"/>
      <c r="LNM81" s="341"/>
      <c r="LNN81" s="341"/>
      <c r="LNO81" s="341"/>
      <c r="LNP81" s="341"/>
      <c r="LNQ81" s="341"/>
      <c r="LNR81" s="341"/>
      <c r="LNS81" s="341"/>
      <c r="LNT81" s="341"/>
      <c r="LNU81" s="341"/>
      <c r="LNV81" s="341"/>
      <c r="LNW81" s="341"/>
      <c r="LNX81" s="341"/>
      <c r="LNY81" s="341"/>
      <c r="LNZ81" s="341"/>
      <c r="LOA81" s="341"/>
      <c r="LOB81" s="341"/>
      <c r="LOC81" s="341"/>
      <c r="LOD81" s="341"/>
      <c r="LOE81" s="341"/>
      <c r="LOF81" s="341"/>
      <c r="LOG81" s="341"/>
      <c r="LOH81" s="341"/>
      <c r="LOI81" s="341"/>
      <c r="LOJ81" s="341"/>
      <c r="LOK81" s="341"/>
      <c r="LOL81" s="341"/>
      <c r="LOM81" s="341"/>
      <c r="LON81" s="341"/>
      <c r="LOO81" s="341"/>
      <c r="LOP81" s="341"/>
      <c r="LOQ81" s="341"/>
      <c r="LOR81" s="341"/>
      <c r="LOS81" s="341"/>
      <c r="LOT81" s="341"/>
      <c r="LOU81" s="341"/>
      <c r="LOV81" s="341"/>
      <c r="LOW81" s="341"/>
      <c r="LOX81" s="341"/>
      <c r="LOY81" s="341"/>
      <c r="LOZ81" s="341"/>
      <c r="LPA81" s="341"/>
      <c r="LPB81" s="341"/>
      <c r="LPC81" s="341"/>
      <c r="LPD81" s="341"/>
      <c r="LPE81" s="341"/>
      <c r="LPF81" s="341"/>
      <c r="LPG81" s="341"/>
      <c r="LPH81" s="341"/>
      <c r="LPI81" s="341"/>
      <c r="LPJ81" s="341"/>
      <c r="LPK81" s="341"/>
      <c r="LPL81" s="341"/>
      <c r="LPM81" s="341"/>
      <c r="LPN81" s="341"/>
      <c r="LPO81" s="341"/>
      <c r="LPP81" s="341"/>
      <c r="LPQ81" s="341"/>
      <c r="LPR81" s="341"/>
      <c r="LPS81" s="341"/>
      <c r="LPT81" s="341"/>
      <c r="LPU81" s="341"/>
      <c r="LPV81" s="341"/>
      <c r="LPW81" s="341"/>
      <c r="LPX81" s="341"/>
      <c r="LPY81" s="341"/>
      <c r="LPZ81" s="341"/>
      <c r="LQA81" s="341"/>
      <c r="LQB81" s="341"/>
      <c r="LQC81" s="341"/>
      <c r="LQD81" s="341"/>
      <c r="LQE81" s="341"/>
      <c r="LQF81" s="341"/>
      <c r="LQG81" s="341"/>
      <c r="LQH81" s="341"/>
      <c r="LQI81" s="341"/>
      <c r="LQJ81" s="341"/>
      <c r="LQK81" s="341"/>
      <c r="LQL81" s="341"/>
      <c r="LQM81" s="341"/>
      <c r="LQN81" s="341"/>
      <c r="LQO81" s="341"/>
      <c r="LQP81" s="341"/>
      <c r="LQQ81" s="341"/>
      <c r="LQR81" s="341"/>
      <c r="LQS81" s="341"/>
      <c r="LQT81" s="341"/>
      <c r="LQU81" s="341"/>
      <c r="LQV81" s="341"/>
      <c r="LQW81" s="341"/>
      <c r="LQX81" s="341"/>
      <c r="LQY81" s="341"/>
      <c r="LQZ81" s="341"/>
      <c r="LRA81" s="341"/>
      <c r="LRB81" s="341"/>
      <c r="LRC81" s="341"/>
      <c r="LRD81" s="341"/>
      <c r="LRE81" s="341"/>
      <c r="LRF81" s="341"/>
      <c r="LRG81" s="341"/>
      <c r="LRH81" s="341"/>
      <c r="LRI81" s="341"/>
      <c r="LRJ81" s="341"/>
      <c r="LRK81" s="341"/>
      <c r="LRL81" s="341"/>
      <c r="LRM81" s="341"/>
      <c r="LRN81" s="341"/>
      <c r="LRO81" s="341"/>
      <c r="LRP81" s="341"/>
      <c r="LRQ81" s="341"/>
      <c r="LRR81" s="341"/>
      <c r="LRS81" s="341"/>
      <c r="LRT81" s="341"/>
      <c r="LRU81" s="341"/>
      <c r="LRV81" s="341"/>
      <c r="LRW81" s="341"/>
      <c r="LRX81" s="341"/>
      <c r="LRY81" s="341"/>
      <c r="LRZ81" s="341"/>
      <c r="LSA81" s="341"/>
      <c r="LSB81" s="341"/>
      <c r="LSC81" s="341"/>
      <c r="LSD81" s="341"/>
      <c r="LSE81" s="341"/>
      <c r="LSF81" s="341"/>
      <c r="LSG81" s="341"/>
      <c r="LSH81" s="341"/>
      <c r="LSI81" s="341"/>
      <c r="LSJ81" s="341"/>
      <c r="LSK81" s="341"/>
      <c r="LSL81" s="341"/>
      <c r="LSM81" s="341"/>
      <c r="LSN81" s="341"/>
      <c r="LSO81" s="341"/>
      <c r="LSP81" s="341"/>
      <c r="LSQ81" s="341"/>
      <c r="LSR81" s="341"/>
      <c r="LSS81" s="341"/>
      <c r="LST81" s="341"/>
      <c r="LSU81" s="341"/>
      <c r="LSV81" s="341"/>
      <c r="LSW81" s="341"/>
      <c r="LSX81" s="341"/>
      <c r="LSY81" s="341"/>
      <c r="LSZ81" s="341"/>
      <c r="LTA81" s="341"/>
      <c r="LTB81" s="341"/>
      <c r="LTC81" s="341"/>
      <c r="LTD81" s="341"/>
      <c r="LTE81" s="341"/>
      <c r="LTF81" s="341"/>
      <c r="LTG81" s="341"/>
      <c r="LTH81" s="341"/>
      <c r="LTI81" s="341"/>
      <c r="LTJ81" s="341"/>
      <c r="LTK81" s="341"/>
      <c r="LTL81" s="341"/>
      <c r="LTM81" s="341"/>
      <c r="LTN81" s="341"/>
      <c r="LTO81" s="341"/>
      <c r="LTP81" s="341"/>
      <c r="LTQ81" s="341"/>
      <c r="LTR81" s="341"/>
      <c r="LTS81" s="341"/>
      <c r="LTT81" s="341"/>
      <c r="LTU81" s="341"/>
      <c r="LTV81" s="341"/>
      <c r="LTW81" s="341"/>
      <c r="LTX81" s="341"/>
      <c r="LTY81" s="341"/>
      <c r="LTZ81" s="341"/>
      <c r="LUA81" s="341"/>
      <c r="LUB81" s="341"/>
      <c r="LUC81" s="341"/>
      <c r="LUD81" s="341"/>
      <c r="LUE81" s="341"/>
      <c r="LUF81" s="341"/>
      <c r="LUG81" s="341"/>
      <c r="LUH81" s="341"/>
      <c r="LUI81" s="341"/>
      <c r="LUJ81" s="341"/>
      <c r="LUK81" s="341"/>
      <c r="LUL81" s="341"/>
      <c r="LUM81" s="341"/>
      <c r="LUN81" s="341"/>
      <c r="LUO81" s="341"/>
      <c r="LUP81" s="341"/>
      <c r="LUQ81" s="341"/>
      <c r="LUR81" s="341"/>
      <c r="LUS81" s="341"/>
      <c r="LUT81" s="341"/>
      <c r="LUU81" s="341"/>
      <c r="LUV81" s="341"/>
      <c r="LUW81" s="341"/>
      <c r="LUX81" s="341"/>
      <c r="LUY81" s="341"/>
      <c r="LUZ81" s="341"/>
      <c r="LVA81" s="341"/>
      <c r="LVB81" s="341"/>
      <c r="LVC81" s="341"/>
      <c r="LVD81" s="341"/>
      <c r="LVE81" s="341"/>
      <c r="LVF81" s="341"/>
      <c r="LVG81" s="341"/>
      <c r="LVH81" s="341"/>
      <c r="LVI81" s="341"/>
      <c r="LVJ81" s="341"/>
      <c r="LVK81" s="341"/>
      <c r="LVL81" s="341"/>
      <c r="LVM81" s="341"/>
      <c r="LVN81" s="341"/>
      <c r="LVO81" s="341"/>
      <c r="LVP81" s="341"/>
      <c r="LVQ81" s="341"/>
      <c r="LVR81" s="341"/>
      <c r="LVS81" s="341"/>
      <c r="LVT81" s="341"/>
      <c r="LVU81" s="341"/>
      <c r="LVV81" s="341"/>
      <c r="LVW81" s="341"/>
      <c r="LVX81" s="341"/>
      <c r="LVY81" s="341"/>
      <c r="LVZ81" s="341"/>
      <c r="LWA81" s="341"/>
      <c r="LWB81" s="341"/>
      <c r="LWC81" s="341"/>
      <c r="LWD81" s="341"/>
      <c r="LWE81" s="341"/>
      <c r="LWF81" s="341"/>
      <c r="LWG81" s="341"/>
      <c r="LWH81" s="341"/>
      <c r="LWI81" s="341"/>
      <c r="LWJ81" s="341"/>
      <c r="LWK81" s="341"/>
      <c r="LWL81" s="341"/>
      <c r="LWM81" s="341"/>
      <c r="LWN81" s="341"/>
      <c r="LWO81" s="341"/>
      <c r="LWP81" s="341"/>
      <c r="LWQ81" s="341"/>
      <c r="LWR81" s="341"/>
      <c r="LWS81" s="341"/>
      <c r="LWT81" s="341"/>
      <c r="LWU81" s="341"/>
      <c r="LWV81" s="341"/>
      <c r="LWW81" s="341"/>
      <c r="LWX81" s="341"/>
      <c r="LWY81" s="341"/>
      <c r="LWZ81" s="341"/>
      <c r="LXA81" s="341"/>
      <c r="LXB81" s="341"/>
      <c r="LXC81" s="341"/>
      <c r="LXD81" s="341"/>
      <c r="LXE81" s="341"/>
      <c r="LXF81" s="341"/>
      <c r="LXG81" s="341"/>
      <c r="LXH81" s="341"/>
      <c r="LXI81" s="341"/>
      <c r="LXJ81" s="341"/>
      <c r="LXK81" s="341"/>
      <c r="LXL81" s="341"/>
      <c r="LXM81" s="341"/>
      <c r="LXN81" s="341"/>
      <c r="LXO81" s="341"/>
      <c r="LXP81" s="341"/>
      <c r="LXQ81" s="341"/>
      <c r="LXR81" s="341"/>
      <c r="LXS81" s="341"/>
      <c r="LXT81" s="341"/>
      <c r="LXU81" s="341"/>
      <c r="LXV81" s="341"/>
      <c r="LXW81" s="341"/>
      <c r="LXX81" s="341"/>
      <c r="LXY81" s="341"/>
      <c r="LXZ81" s="341"/>
      <c r="LYA81" s="341"/>
      <c r="LYB81" s="341"/>
      <c r="LYC81" s="341"/>
      <c r="LYD81" s="341"/>
      <c r="LYE81" s="341"/>
      <c r="LYF81" s="341"/>
      <c r="LYG81" s="341"/>
      <c r="LYH81" s="341"/>
      <c r="LYI81" s="341"/>
      <c r="LYJ81" s="341"/>
      <c r="LYK81" s="341"/>
      <c r="LYL81" s="341"/>
      <c r="LYM81" s="341"/>
      <c r="LYN81" s="341"/>
      <c r="LYO81" s="341"/>
      <c r="LYP81" s="341"/>
      <c r="LYQ81" s="341"/>
      <c r="LYR81" s="341"/>
      <c r="LYS81" s="341"/>
      <c r="LYT81" s="341"/>
      <c r="LYU81" s="341"/>
      <c r="LYV81" s="341"/>
      <c r="LYW81" s="341"/>
      <c r="LYX81" s="341"/>
      <c r="LYY81" s="341"/>
      <c r="LYZ81" s="341"/>
      <c r="LZA81" s="341"/>
      <c r="LZB81" s="341"/>
      <c r="LZC81" s="341"/>
      <c r="LZD81" s="341"/>
      <c r="LZE81" s="341"/>
      <c r="LZF81" s="341"/>
      <c r="LZG81" s="341"/>
      <c r="LZH81" s="341"/>
      <c r="LZI81" s="341"/>
      <c r="LZJ81" s="341"/>
      <c r="LZK81" s="341"/>
      <c r="LZL81" s="341"/>
      <c r="LZM81" s="341"/>
      <c r="LZN81" s="341"/>
      <c r="LZO81" s="341"/>
      <c r="LZP81" s="341"/>
      <c r="LZQ81" s="341"/>
      <c r="LZR81" s="341"/>
      <c r="LZS81" s="341"/>
      <c r="LZT81" s="341"/>
      <c r="LZU81" s="341"/>
      <c r="LZV81" s="341"/>
      <c r="LZW81" s="341"/>
      <c r="LZX81" s="341"/>
      <c r="LZY81" s="341"/>
      <c r="LZZ81" s="341"/>
      <c r="MAA81" s="341"/>
      <c r="MAB81" s="341"/>
      <c r="MAC81" s="341"/>
      <c r="MAD81" s="341"/>
      <c r="MAE81" s="341"/>
      <c r="MAF81" s="341"/>
      <c r="MAG81" s="341"/>
      <c r="MAH81" s="341"/>
      <c r="MAI81" s="341"/>
      <c r="MAJ81" s="341"/>
      <c r="MAK81" s="341"/>
      <c r="MAL81" s="341"/>
      <c r="MAM81" s="341"/>
      <c r="MAN81" s="341"/>
      <c r="MAO81" s="341"/>
      <c r="MAP81" s="341"/>
      <c r="MAQ81" s="341"/>
      <c r="MAR81" s="341"/>
      <c r="MAS81" s="341"/>
      <c r="MAT81" s="341"/>
      <c r="MAU81" s="341"/>
      <c r="MAV81" s="341"/>
      <c r="MAW81" s="341"/>
      <c r="MAX81" s="341"/>
      <c r="MAY81" s="341"/>
      <c r="MAZ81" s="341"/>
      <c r="MBA81" s="341"/>
      <c r="MBB81" s="341"/>
      <c r="MBC81" s="341"/>
      <c r="MBD81" s="341"/>
      <c r="MBE81" s="341"/>
      <c r="MBF81" s="341"/>
      <c r="MBG81" s="341"/>
      <c r="MBH81" s="341"/>
      <c r="MBI81" s="341"/>
      <c r="MBJ81" s="341"/>
      <c r="MBK81" s="341"/>
      <c r="MBL81" s="341"/>
      <c r="MBM81" s="341"/>
      <c r="MBN81" s="341"/>
      <c r="MBO81" s="341"/>
      <c r="MBP81" s="341"/>
      <c r="MBQ81" s="341"/>
      <c r="MBR81" s="341"/>
      <c r="MBS81" s="341"/>
      <c r="MBT81" s="341"/>
      <c r="MBU81" s="341"/>
      <c r="MBV81" s="341"/>
      <c r="MBW81" s="341"/>
      <c r="MBX81" s="341"/>
      <c r="MBY81" s="341"/>
      <c r="MBZ81" s="341"/>
      <c r="MCA81" s="341"/>
      <c r="MCB81" s="341"/>
      <c r="MCC81" s="341"/>
      <c r="MCD81" s="341"/>
      <c r="MCE81" s="341"/>
      <c r="MCF81" s="341"/>
      <c r="MCG81" s="341"/>
      <c r="MCH81" s="341"/>
      <c r="MCI81" s="341"/>
      <c r="MCJ81" s="341"/>
      <c r="MCK81" s="341"/>
      <c r="MCL81" s="341"/>
      <c r="MCM81" s="341"/>
      <c r="MCN81" s="341"/>
      <c r="MCO81" s="341"/>
      <c r="MCP81" s="341"/>
      <c r="MCQ81" s="341"/>
      <c r="MCR81" s="341"/>
      <c r="MCS81" s="341"/>
      <c r="MCT81" s="341"/>
      <c r="MCU81" s="341"/>
      <c r="MCV81" s="341"/>
      <c r="MCW81" s="341"/>
      <c r="MCX81" s="341"/>
      <c r="MCY81" s="341"/>
      <c r="MCZ81" s="341"/>
      <c r="MDA81" s="341"/>
      <c r="MDB81" s="341"/>
      <c r="MDC81" s="341"/>
      <c r="MDD81" s="341"/>
      <c r="MDE81" s="341"/>
      <c r="MDF81" s="341"/>
      <c r="MDG81" s="341"/>
      <c r="MDH81" s="341"/>
      <c r="MDI81" s="341"/>
      <c r="MDJ81" s="341"/>
      <c r="MDK81" s="341"/>
      <c r="MDL81" s="341"/>
      <c r="MDM81" s="341"/>
      <c r="MDN81" s="341"/>
      <c r="MDO81" s="341"/>
      <c r="MDP81" s="341"/>
      <c r="MDQ81" s="341"/>
      <c r="MDR81" s="341"/>
      <c r="MDS81" s="341"/>
      <c r="MDT81" s="341"/>
      <c r="MDU81" s="341"/>
      <c r="MDV81" s="341"/>
      <c r="MDW81" s="341"/>
      <c r="MDX81" s="341"/>
      <c r="MDY81" s="341"/>
      <c r="MDZ81" s="341"/>
      <c r="MEA81" s="341"/>
      <c r="MEB81" s="341"/>
      <c r="MEC81" s="341"/>
      <c r="MED81" s="341"/>
      <c r="MEE81" s="341"/>
      <c r="MEF81" s="341"/>
      <c r="MEG81" s="341"/>
      <c r="MEH81" s="341"/>
      <c r="MEI81" s="341"/>
      <c r="MEJ81" s="341"/>
      <c r="MEK81" s="341"/>
      <c r="MEL81" s="341"/>
      <c r="MEM81" s="341"/>
      <c r="MEN81" s="341"/>
      <c r="MEO81" s="341"/>
      <c r="MEP81" s="341"/>
      <c r="MEQ81" s="341"/>
      <c r="MER81" s="341"/>
      <c r="MES81" s="341"/>
      <c r="MET81" s="341"/>
      <c r="MEU81" s="341"/>
      <c r="MEV81" s="341"/>
      <c r="MEW81" s="341"/>
      <c r="MEX81" s="341"/>
      <c r="MEY81" s="341"/>
      <c r="MEZ81" s="341"/>
      <c r="MFA81" s="341"/>
      <c r="MFB81" s="341"/>
      <c r="MFC81" s="341"/>
      <c r="MFD81" s="341"/>
      <c r="MFE81" s="341"/>
      <c r="MFF81" s="341"/>
      <c r="MFG81" s="341"/>
      <c r="MFH81" s="341"/>
      <c r="MFI81" s="341"/>
      <c r="MFJ81" s="341"/>
      <c r="MFK81" s="341"/>
      <c r="MFL81" s="341"/>
      <c r="MFM81" s="341"/>
      <c r="MFN81" s="341"/>
      <c r="MFO81" s="341"/>
      <c r="MFP81" s="341"/>
      <c r="MFQ81" s="341"/>
      <c r="MFR81" s="341"/>
      <c r="MFS81" s="341"/>
      <c r="MFT81" s="341"/>
      <c r="MFU81" s="341"/>
      <c r="MFV81" s="341"/>
      <c r="MFW81" s="341"/>
      <c r="MFX81" s="341"/>
      <c r="MFY81" s="341"/>
      <c r="MFZ81" s="341"/>
      <c r="MGA81" s="341"/>
      <c r="MGB81" s="341"/>
      <c r="MGC81" s="341"/>
      <c r="MGD81" s="341"/>
      <c r="MGE81" s="341"/>
      <c r="MGF81" s="341"/>
      <c r="MGG81" s="341"/>
      <c r="MGH81" s="341"/>
      <c r="MGI81" s="341"/>
      <c r="MGJ81" s="341"/>
      <c r="MGK81" s="341"/>
      <c r="MGL81" s="341"/>
      <c r="MGM81" s="341"/>
      <c r="MGN81" s="341"/>
      <c r="MGO81" s="341"/>
      <c r="MGP81" s="341"/>
      <c r="MGQ81" s="341"/>
      <c r="MGR81" s="341"/>
      <c r="MGS81" s="341"/>
      <c r="MGT81" s="341"/>
      <c r="MGU81" s="341"/>
      <c r="MGV81" s="341"/>
      <c r="MGW81" s="341"/>
      <c r="MGX81" s="341"/>
      <c r="MGY81" s="341"/>
      <c r="MGZ81" s="341"/>
      <c r="MHA81" s="341"/>
      <c r="MHB81" s="341"/>
      <c r="MHC81" s="341"/>
      <c r="MHD81" s="341"/>
      <c r="MHE81" s="341"/>
      <c r="MHF81" s="341"/>
      <c r="MHG81" s="341"/>
      <c r="MHH81" s="341"/>
      <c r="MHI81" s="341"/>
      <c r="MHJ81" s="341"/>
      <c r="MHK81" s="341"/>
      <c r="MHL81" s="341"/>
      <c r="MHM81" s="341"/>
      <c r="MHN81" s="341"/>
      <c r="MHO81" s="341"/>
      <c r="MHP81" s="341"/>
      <c r="MHQ81" s="341"/>
      <c r="MHR81" s="341"/>
      <c r="MHS81" s="341"/>
      <c r="MHT81" s="341"/>
      <c r="MHU81" s="341"/>
      <c r="MHV81" s="341"/>
      <c r="MHW81" s="341"/>
      <c r="MHX81" s="341"/>
      <c r="MHY81" s="341"/>
      <c r="MHZ81" s="341"/>
      <c r="MIA81" s="341"/>
      <c r="MIB81" s="341"/>
      <c r="MIC81" s="341"/>
      <c r="MID81" s="341"/>
      <c r="MIE81" s="341"/>
      <c r="MIF81" s="341"/>
      <c r="MIG81" s="341"/>
      <c r="MIH81" s="341"/>
      <c r="MII81" s="341"/>
      <c r="MIJ81" s="341"/>
      <c r="MIK81" s="341"/>
      <c r="MIL81" s="341"/>
      <c r="MIM81" s="341"/>
      <c r="MIN81" s="341"/>
      <c r="MIO81" s="341"/>
      <c r="MIP81" s="341"/>
      <c r="MIQ81" s="341"/>
      <c r="MIR81" s="341"/>
      <c r="MIS81" s="341"/>
      <c r="MIT81" s="341"/>
      <c r="MIU81" s="341"/>
      <c r="MIV81" s="341"/>
      <c r="MIW81" s="341"/>
      <c r="MIX81" s="341"/>
      <c r="MIY81" s="341"/>
      <c r="MIZ81" s="341"/>
      <c r="MJA81" s="341"/>
      <c r="MJB81" s="341"/>
      <c r="MJC81" s="341"/>
      <c r="MJD81" s="341"/>
      <c r="MJE81" s="341"/>
      <c r="MJF81" s="341"/>
      <c r="MJG81" s="341"/>
      <c r="MJH81" s="341"/>
      <c r="MJI81" s="341"/>
      <c r="MJJ81" s="341"/>
      <c r="MJK81" s="341"/>
      <c r="MJL81" s="341"/>
      <c r="MJM81" s="341"/>
      <c r="MJN81" s="341"/>
      <c r="MJO81" s="341"/>
      <c r="MJP81" s="341"/>
      <c r="MJQ81" s="341"/>
      <c r="MJR81" s="341"/>
      <c r="MJS81" s="341"/>
      <c r="MJT81" s="341"/>
      <c r="MJU81" s="341"/>
      <c r="MJV81" s="341"/>
      <c r="MJW81" s="341"/>
      <c r="MJX81" s="341"/>
      <c r="MJY81" s="341"/>
      <c r="MJZ81" s="341"/>
      <c r="MKA81" s="341"/>
      <c r="MKB81" s="341"/>
      <c r="MKC81" s="341"/>
      <c r="MKD81" s="341"/>
      <c r="MKE81" s="341"/>
      <c r="MKF81" s="341"/>
      <c r="MKG81" s="341"/>
      <c r="MKH81" s="341"/>
      <c r="MKI81" s="341"/>
      <c r="MKJ81" s="341"/>
      <c r="MKK81" s="341"/>
      <c r="MKL81" s="341"/>
      <c r="MKM81" s="341"/>
      <c r="MKN81" s="341"/>
      <c r="MKO81" s="341"/>
      <c r="MKP81" s="341"/>
      <c r="MKQ81" s="341"/>
      <c r="MKR81" s="341"/>
      <c r="MKS81" s="341"/>
      <c r="MKT81" s="341"/>
      <c r="MKU81" s="341"/>
      <c r="MKV81" s="341"/>
      <c r="MKW81" s="341"/>
      <c r="MKX81" s="341"/>
      <c r="MKY81" s="341"/>
      <c r="MKZ81" s="341"/>
      <c r="MLA81" s="341"/>
      <c r="MLB81" s="341"/>
      <c r="MLC81" s="341"/>
      <c r="MLD81" s="341"/>
      <c r="MLE81" s="341"/>
      <c r="MLF81" s="341"/>
      <c r="MLG81" s="341"/>
      <c r="MLH81" s="341"/>
      <c r="MLI81" s="341"/>
      <c r="MLJ81" s="341"/>
      <c r="MLK81" s="341"/>
      <c r="MLL81" s="341"/>
      <c r="MLM81" s="341"/>
      <c r="MLN81" s="341"/>
      <c r="MLO81" s="341"/>
      <c r="MLP81" s="341"/>
      <c r="MLQ81" s="341"/>
      <c r="MLR81" s="341"/>
      <c r="MLS81" s="341"/>
      <c r="MLT81" s="341"/>
      <c r="MLU81" s="341"/>
      <c r="MLV81" s="341"/>
      <c r="MLW81" s="341"/>
      <c r="MLX81" s="341"/>
      <c r="MLY81" s="341"/>
      <c r="MLZ81" s="341"/>
      <c r="MMA81" s="341"/>
      <c r="MMB81" s="341"/>
      <c r="MMC81" s="341"/>
      <c r="MMD81" s="341"/>
      <c r="MME81" s="341"/>
      <c r="MMF81" s="341"/>
      <c r="MMG81" s="341"/>
      <c r="MMH81" s="341"/>
      <c r="MMI81" s="341"/>
      <c r="MMJ81" s="341"/>
      <c r="MMK81" s="341"/>
      <c r="MML81" s="341"/>
      <c r="MMM81" s="341"/>
      <c r="MMN81" s="341"/>
      <c r="MMO81" s="341"/>
      <c r="MMP81" s="341"/>
      <c r="MMQ81" s="341"/>
      <c r="MMR81" s="341"/>
      <c r="MMS81" s="341"/>
      <c r="MMT81" s="341"/>
      <c r="MMU81" s="341"/>
      <c r="MMV81" s="341"/>
      <c r="MMW81" s="341"/>
      <c r="MMX81" s="341"/>
      <c r="MMY81" s="341"/>
      <c r="MMZ81" s="341"/>
      <c r="MNA81" s="341"/>
      <c r="MNB81" s="341"/>
      <c r="MNC81" s="341"/>
      <c r="MND81" s="341"/>
      <c r="MNE81" s="341"/>
      <c r="MNF81" s="341"/>
      <c r="MNG81" s="341"/>
      <c r="MNH81" s="341"/>
      <c r="MNI81" s="341"/>
      <c r="MNJ81" s="341"/>
      <c r="MNK81" s="341"/>
      <c r="MNL81" s="341"/>
      <c r="MNM81" s="341"/>
      <c r="MNN81" s="341"/>
      <c r="MNO81" s="341"/>
      <c r="MNP81" s="341"/>
      <c r="MNQ81" s="341"/>
      <c r="MNR81" s="341"/>
      <c r="MNS81" s="341"/>
      <c r="MNT81" s="341"/>
      <c r="MNU81" s="341"/>
      <c r="MNV81" s="341"/>
      <c r="MNW81" s="341"/>
      <c r="MNX81" s="341"/>
      <c r="MNY81" s="341"/>
      <c r="MNZ81" s="341"/>
      <c r="MOA81" s="341"/>
      <c r="MOB81" s="341"/>
      <c r="MOC81" s="341"/>
      <c r="MOD81" s="341"/>
      <c r="MOE81" s="341"/>
      <c r="MOF81" s="341"/>
      <c r="MOG81" s="341"/>
      <c r="MOH81" s="341"/>
      <c r="MOI81" s="341"/>
      <c r="MOJ81" s="341"/>
      <c r="MOK81" s="341"/>
      <c r="MOL81" s="341"/>
      <c r="MOM81" s="341"/>
      <c r="MON81" s="341"/>
      <c r="MOO81" s="341"/>
      <c r="MOP81" s="341"/>
      <c r="MOQ81" s="341"/>
      <c r="MOR81" s="341"/>
      <c r="MOS81" s="341"/>
      <c r="MOT81" s="341"/>
      <c r="MOU81" s="341"/>
      <c r="MOV81" s="341"/>
      <c r="MOW81" s="341"/>
      <c r="MOX81" s="341"/>
      <c r="MOY81" s="341"/>
      <c r="MOZ81" s="341"/>
      <c r="MPA81" s="341"/>
      <c r="MPB81" s="341"/>
      <c r="MPC81" s="341"/>
      <c r="MPD81" s="341"/>
      <c r="MPE81" s="341"/>
      <c r="MPF81" s="341"/>
      <c r="MPG81" s="341"/>
      <c r="MPH81" s="341"/>
      <c r="MPI81" s="341"/>
      <c r="MPJ81" s="341"/>
      <c r="MPK81" s="341"/>
      <c r="MPL81" s="341"/>
      <c r="MPM81" s="341"/>
      <c r="MPN81" s="341"/>
      <c r="MPO81" s="341"/>
      <c r="MPP81" s="341"/>
      <c r="MPQ81" s="341"/>
      <c r="MPR81" s="341"/>
      <c r="MPS81" s="341"/>
      <c r="MPT81" s="341"/>
      <c r="MPU81" s="341"/>
      <c r="MPV81" s="341"/>
      <c r="MPW81" s="341"/>
      <c r="MPX81" s="341"/>
      <c r="MPY81" s="341"/>
      <c r="MPZ81" s="341"/>
      <c r="MQA81" s="341"/>
      <c r="MQB81" s="341"/>
      <c r="MQC81" s="341"/>
      <c r="MQD81" s="341"/>
      <c r="MQE81" s="341"/>
      <c r="MQF81" s="341"/>
      <c r="MQG81" s="341"/>
      <c r="MQH81" s="341"/>
      <c r="MQI81" s="341"/>
      <c r="MQJ81" s="341"/>
      <c r="MQK81" s="341"/>
      <c r="MQL81" s="341"/>
      <c r="MQM81" s="341"/>
      <c r="MQN81" s="341"/>
      <c r="MQO81" s="341"/>
      <c r="MQP81" s="341"/>
      <c r="MQQ81" s="341"/>
      <c r="MQR81" s="341"/>
      <c r="MQS81" s="341"/>
      <c r="MQT81" s="341"/>
      <c r="MQU81" s="341"/>
      <c r="MQV81" s="341"/>
      <c r="MQW81" s="341"/>
      <c r="MQX81" s="341"/>
      <c r="MQY81" s="341"/>
      <c r="MQZ81" s="341"/>
      <c r="MRA81" s="341"/>
      <c r="MRB81" s="341"/>
      <c r="MRC81" s="341"/>
      <c r="MRD81" s="341"/>
      <c r="MRE81" s="341"/>
      <c r="MRF81" s="341"/>
      <c r="MRG81" s="341"/>
      <c r="MRH81" s="341"/>
      <c r="MRI81" s="341"/>
      <c r="MRJ81" s="341"/>
      <c r="MRK81" s="341"/>
      <c r="MRL81" s="341"/>
      <c r="MRM81" s="341"/>
      <c r="MRN81" s="341"/>
      <c r="MRO81" s="341"/>
      <c r="MRP81" s="341"/>
      <c r="MRQ81" s="341"/>
      <c r="MRR81" s="341"/>
      <c r="MRS81" s="341"/>
      <c r="MRT81" s="341"/>
      <c r="MRU81" s="341"/>
      <c r="MRV81" s="341"/>
      <c r="MRW81" s="341"/>
      <c r="MRX81" s="341"/>
      <c r="MRY81" s="341"/>
      <c r="MRZ81" s="341"/>
      <c r="MSA81" s="341"/>
      <c r="MSB81" s="341"/>
      <c r="MSC81" s="341"/>
      <c r="MSD81" s="341"/>
      <c r="MSE81" s="341"/>
      <c r="MSF81" s="341"/>
      <c r="MSG81" s="341"/>
      <c r="MSH81" s="341"/>
      <c r="MSI81" s="341"/>
      <c r="MSJ81" s="341"/>
      <c r="MSK81" s="341"/>
      <c r="MSL81" s="341"/>
      <c r="MSM81" s="341"/>
      <c r="MSN81" s="341"/>
      <c r="MSO81" s="341"/>
      <c r="MSP81" s="341"/>
      <c r="MSQ81" s="341"/>
      <c r="MSR81" s="341"/>
      <c r="MSS81" s="341"/>
      <c r="MST81" s="341"/>
      <c r="MSU81" s="341"/>
      <c r="MSV81" s="341"/>
      <c r="MSW81" s="341"/>
      <c r="MSX81" s="341"/>
      <c r="MSY81" s="341"/>
      <c r="MSZ81" s="341"/>
      <c r="MTA81" s="341"/>
      <c r="MTB81" s="341"/>
      <c r="MTC81" s="341"/>
      <c r="MTD81" s="341"/>
      <c r="MTE81" s="341"/>
      <c r="MTF81" s="341"/>
      <c r="MTG81" s="341"/>
      <c r="MTH81" s="341"/>
      <c r="MTI81" s="341"/>
      <c r="MTJ81" s="341"/>
      <c r="MTK81" s="341"/>
      <c r="MTL81" s="341"/>
      <c r="MTM81" s="341"/>
      <c r="MTN81" s="341"/>
      <c r="MTO81" s="341"/>
      <c r="MTP81" s="341"/>
      <c r="MTQ81" s="341"/>
      <c r="MTR81" s="341"/>
      <c r="MTS81" s="341"/>
      <c r="MTT81" s="341"/>
      <c r="MTU81" s="341"/>
      <c r="MTV81" s="341"/>
      <c r="MTW81" s="341"/>
      <c r="MTX81" s="341"/>
      <c r="MTY81" s="341"/>
      <c r="MTZ81" s="341"/>
      <c r="MUA81" s="341"/>
      <c r="MUB81" s="341"/>
      <c r="MUC81" s="341"/>
      <c r="MUD81" s="341"/>
      <c r="MUE81" s="341"/>
      <c r="MUF81" s="341"/>
      <c r="MUG81" s="341"/>
      <c r="MUH81" s="341"/>
      <c r="MUI81" s="341"/>
      <c r="MUJ81" s="341"/>
      <c r="MUK81" s="341"/>
      <c r="MUL81" s="341"/>
      <c r="MUM81" s="341"/>
      <c r="MUN81" s="341"/>
      <c r="MUO81" s="341"/>
      <c r="MUP81" s="341"/>
      <c r="MUQ81" s="341"/>
      <c r="MUR81" s="341"/>
      <c r="MUS81" s="341"/>
      <c r="MUT81" s="341"/>
      <c r="MUU81" s="341"/>
      <c r="MUV81" s="341"/>
      <c r="MUW81" s="341"/>
      <c r="MUX81" s="341"/>
      <c r="MUY81" s="341"/>
      <c r="MUZ81" s="341"/>
      <c r="MVA81" s="341"/>
      <c r="MVB81" s="341"/>
      <c r="MVC81" s="341"/>
      <c r="MVD81" s="341"/>
      <c r="MVE81" s="341"/>
      <c r="MVF81" s="341"/>
      <c r="MVG81" s="341"/>
      <c r="MVH81" s="341"/>
      <c r="MVI81" s="341"/>
      <c r="MVJ81" s="341"/>
      <c r="MVK81" s="341"/>
      <c r="MVL81" s="341"/>
      <c r="MVM81" s="341"/>
      <c r="MVN81" s="341"/>
      <c r="MVO81" s="341"/>
      <c r="MVP81" s="341"/>
      <c r="MVQ81" s="341"/>
      <c r="MVR81" s="341"/>
      <c r="MVS81" s="341"/>
      <c r="MVT81" s="341"/>
      <c r="MVU81" s="341"/>
      <c r="MVV81" s="341"/>
      <c r="MVW81" s="341"/>
      <c r="MVX81" s="341"/>
      <c r="MVY81" s="341"/>
      <c r="MVZ81" s="341"/>
      <c r="MWA81" s="341"/>
      <c r="MWB81" s="341"/>
      <c r="MWC81" s="341"/>
      <c r="MWD81" s="341"/>
      <c r="MWE81" s="341"/>
      <c r="MWF81" s="341"/>
      <c r="MWG81" s="341"/>
      <c r="MWH81" s="341"/>
      <c r="MWI81" s="341"/>
      <c r="MWJ81" s="341"/>
      <c r="MWK81" s="341"/>
      <c r="MWL81" s="341"/>
      <c r="MWM81" s="341"/>
      <c r="MWN81" s="341"/>
      <c r="MWO81" s="341"/>
      <c r="MWP81" s="341"/>
      <c r="MWQ81" s="341"/>
      <c r="MWR81" s="341"/>
      <c r="MWS81" s="341"/>
      <c r="MWT81" s="341"/>
      <c r="MWU81" s="341"/>
      <c r="MWV81" s="341"/>
      <c r="MWW81" s="341"/>
      <c r="MWX81" s="341"/>
      <c r="MWY81" s="341"/>
      <c r="MWZ81" s="341"/>
      <c r="MXA81" s="341"/>
      <c r="MXB81" s="341"/>
      <c r="MXC81" s="341"/>
      <c r="MXD81" s="341"/>
      <c r="MXE81" s="341"/>
      <c r="MXF81" s="341"/>
      <c r="MXG81" s="341"/>
      <c r="MXH81" s="341"/>
      <c r="MXI81" s="341"/>
      <c r="MXJ81" s="341"/>
      <c r="MXK81" s="341"/>
      <c r="MXL81" s="341"/>
      <c r="MXM81" s="341"/>
      <c r="MXN81" s="341"/>
      <c r="MXO81" s="341"/>
      <c r="MXP81" s="341"/>
      <c r="MXQ81" s="341"/>
      <c r="MXR81" s="341"/>
      <c r="MXS81" s="341"/>
      <c r="MXT81" s="341"/>
      <c r="MXU81" s="341"/>
      <c r="MXV81" s="341"/>
      <c r="MXW81" s="341"/>
      <c r="MXX81" s="341"/>
      <c r="MXY81" s="341"/>
      <c r="MXZ81" s="341"/>
      <c r="MYA81" s="341"/>
      <c r="MYB81" s="341"/>
      <c r="MYC81" s="341"/>
      <c r="MYD81" s="341"/>
      <c r="MYE81" s="341"/>
      <c r="MYF81" s="341"/>
      <c r="MYG81" s="341"/>
      <c r="MYH81" s="341"/>
      <c r="MYI81" s="341"/>
      <c r="MYJ81" s="341"/>
      <c r="MYK81" s="341"/>
      <c r="MYL81" s="341"/>
      <c r="MYM81" s="341"/>
      <c r="MYN81" s="341"/>
      <c r="MYO81" s="341"/>
      <c r="MYP81" s="341"/>
      <c r="MYQ81" s="341"/>
      <c r="MYR81" s="341"/>
      <c r="MYS81" s="341"/>
      <c r="MYT81" s="341"/>
      <c r="MYU81" s="341"/>
      <c r="MYV81" s="341"/>
      <c r="MYW81" s="341"/>
      <c r="MYX81" s="341"/>
      <c r="MYY81" s="341"/>
      <c r="MYZ81" s="341"/>
      <c r="MZA81" s="341"/>
      <c r="MZB81" s="341"/>
      <c r="MZC81" s="341"/>
      <c r="MZD81" s="341"/>
      <c r="MZE81" s="341"/>
      <c r="MZF81" s="341"/>
      <c r="MZG81" s="341"/>
      <c r="MZH81" s="341"/>
      <c r="MZI81" s="341"/>
      <c r="MZJ81" s="341"/>
      <c r="MZK81" s="341"/>
      <c r="MZL81" s="341"/>
      <c r="MZM81" s="341"/>
      <c r="MZN81" s="341"/>
      <c r="MZO81" s="341"/>
      <c r="MZP81" s="341"/>
      <c r="MZQ81" s="341"/>
      <c r="MZR81" s="341"/>
      <c r="MZS81" s="341"/>
      <c r="MZT81" s="341"/>
      <c r="MZU81" s="341"/>
      <c r="MZV81" s="341"/>
      <c r="MZW81" s="341"/>
      <c r="MZX81" s="341"/>
      <c r="MZY81" s="341"/>
      <c r="MZZ81" s="341"/>
      <c r="NAA81" s="341"/>
      <c r="NAB81" s="341"/>
      <c r="NAC81" s="341"/>
      <c r="NAD81" s="341"/>
      <c r="NAE81" s="341"/>
      <c r="NAF81" s="341"/>
      <c r="NAG81" s="341"/>
      <c r="NAH81" s="341"/>
      <c r="NAI81" s="341"/>
      <c r="NAJ81" s="341"/>
      <c r="NAK81" s="341"/>
      <c r="NAL81" s="341"/>
      <c r="NAM81" s="341"/>
      <c r="NAN81" s="341"/>
      <c r="NAO81" s="341"/>
      <c r="NAP81" s="341"/>
      <c r="NAQ81" s="341"/>
      <c r="NAR81" s="341"/>
      <c r="NAS81" s="341"/>
      <c r="NAT81" s="341"/>
      <c r="NAU81" s="341"/>
      <c r="NAV81" s="341"/>
      <c r="NAW81" s="341"/>
      <c r="NAX81" s="341"/>
      <c r="NAY81" s="341"/>
      <c r="NAZ81" s="341"/>
      <c r="NBA81" s="341"/>
      <c r="NBB81" s="341"/>
      <c r="NBC81" s="341"/>
      <c r="NBD81" s="341"/>
      <c r="NBE81" s="341"/>
      <c r="NBF81" s="341"/>
      <c r="NBG81" s="341"/>
      <c r="NBH81" s="341"/>
      <c r="NBI81" s="341"/>
      <c r="NBJ81" s="341"/>
      <c r="NBK81" s="341"/>
      <c r="NBL81" s="341"/>
      <c r="NBM81" s="341"/>
      <c r="NBN81" s="341"/>
      <c r="NBO81" s="341"/>
      <c r="NBP81" s="341"/>
      <c r="NBQ81" s="341"/>
      <c r="NBR81" s="341"/>
      <c r="NBS81" s="341"/>
      <c r="NBT81" s="341"/>
      <c r="NBU81" s="341"/>
      <c r="NBV81" s="341"/>
      <c r="NBW81" s="341"/>
      <c r="NBX81" s="341"/>
      <c r="NBY81" s="341"/>
      <c r="NBZ81" s="341"/>
      <c r="NCA81" s="341"/>
      <c r="NCB81" s="341"/>
      <c r="NCC81" s="341"/>
      <c r="NCD81" s="341"/>
      <c r="NCE81" s="341"/>
      <c r="NCF81" s="341"/>
      <c r="NCG81" s="341"/>
      <c r="NCH81" s="341"/>
      <c r="NCI81" s="341"/>
      <c r="NCJ81" s="341"/>
      <c r="NCK81" s="341"/>
      <c r="NCL81" s="341"/>
      <c r="NCM81" s="341"/>
      <c r="NCN81" s="341"/>
      <c r="NCO81" s="341"/>
      <c r="NCP81" s="341"/>
      <c r="NCQ81" s="341"/>
      <c r="NCR81" s="341"/>
      <c r="NCS81" s="341"/>
      <c r="NCT81" s="341"/>
      <c r="NCU81" s="341"/>
      <c r="NCV81" s="341"/>
      <c r="NCW81" s="341"/>
      <c r="NCX81" s="341"/>
      <c r="NCY81" s="341"/>
      <c r="NCZ81" s="341"/>
      <c r="NDA81" s="341"/>
      <c r="NDB81" s="341"/>
      <c r="NDC81" s="341"/>
      <c r="NDD81" s="341"/>
      <c r="NDE81" s="341"/>
      <c r="NDF81" s="341"/>
      <c r="NDG81" s="341"/>
      <c r="NDH81" s="341"/>
      <c r="NDI81" s="341"/>
      <c r="NDJ81" s="341"/>
      <c r="NDK81" s="341"/>
      <c r="NDL81" s="341"/>
      <c r="NDM81" s="341"/>
      <c r="NDN81" s="341"/>
      <c r="NDO81" s="341"/>
      <c r="NDP81" s="341"/>
      <c r="NDQ81" s="341"/>
      <c r="NDR81" s="341"/>
      <c r="NDS81" s="341"/>
      <c r="NDT81" s="341"/>
      <c r="NDU81" s="341"/>
      <c r="NDV81" s="341"/>
      <c r="NDW81" s="341"/>
      <c r="NDX81" s="341"/>
      <c r="NDY81" s="341"/>
      <c r="NDZ81" s="341"/>
      <c r="NEA81" s="341"/>
      <c r="NEB81" s="341"/>
      <c r="NEC81" s="341"/>
      <c r="NED81" s="341"/>
      <c r="NEE81" s="341"/>
      <c r="NEF81" s="341"/>
      <c r="NEG81" s="341"/>
      <c r="NEH81" s="341"/>
      <c r="NEI81" s="341"/>
      <c r="NEJ81" s="341"/>
      <c r="NEK81" s="341"/>
      <c r="NEL81" s="341"/>
      <c r="NEM81" s="341"/>
      <c r="NEN81" s="341"/>
      <c r="NEO81" s="341"/>
      <c r="NEP81" s="341"/>
      <c r="NEQ81" s="341"/>
      <c r="NER81" s="341"/>
      <c r="NES81" s="341"/>
      <c r="NET81" s="341"/>
      <c r="NEU81" s="341"/>
      <c r="NEV81" s="341"/>
      <c r="NEW81" s="341"/>
      <c r="NEX81" s="341"/>
      <c r="NEY81" s="341"/>
      <c r="NEZ81" s="341"/>
      <c r="NFA81" s="341"/>
      <c r="NFB81" s="341"/>
      <c r="NFC81" s="341"/>
      <c r="NFD81" s="341"/>
      <c r="NFE81" s="341"/>
      <c r="NFF81" s="341"/>
      <c r="NFG81" s="341"/>
      <c r="NFH81" s="341"/>
      <c r="NFI81" s="341"/>
      <c r="NFJ81" s="341"/>
      <c r="NFK81" s="341"/>
      <c r="NFL81" s="341"/>
      <c r="NFM81" s="341"/>
      <c r="NFN81" s="341"/>
      <c r="NFO81" s="341"/>
      <c r="NFP81" s="341"/>
      <c r="NFQ81" s="341"/>
      <c r="NFR81" s="341"/>
      <c r="NFS81" s="341"/>
      <c r="NFT81" s="341"/>
      <c r="NFU81" s="341"/>
      <c r="NFV81" s="341"/>
      <c r="NFW81" s="341"/>
      <c r="NFX81" s="341"/>
      <c r="NFY81" s="341"/>
      <c r="NFZ81" s="341"/>
      <c r="NGA81" s="341"/>
      <c r="NGB81" s="341"/>
      <c r="NGC81" s="341"/>
      <c r="NGD81" s="341"/>
      <c r="NGE81" s="341"/>
      <c r="NGF81" s="341"/>
      <c r="NGG81" s="341"/>
      <c r="NGH81" s="341"/>
      <c r="NGI81" s="341"/>
      <c r="NGJ81" s="341"/>
      <c r="NGK81" s="341"/>
      <c r="NGL81" s="341"/>
      <c r="NGM81" s="341"/>
      <c r="NGN81" s="341"/>
      <c r="NGO81" s="341"/>
      <c r="NGP81" s="341"/>
      <c r="NGQ81" s="341"/>
      <c r="NGR81" s="341"/>
      <c r="NGS81" s="341"/>
      <c r="NGT81" s="341"/>
      <c r="NGU81" s="341"/>
      <c r="NGV81" s="341"/>
      <c r="NGW81" s="341"/>
      <c r="NGX81" s="341"/>
      <c r="NGY81" s="341"/>
      <c r="NGZ81" s="341"/>
      <c r="NHA81" s="341"/>
      <c r="NHB81" s="341"/>
      <c r="NHC81" s="341"/>
      <c r="NHD81" s="341"/>
      <c r="NHE81" s="341"/>
      <c r="NHF81" s="341"/>
      <c r="NHG81" s="341"/>
      <c r="NHH81" s="341"/>
      <c r="NHI81" s="341"/>
      <c r="NHJ81" s="341"/>
      <c r="NHK81" s="341"/>
      <c r="NHL81" s="341"/>
      <c r="NHM81" s="341"/>
      <c r="NHN81" s="341"/>
      <c r="NHO81" s="341"/>
      <c r="NHP81" s="341"/>
      <c r="NHQ81" s="341"/>
      <c r="NHR81" s="341"/>
      <c r="NHS81" s="341"/>
      <c r="NHT81" s="341"/>
      <c r="NHU81" s="341"/>
      <c r="NHV81" s="341"/>
      <c r="NHW81" s="341"/>
      <c r="NHX81" s="341"/>
      <c r="NHY81" s="341"/>
      <c r="NHZ81" s="341"/>
      <c r="NIA81" s="341"/>
      <c r="NIB81" s="341"/>
      <c r="NIC81" s="341"/>
      <c r="NID81" s="341"/>
      <c r="NIE81" s="341"/>
      <c r="NIF81" s="341"/>
      <c r="NIG81" s="341"/>
      <c r="NIH81" s="341"/>
      <c r="NII81" s="341"/>
      <c r="NIJ81" s="341"/>
      <c r="NIK81" s="341"/>
      <c r="NIL81" s="341"/>
      <c r="NIM81" s="341"/>
      <c r="NIN81" s="341"/>
      <c r="NIO81" s="341"/>
      <c r="NIP81" s="341"/>
      <c r="NIQ81" s="341"/>
      <c r="NIR81" s="341"/>
      <c r="NIS81" s="341"/>
      <c r="NIT81" s="341"/>
      <c r="NIU81" s="341"/>
      <c r="NIV81" s="341"/>
      <c r="NIW81" s="341"/>
      <c r="NIX81" s="341"/>
      <c r="NIY81" s="341"/>
      <c r="NIZ81" s="341"/>
      <c r="NJA81" s="341"/>
      <c r="NJB81" s="341"/>
      <c r="NJC81" s="341"/>
      <c r="NJD81" s="341"/>
      <c r="NJE81" s="341"/>
      <c r="NJF81" s="341"/>
      <c r="NJG81" s="341"/>
      <c r="NJH81" s="341"/>
      <c r="NJI81" s="341"/>
      <c r="NJJ81" s="341"/>
      <c r="NJK81" s="341"/>
      <c r="NJL81" s="341"/>
      <c r="NJM81" s="341"/>
      <c r="NJN81" s="341"/>
      <c r="NJO81" s="341"/>
      <c r="NJP81" s="341"/>
      <c r="NJQ81" s="341"/>
      <c r="NJR81" s="341"/>
      <c r="NJS81" s="341"/>
      <c r="NJT81" s="341"/>
      <c r="NJU81" s="341"/>
      <c r="NJV81" s="341"/>
      <c r="NJW81" s="341"/>
      <c r="NJX81" s="341"/>
      <c r="NJY81" s="341"/>
      <c r="NJZ81" s="341"/>
      <c r="NKA81" s="341"/>
      <c r="NKB81" s="341"/>
      <c r="NKC81" s="341"/>
      <c r="NKD81" s="341"/>
      <c r="NKE81" s="341"/>
      <c r="NKF81" s="341"/>
      <c r="NKG81" s="341"/>
      <c r="NKH81" s="341"/>
      <c r="NKI81" s="341"/>
      <c r="NKJ81" s="341"/>
      <c r="NKK81" s="341"/>
      <c r="NKL81" s="341"/>
      <c r="NKM81" s="341"/>
      <c r="NKN81" s="341"/>
      <c r="NKO81" s="341"/>
      <c r="NKP81" s="341"/>
      <c r="NKQ81" s="341"/>
      <c r="NKR81" s="341"/>
      <c r="NKS81" s="341"/>
      <c r="NKT81" s="341"/>
      <c r="NKU81" s="341"/>
      <c r="NKV81" s="341"/>
      <c r="NKW81" s="341"/>
      <c r="NKX81" s="341"/>
      <c r="NKY81" s="341"/>
      <c r="NKZ81" s="341"/>
      <c r="NLA81" s="341"/>
      <c r="NLB81" s="341"/>
      <c r="NLC81" s="341"/>
      <c r="NLD81" s="341"/>
      <c r="NLE81" s="341"/>
      <c r="NLF81" s="341"/>
      <c r="NLG81" s="341"/>
      <c r="NLH81" s="341"/>
      <c r="NLI81" s="341"/>
      <c r="NLJ81" s="341"/>
      <c r="NLK81" s="341"/>
      <c r="NLL81" s="341"/>
      <c r="NLM81" s="341"/>
      <c r="NLN81" s="341"/>
      <c r="NLO81" s="341"/>
      <c r="NLP81" s="341"/>
      <c r="NLQ81" s="341"/>
      <c r="NLR81" s="341"/>
      <c r="NLS81" s="341"/>
      <c r="NLT81" s="341"/>
      <c r="NLU81" s="341"/>
      <c r="NLV81" s="341"/>
      <c r="NLW81" s="341"/>
      <c r="NLX81" s="341"/>
      <c r="NLY81" s="341"/>
      <c r="NLZ81" s="341"/>
      <c r="NMA81" s="341"/>
      <c r="NMB81" s="341"/>
      <c r="NMC81" s="341"/>
      <c r="NMD81" s="341"/>
      <c r="NME81" s="341"/>
      <c r="NMF81" s="341"/>
      <c r="NMG81" s="341"/>
      <c r="NMH81" s="341"/>
      <c r="NMI81" s="341"/>
      <c r="NMJ81" s="341"/>
      <c r="NMK81" s="341"/>
      <c r="NML81" s="341"/>
      <c r="NMM81" s="341"/>
      <c r="NMN81" s="341"/>
      <c r="NMO81" s="341"/>
      <c r="NMP81" s="341"/>
      <c r="NMQ81" s="341"/>
      <c r="NMR81" s="341"/>
      <c r="NMS81" s="341"/>
      <c r="NMT81" s="341"/>
      <c r="NMU81" s="341"/>
      <c r="NMV81" s="341"/>
      <c r="NMW81" s="341"/>
      <c r="NMX81" s="341"/>
      <c r="NMY81" s="341"/>
      <c r="NMZ81" s="341"/>
      <c r="NNA81" s="341"/>
      <c r="NNB81" s="341"/>
      <c r="NNC81" s="341"/>
      <c r="NND81" s="341"/>
      <c r="NNE81" s="341"/>
      <c r="NNF81" s="341"/>
      <c r="NNG81" s="341"/>
      <c r="NNH81" s="341"/>
      <c r="NNI81" s="341"/>
      <c r="NNJ81" s="341"/>
      <c r="NNK81" s="341"/>
      <c r="NNL81" s="341"/>
      <c r="NNM81" s="341"/>
      <c r="NNN81" s="341"/>
      <c r="NNO81" s="341"/>
      <c r="NNP81" s="341"/>
      <c r="NNQ81" s="341"/>
      <c r="NNR81" s="341"/>
      <c r="NNS81" s="341"/>
      <c r="NNT81" s="341"/>
      <c r="NNU81" s="341"/>
      <c r="NNV81" s="341"/>
      <c r="NNW81" s="341"/>
      <c r="NNX81" s="341"/>
      <c r="NNY81" s="341"/>
      <c r="NNZ81" s="341"/>
      <c r="NOA81" s="341"/>
      <c r="NOB81" s="341"/>
      <c r="NOC81" s="341"/>
      <c r="NOD81" s="341"/>
      <c r="NOE81" s="341"/>
      <c r="NOF81" s="341"/>
      <c r="NOG81" s="341"/>
      <c r="NOH81" s="341"/>
      <c r="NOI81" s="341"/>
      <c r="NOJ81" s="341"/>
      <c r="NOK81" s="341"/>
      <c r="NOL81" s="341"/>
      <c r="NOM81" s="341"/>
      <c r="NON81" s="341"/>
      <c r="NOO81" s="341"/>
      <c r="NOP81" s="341"/>
      <c r="NOQ81" s="341"/>
      <c r="NOR81" s="341"/>
      <c r="NOS81" s="341"/>
      <c r="NOT81" s="341"/>
      <c r="NOU81" s="341"/>
      <c r="NOV81" s="341"/>
      <c r="NOW81" s="341"/>
      <c r="NOX81" s="341"/>
      <c r="NOY81" s="341"/>
      <c r="NOZ81" s="341"/>
      <c r="NPA81" s="341"/>
      <c r="NPB81" s="341"/>
      <c r="NPC81" s="341"/>
      <c r="NPD81" s="341"/>
      <c r="NPE81" s="341"/>
      <c r="NPF81" s="341"/>
      <c r="NPG81" s="341"/>
      <c r="NPH81" s="341"/>
      <c r="NPI81" s="341"/>
      <c r="NPJ81" s="341"/>
      <c r="NPK81" s="341"/>
      <c r="NPL81" s="341"/>
      <c r="NPM81" s="341"/>
      <c r="NPN81" s="341"/>
      <c r="NPO81" s="341"/>
      <c r="NPP81" s="341"/>
      <c r="NPQ81" s="341"/>
      <c r="NPR81" s="341"/>
      <c r="NPS81" s="341"/>
      <c r="NPT81" s="341"/>
      <c r="NPU81" s="341"/>
      <c r="NPV81" s="341"/>
      <c r="NPW81" s="341"/>
      <c r="NPX81" s="341"/>
      <c r="NPY81" s="341"/>
      <c r="NPZ81" s="341"/>
      <c r="NQA81" s="341"/>
      <c r="NQB81" s="341"/>
      <c r="NQC81" s="341"/>
      <c r="NQD81" s="341"/>
      <c r="NQE81" s="341"/>
      <c r="NQF81" s="341"/>
      <c r="NQG81" s="341"/>
      <c r="NQH81" s="341"/>
      <c r="NQI81" s="341"/>
      <c r="NQJ81" s="341"/>
      <c r="NQK81" s="341"/>
      <c r="NQL81" s="341"/>
      <c r="NQM81" s="341"/>
      <c r="NQN81" s="341"/>
      <c r="NQO81" s="341"/>
      <c r="NQP81" s="341"/>
      <c r="NQQ81" s="341"/>
      <c r="NQR81" s="341"/>
      <c r="NQS81" s="341"/>
      <c r="NQT81" s="341"/>
      <c r="NQU81" s="341"/>
      <c r="NQV81" s="341"/>
      <c r="NQW81" s="341"/>
      <c r="NQX81" s="341"/>
      <c r="NQY81" s="341"/>
      <c r="NQZ81" s="341"/>
      <c r="NRA81" s="341"/>
      <c r="NRB81" s="341"/>
      <c r="NRC81" s="341"/>
      <c r="NRD81" s="341"/>
      <c r="NRE81" s="341"/>
      <c r="NRF81" s="341"/>
      <c r="NRG81" s="341"/>
      <c r="NRH81" s="341"/>
      <c r="NRI81" s="341"/>
      <c r="NRJ81" s="341"/>
      <c r="NRK81" s="341"/>
      <c r="NRL81" s="341"/>
      <c r="NRM81" s="341"/>
      <c r="NRN81" s="341"/>
      <c r="NRO81" s="341"/>
      <c r="NRP81" s="341"/>
      <c r="NRQ81" s="341"/>
      <c r="NRR81" s="341"/>
      <c r="NRS81" s="341"/>
      <c r="NRT81" s="341"/>
      <c r="NRU81" s="341"/>
      <c r="NRV81" s="341"/>
      <c r="NRW81" s="341"/>
      <c r="NRX81" s="341"/>
      <c r="NRY81" s="341"/>
      <c r="NRZ81" s="341"/>
      <c r="NSA81" s="341"/>
      <c r="NSB81" s="341"/>
      <c r="NSC81" s="341"/>
      <c r="NSD81" s="341"/>
      <c r="NSE81" s="341"/>
      <c r="NSF81" s="341"/>
      <c r="NSG81" s="341"/>
      <c r="NSH81" s="341"/>
      <c r="NSI81" s="341"/>
      <c r="NSJ81" s="341"/>
      <c r="NSK81" s="341"/>
      <c r="NSL81" s="341"/>
      <c r="NSM81" s="341"/>
      <c r="NSN81" s="341"/>
      <c r="NSO81" s="341"/>
      <c r="NSP81" s="341"/>
      <c r="NSQ81" s="341"/>
      <c r="NSR81" s="341"/>
      <c r="NSS81" s="341"/>
      <c r="NST81" s="341"/>
      <c r="NSU81" s="341"/>
      <c r="NSV81" s="341"/>
      <c r="NSW81" s="341"/>
      <c r="NSX81" s="341"/>
      <c r="NSY81" s="341"/>
      <c r="NSZ81" s="341"/>
      <c r="NTA81" s="341"/>
      <c r="NTB81" s="341"/>
      <c r="NTC81" s="341"/>
      <c r="NTD81" s="341"/>
      <c r="NTE81" s="341"/>
      <c r="NTF81" s="341"/>
      <c r="NTG81" s="341"/>
      <c r="NTH81" s="341"/>
      <c r="NTI81" s="341"/>
      <c r="NTJ81" s="341"/>
      <c r="NTK81" s="341"/>
      <c r="NTL81" s="341"/>
      <c r="NTM81" s="341"/>
      <c r="NTN81" s="341"/>
      <c r="NTO81" s="341"/>
      <c r="NTP81" s="341"/>
      <c r="NTQ81" s="341"/>
      <c r="NTR81" s="341"/>
      <c r="NTS81" s="341"/>
      <c r="NTT81" s="341"/>
      <c r="NTU81" s="341"/>
      <c r="NTV81" s="341"/>
      <c r="NTW81" s="341"/>
      <c r="NTX81" s="341"/>
      <c r="NTY81" s="341"/>
      <c r="NTZ81" s="341"/>
      <c r="NUA81" s="341"/>
      <c r="NUB81" s="341"/>
      <c r="NUC81" s="341"/>
      <c r="NUD81" s="341"/>
      <c r="NUE81" s="341"/>
      <c r="NUF81" s="341"/>
      <c r="NUG81" s="341"/>
      <c r="NUH81" s="341"/>
      <c r="NUI81" s="341"/>
      <c r="NUJ81" s="341"/>
      <c r="NUK81" s="341"/>
      <c r="NUL81" s="341"/>
      <c r="NUM81" s="341"/>
      <c r="NUN81" s="341"/>
      <c r="NUO81" s="341"/>
      <c r="NUP81" s="341"/>
      <c r="NUQ81" s="341"/>
      <c r="NUR81" s="341"/>
      <c r="NUS81" s="341"/>
      <c r="NUT81" s="341"/>
      <c r="NUU81" s="341"/>
      <c r="NUV81" s="341"/>
      <c r="NUW81" s="341"/>
      <c r="NUX81" s="341"/>
      <c r="NUY81" s="341"/>
      <c r="NUZ81" s="341"/>
      <c r="NVA81" s="341"/>
      <c r="NVB81" s="341"/>
      <c r="NVC81" s="341"/>
      <c r="NVD81" s="341"/>
      <c r="NVE81" s="341"/>
      <c r="NVF81" s="341"/>
      <c r="NVG81" s="341"/>
      <c r="NVH81" s="341"/>
      <c r="NVI81" s="341"/>
      <c r="NVJ81" s="341"/>
      <c r="NVK81" s="341"/>
      <c r="NVL81" s="341"/>
      <c r="NVM81" s="341"/>
      <c r="NVN81" s="341"/>
      <c r="NVO81" s="341"/>
      <c r="NVP81" s="341"/>
      <c r="NVQ81" s="341"/>
      <c r="NVR81" s="341"/>
      <c r="NVS81" s="341"/>
      <c r="NVT81" s="341"/>
      <c r="NVU81" s="341"/>
      <c r="NVV81" s="341"/>
      <c r="NVW81" s="341"/>
      <c r="NVX81" s="341"/>
      <c r="NVY81" s="341"/>
      <c r="NVZ81" s="341"/>
      <c r="NWA81" s="341"/>
      <c r="NWB81" s="341"/>
      <c r="NWC81" s="341"/>
      <c r="NWD81" s="341"/>
      <c r="NWE81" s="341"/>
      <c r="NWF81" s="341"/>
      <c r="NWG81" s="341"/>
      <c r="NWH81" s="341"/>
      <c r="NWI81" s="341"/>
      <c r="NWJ81" s="341"/>
      <c r="NWK81" s="341"/>
      <c r="NWL81" s="341"/>
      <c r="NWM81" s="341"/>
      <c r="NWN81" s="341"/>
      <c r="NWO81" s="341"/>
      <c r="NWP81" s="341"/>
      <c r="NWQ81" s="341"/>
      <c r="NWR81" s="341"/>
      <c r="NWS81" s="341"/>
      <c r="NWT81" s="341"/>
      <c r="NWU81" s="341"/>
      <c r="NWV81" s="341"/>
      <c r="NWW81" s="341"/>
      <c r="NWX81" s="341"/>
      <c r="NWY81" s="341"/>
      <c r="NWZ81" s="341"/>
      <c r="NXA81" s="341"/>
      <c r="NXB81" s="341"/>
      <c r="NXC81" s="341"/>
      <c r="NXD81" s="341"/>
      <c r="NXE81" s="341"/>
      <c r="NXF81" s="341"/>
      <c r="NXG81" s="341"/>
      <c r="NXH81" s="341"/>
      <c r="NXI81" s="341"/>
      <c r="NXJ81" s="341"/>
      <c r="NXK81" s="341"/>
      <c r="NXL81" s="341"/>
      <c r="NXM81" s="341"/>
      <c r="NXN81" s="341"/>
      <c r="NXO81" s="341"/>
      <c r="NXP81" s="341"/>
      <c r="NXQ81" s="341"/>
      <c r="NXR81" s="341"/>
      <c r="NXS81" s="341"/>
      <c r="NXT81" s="341"/>
      <c r="NXU81" s="341"/>
      <c r="NXV81" s="341"/>
      <c r="NXW81" s="341"/>
      <c r="NXX81" s="341"/>
      <c r="NXY81" s="341"/>
      <c r="NXZ81" s="341"/>
      <c r="NYA81" s="341"/>
      <c r="NYB81" s="341"/>
      <c r="NYC81" s="341"/>
      <c r="NYD81" s="341"/>
      <c r="NYE81" s="341"/>
      <c r="NYF81" s="341"/>
      <c r="NYG81" s="341"/>
      <c r="NYH81" s="341"/>
      <c r="NYI81" s="341"/>
      <c r="NYJ81" s="341"/>
      <c r="NYK81" s="341"/>
      <c r="NYL81" s="341"/>
      <c r="NYM81" s="341"/>
      <c r="NYN81" s="341"/>
      <c r="NYO81" s="341"/>
      <c r="NYP81" s="341"/>
      <c r="NYQ81" s="341"/>
      <c r="NYR81" s="341"/>
      <c r="NYS81" s="341"/>
      <c r="NYT81" s="341"/>
      <c r="NYU81" s="341"/>
      <c r="NYV81" s="341"/>
      <c r="NYW81" s="341"/>
      <c r="NYX81" s="341"/>
      <c r="NYY81" s="341"/>
      <c r="NYZ81" s="341"/>
      <c r="NZA81" s="341"/>
      <c r="NZB81" s="341"/>
      <c r="NZC81" s="341"/>
      <c r="NZD81" s="341"/>
      <c r="NZE81" s="341"/>
      <c r="NZF81" s="341"/>
      <c r="NZG81" s="341"/>
      <c r="NZH81" s="341"/>
      <c r="NZI81" s="341"/>
      <c r="NZJ81" s="341"/>
      <c r="NZK81" s="341"/>
      <c r="NZL81" s="341"/>
      <c r="NZM81" s="341"/>
      <c r="NZN81" s="341"/>
      <c r="NZO81" s="341"/>
      <c r="NZP81" s="341"/>
      <c r="NZQ81" s="341"/>
      <c r="NZR81" s="341"/>
      <c r="NZS81" s="341"/>
      <c r="NZT81" s="341"/>
      <c r="NZU81" s="341"/>
      <c r="NZV81" s="341"/>
      <c r="NZW81" s="341"/>
      <c r="NZX81" s="341"/>
      <c r="NZY81" s="341"/>
      <c r="NZZ81" s="341"/>
      <c r="OAA81" s="341"/>
      <c r="OAB81" s="341"/>
      <c r="OAC81" s="341"/>
      <c r="OAD81" s="341"/>
      <c r="OAE81" s="341"/>
      <c r="OAF81" s="341"/>
      <c r="OAG81" s="341"/>
      <c r="OAH81" s="341"/>
      <c r="OAI81" s="341"/>
      <c r="OAJ81" s="341"/>
      <c r="OAK81" s="341"/>
      <c r="OAL81" s="341"/>
      <c r="OAM81" s="341"/>
      <c r="OAN81" s="341"/>
      <c r="OAO81" s="341"/>
      <c r="OAP81" s="341"/>
      <c r="OAQ81" s="341"/>
      <c r="OAR81" s="341"/>
      <c r="OAS81" s="341"/>
      <c r="OAT81" s="341"/>
      <c r="OAU81" s="341"/>
      <c r="OAV81" s="341"/>
      <c r="OAW81" s="341"/>
      <c r="OAX81" s="341"/>
      <c r="OAY81" s="341"/>
      <c r="OAZ81" s="341"/>
      <c r="OBA81" s="341"/>
      <c r="OBB81" s="341"/>
      <c r="OBC81" s="341"/>
      <c r="OBD81" s="341"/>
      <c r="OBE81" s="341"/>
      <c r="OBF81" s="341"/>
      <c r="OBG81" s="341"/>
      <c r="OBH81" s="341"/>
      <c r="OBI81" s="341"/>
      <c r="OBJ81" s="341"/>
      <c r="OBK81" s="341"/>
      <c r="OBL81" s="341"/>
      <c r="OBM81" s="341"/>
      <c r="OBN81" s="341"/>
      <c r="OBO81" s="341"/>
      <c r="OBP81" s="341"/>
      <c r="OBQ81" s="341"/>
      <c r="OBR81" s="341"/>
      <c r="OBS81" s="341"/>
      <c r="OBT81" s="341"/>
      <c r="OBU81" s="341"/>
      <c r="OBV81" s="341"/>
      <c r="OBW81" s="341"/>
      <c r="OBX81" s="341"/>
      <c r="OBY81" s="341"/>
      <c r="OBZ81" s="341"/>
      <c r="OCA81" s="341"/>
      <c r="OCB81" s="341"/>
      <c r="OCC81" s="341"/>
      <c r="OCD81" s="341"/>
      <c r="OCE81" s="341"/>
      <c r="OCF81" s="341"/>
      <c r="OCG81" s="341"/>
      <c r="OCH81" s="341"/>
      <c r="OCI81" s="341"/>
      <c r="OCJ81" s="341"/>
      <c r="OCK81" s="341"/>
      <c r="OCL81" s="341"/>
      <c r="OCM81" s="341"/>
      <c r="OCN81" s="341"/>
      <c r="OCO81" s="341"/>
      <c r="OCP81" s="341"/>
      <c r="OCQ81" s="341"/>
      <c r="OCR81" s="341"/>
      <c r="OCS81" s="341"/>
      <c r="OCT81" s="341"/>
      <c r="OCU81" s="341"/>
      <c r="OCV81" s="341"/>
      <c r="OCW81" s="341"/>
      <c r="OCX81" s="341"/>
      <c r="OCY81" s="341"/>
      <c r="OCZ81" s="341"/>
      <c r="ODA81" s="341"/>
      <c r="ODB81" s="341"/>
      <c r="ODC81" s="341"/>
      <c r="ODD81" s="341"/>
      <c r="ODE81" s="341"/>
      <c r="ODF81" s="341"/>
      <c r="ODG81" s="341"/>
      <c r="ODH81" s="341"/>
      <c r="ODI81" s="341"/>
      <c r="ODJ81" s="341"/>
      <c r="ODK81" s="341"/>
      <c r="ODL81" s="341"/>
      <c r="ODM81" s="341"/>
      <c r="ODN81" s="341"/>
      <c r="ODO81" s="341"/>
      <c r="ODP81" s="341"/>
      <c r="ODQ81" s="341"/>
      <c r="ODR81" s="341"/>
      <c r="ODS81" s="341"/>
      <c r="ODT81" s="341"/>
      <c r="ODU81" s="341"/>
      <c r="ODV81" s="341"/>
      <c r="ODW81" s="341"/>
      <c r="ODX81" s="341"/>
      <c r="ODY81" s="341"/>
      <c r="ODZ81" s="341"/>
      <c r="OEA81" s="341"/>
      <c r="OEB81" s="341"/>
      <c r="OEC81" s="341"/>
      <c r="OED81" s="341"/>
      <c r="OEE81" s="341"/>
      <c r="OEF81" s="341"/>
      <c r="OEG81" s="341"/>
      <c r="OEH81" s="341"/>
      <c r="OEI81" s="341"/>
      <c r="OEJ81" s="341"/>
      <c r="OEK81" s="341"/>
      <c r="OEL81" s="341"/>
      <c r="OEM81" s="341"/>
      <c r="OEN81" s="341"/>
      <c r="OEO81" s="341"/>
      <c r="OEP81" s="341"/>
      <c r="OEQ81" s="341"/>
      <c r="OER81" s="341"/>
      <c r="OES81" s="341"/>
      <c r="OET81" s="341"/>
      <c r="OEU81" s="341"/>
      <c r="OEV81" s="341"/>
      <c r="OEW81" s="341"/>
      <c r="OEX81" s="341"/>
      <c r="OEY81" s="341"/>
      <c r="OEZ81" s="341"/>
      <c r="OFA81" s="341"/>
      <c r="OFB81" s="341"/>
      <c r="OFC81" s="341"/>
      <c r="OFD81" s="341"/>
      <c r="OFE81" s="341"/>
      <c r="OFF81" s="341"/>
      <c r="OFG81" s="341"/>
      <c r="OFH81" s="341"/>
      <c r="OFI81" s="341"/>
      <c r="OFJ81" s="341"/>
      <c r="OFK81" s="341"/>
      <c r="OFL81" s="341"/>
      <c r="OFM81" s="341"/>
      <c r="OFN81" s="341"/>
      <c r="OFO81" s="341"/>
      <c r="OFP81" s="341"/>
      <c r="OFQ81" s="341"/>
      <c r="OFR81" s="341"/>
      <c r="OFS81" s="341"/>
      <c r="OFT81" s="341"/>
      <c r="OFU81" s="341"/>
      <c r="OFV81" s="341"/>
      <c r="OFW81" s="341"/>
      <c r="OFX81" s="341"/>
      <c r="OFY81" s="341"/>
      <c r="OFZ81" s="341"/>
      <c r="OGA81" s="341"/>
      <c r="OGB81" s="341"/>
      <c r="OGC81" s="341"/>
      <c r="OGD81" s="341"/>
      <c r="OGE81" s="341"/>
      <c r="OGF81" s="341"/>
      <c r="OGG81" s="341"/>
      <c r="OGH81" s="341"/>
      <c r="OGI81" s="341"/>
      <c r="OGJ81" s="341"/>
      <c r="OGK81" s="341"/>
      <c r="OGL81" s="341"/>
      <c r="OGM81" s="341"/>
      <c r="OGN81" s="341"/>
      <c r="OGO81" s="341"/>
      <c r="OGP81" s="341"/>
      <c r="OGQ81" s="341"/>
      <c r="OGR81" s="341"/>
      <c r="OGS81" s="341"/>
      <c r="OGT81" s="341"/>
      <c r="OGU81" s="341"/>
      <c r="OGV81" s="341"/>
      <c r="OGW81" s="341"/>
      <c r="OGX81" s="341"/>
      <c r="OGY81" s="341"/>
      <c r="OGZ81" s="341"/>
      <c r="OHA81" s="341"/>
      <c r="OHB81" s="341"/>
      <c r="OHC81" s="341"/>
      <c r="OHD81" s="341"/>
      <c r="OHE81" s="341"/>
      <c r="OHF81" s="341"/>
      <c r="OHG81" s="341"/>
      <c r="OHH81" s="341"/>
      <c r="OHI81" s="341"/>
      <c r="OHJ81" s="341"/>
      <c r="OHK81" s="341"/>
      <c r="OHL81" s="341"/>
      <c r="OHM81" s="341"/>
      <c r="OHN81" s="341"/>
      <c r="OHO81" s="341"/>
      <c r="OHP81" s="341"/>
      <c r="OHQ81" s="341"/>
      <c r="OHR81" s="341"/>
      <c r="OHS81" s="341"/>
      <c r="OHT81" s="341"/>
      <c r="OHU81" s="341"/>
      <c r="OHV81" s="341"/>
      <c r="OHW81" s="341"/>
      <c r="OHX81" s="341"/>
      <c r="OHY81" s="341"/>
      <c r="OHZ81" s="341"/>
      <c r="OIA81" s="341"/>
      <c r="OIB81" s="341"/>
      <c r="OIC81" s="341"/>
      <c r="OID81" s="341"/>
      <c r="OIE81" s="341"/>
      <c r="OIF81" s="341"/>
      <c r="OIG81" s="341"/>
      <c r="OIH81" s="341"/>
      <c r="OII81" s="341"/>
      <c r="OIJ81" s="341"/>
      <c r="OIK81" s="341"/>
      <c r="OIL81" s="341"/>
      <c r="OIM81" s="341"/>
      <c r="OIN81" s="341"/>
      <c r="OIO81" s="341"/>
      <c r="OIP81" s="341"/>
      <c r="OIQ81" s="341"/>
      <c r="OIR81" s="341"/>
      <c r="OIS81" s="341"/>
      <c r="OIT81" s="341"/>
      <c r="OIU81" s="341"/>
      <c r="OIV81" s="341"/>
      <c r="OIW81" s="341"/>
      <c r="OIX81" s="341"/>
      <c r="OIY81" s="341"/>
      <c r="OIZ81" s="341"/>
      <c r="OJA81" s="341"/>
      <c r="OJB81" s="341"/>
      <c r="OJC81" s="341"/>
      <c r="OJD81" s="341"/>
      <c r="OJE81" s="341"/>
      <c r="OJF81" s="341"/>
      <c r="OJG81" s="341"/>
      <c r="OJH81" s="341"/>
      <c r="OJI81" s="341"/>
      <c r="OJJ81" s="341"/>
      <c r="OJK81" s="341"/>
      <c r="OJL81" s="341"/>
      <c r="OJM81" s="341"/>
      <c r="OJN81" s="341"/>
      <c r="OJO81" s="341"/>
      <c r="OJP81" s="341"/>
      <c r="OJQ81" s="341"/>
      <c r="OJR81" s="341"/>
      <c r="OJS81" s="341"/>
      <c r="OJT81" s="341"/>
      <c r="OJU81" s="341"/>
      <c r="OJV81" s="341"/>
      <c r="OJW81" s="341"/>
      <c r="OJX81" s="341"/>
      <c r="OJY81" s="341"/>
      <c r="OJZ81" s="341"/>
      <c r="OKA81" s="341"/>
      <c r="OKB81" s="341"/>
      <c r="OKC81" s="341"/>
      <c r="OKD81" s="341"/>
      <c r="OKE81" s="341"/>
      <c r="OKF81" s="341"/>
      <c r="OKG81" s="341"/>
      <c r="OKH81" s="341"/>
      <c r="OKI81" s="341"/>
      <c r="OKJ81" s="341"/>
      <c r="OKK81" s="341"/>
      <c r="OKL81" s="341"/>
      <c r="OKM81" s="341"/>
      <c r="OKN81" s="341"/>
      <c r="OKO81" s="341"/>
      <c r="OKP81" s="341"/>
      <c r="OKQ81" s="341"/>
      <c r="OKR81" s="341"/>
      <c r="OKS81" s="341"/>
      <c r="OKT81" s="341"/>
      <c r="OKU81" s="341"/>
      <c r="OKV81" s="341"/>
      <c r="OKW81" s="341"/>
      <c r="OKX81" s="341"/>
      <c r="OKY81" s="341"/>
      <c r="OKZ81" s="341"/>
      <c r="OLA81" s="341"/>
      <c r="OLB81" s="341"/>
      <c r="OLC81" s="341"/>
      <c r="OLD81" s="341"/>
      <c r="OLE81" s="341"/>
      <c r="OLF81" s="341"/>
      <c r="OLG81" s="341"/>
      <c r="OLH81" s="341"/>
      <c r="OLI81" s="341"/>
      <c r="OLJ81" s="341"/>
      <c r="OLK81" s="341"/>
      <c r="OLL81" s="341"/>
      <c r="OLM81" s="341"/>
      <c r="OLN81" s="341"/>
      <c r="OLO81" s="341"/>
      <c r="OLP81" s="341"/>
      <c r="OLQ81" s="341"/>
      <c r="OLR81" s="341"/>
      <c r="OLS81" s="341"/>
      <c r="OLT81" s="341"/>
      <c r="OLU81" s="341"/>
      <c r="OLV81" s="341"/>
      <c r="OLW81" s="341"/>
      <c r="OLX81" s="341"/>
      <c r="OLY81" s="341"/>
      <c r="OLZ81" s="341"/>
      <c r="OMA81" s="341"/>
      <c r="OMB81" s="341"/>
      <c r="OMC81" s="341"/>
      <c r="OMD81" s="341"/>
      <c r="OME81" s="341"/>
      <c r="OMF81" s="341"/>
      <c r="OMG81" s="341"/>
      <c r="OMH81" s="341"/>
      <c r="OMI81" s="341"/>
      <c r="OMJ81" s="341"/>
      <c r="OMK81" s="341"/>
      <c r="OML81" s="341"/>
      <c r="OMM81" s="341"/>
      <c r="OMN81" s="341"/>
      <c r="OMO81" s="341"/>
      <c r="OMP81" s="341"/>
      <c r="OMQ81" s="341"/>
      <c r="OMR81" s="341"/>
      <c r="OMS81" s="341"/>
      <c r="OMT81" s="341"/>
      <c r="OMU81" s="341"/>
      <c r="OMV81" s="341"/>
      <c r="OMW81" s="341"/>
      <c r="OMX81" s="341"/>
      <c r="OMY81" s="341"/>
      <c r="OMZ81" s="341"/>
      <c r="ONA81" s="341"/>
      <c r="ONB81" s="341"/>
      <c r="ONC81" s="341"/>
      <c r="OND81" s="341"/>
      <c r="ONE81" s="341"/>
      <c r="ONF81" s="341"/>
      <c r="ONG81" s="341"/>
      <c r="ONH81" s="341"/>
      <c r="ONI81" s="341"/>
      <c r="ONJ81" s="341"/>
      <c r="ONK81" s="341"/>
      <c r="ONL81" s="341"/>
      <c r="ONM81" s="341"/>
      <c r="ONN81" s="341"/>
      <c r="ONO81" s="341"/>
      <c r="ONP81" s="341"/>
      <c r="ONQ81" s="341"/>
      <c r="ONR81" s="341"/>
      <c r="ONS81" s="341"/>
      <c r="ONT81" s="341"/>
      <c r="ONU81" s="341"/>
      <c r="ONV81" s="341"/>
      <c r="ONW81" s="341"/>
      <c r="ONX81" s="341"/>
      <c r="ONY81" s="341"/>
      <c r="ONZ81" s="341"/>
      <c r="OOA81" s="341"/>
      <c r="OOB81" s="341"/>
      <c r="OOC81" s="341"/>
      <c r="OOD81" s="341"/>
      <c r="OOE81" s="341"/>
      <c r="OOF81" s="341"/>
      <c r="OOG81" s="341"/>
      <c r="OOH81" s="341"/>
      <c r="OOI81" s="341"/>
      <c r="OOJ81" s="341"/>
      <c r="OOK81" s="341"/>
      <c r="OOL81" s="341"/>
      <c r="OOM81" s="341"/>
      <c r="OON81" s="341"/>
      <c r="OOO81" s="341"/>
      <c r="OOP81" s="341"/>
      <c r="OOQ81" s="341"/>
      <c r="OOR81" s="341"/>
      <c r="OOS81" s="341"/>
      <c r="OOT81" s="341"/>
      <c r="OOU81" s="341"/>
      <c r="OOV81" s="341"/>
      <c r="OOW81" s="341"/>
      <c r="OOX81" s="341"/>
      <c r="OOY81" s="341"/>
      <c r="OOZ81" s="341"/>
      <c r="OPA81" s="341"/>
      <c r="OPB81" s="341"/>
      <c r="OPC81" s="341"/>
      <c r="OPD81" s="341"/>
      <c r="OPE81" s="341"/>
      <c r="OPF81" s="341"/>
      <c r="OPG81" s="341"/>
      <c r="OPH81" s="341"/>
      <c r="OPI81" s="341"/>
      <c r="OPJ81" s="341"/>
      <c r="OPK81" s="341"/>
      <c r="OPL81" s="341"/>
      <c r="OPM81" s="341"/>
      <c r="OPN81" s="341"/>
      <c r="OPO81" s="341"/>
      <c r="OPP81" s="341"/>
      <c r="OPQ81" s="341"/>
      <c r="OPR81" s="341"/>
      <c r="OPS81" s="341"/>
      <c r="OPT81" s="341"/>
      <c r="OPU81" s="341"/>
      <c r="OPV81" s="341"/>
      <c r="OPW81" s="341"/>
      <c r="OPX81" s="341"/>
      <c r="OPY81" s="341"/>
      <c r="OPZ81" s="341"/>
      <c r="OQA81" s="341"/>
      <c r="OQB81" s="341"/>
      <c r="OQC81" s="341"/>
      <c r="OQD81" s="341"/>
      <c r="OQE81" s="341"/>
      <c r="OQF81" s="341"/>
      <c r="OQG81" s="341"/>
      <c r="OQH81" s="341"/>
      <c r="OQI81" s="341"/>
      <c r="OQJ81" s="341"/>
      <c r="OQK81" s="341"/>
      <c r="OQL81" s="341"/>
      <c r="OQM81" s="341"/>
      <c r="OQN81" s="341"/>
      <c r="OQO81" s="341"/>
      <c r="OQP81" s="341"/>
      <c r="OQQ81" s="341"/>
      <c r="OQR81" s="341"/>
      <c r="OQS81" s="341"/>
      <c r="OQT81" s="341"/>
      <c r="OQU81" s="341"/>
      <c r="OQV81" s="341"/>
      <c r="OQW81" s="341"/>
      <c r="OQX81" s="341"/>
      <c r="OQY81" s="341"/>
      <c r="OQZ81" s="341"/>
      <c r="ORA81" s="341"/>
      <c r="ORB81" s="341"/>
      <c r="ORC81" s="341"/>
      <c r="ORD81" s="341"/>
      <c r="ORE81" s="341"/>
      <c r="ORF81" s="341"/>
      <c r="ORG81" s="341"/>
      <c r="ORH81" s="341"/>
      <c r="ORI81" s="341"/>
      <c r="ORJ81" s="341"/>
      <c r="ORK81" s="341"/>
      <c r="ORL81" s="341"/>
      <c r="ORM81" s="341"/>
      <c r="ORN81" s="341"/>
      <c r="ORO81" s="341"/>
      <c r="ORP81" s="341"/>
      <c r="ORQ81" s="341"/>
      <c r="ORR81" s="341"/>
      <c r="ORS81" s="341"/>
      <c r="ORT81" s="341"/>
      <c r="ORU81" s="341"/>
      <c r="ORV81" s="341"/>
      <c r="ORW81" s="341"/>
      <c r="ORX81" s="341"/>
      <c r="ORY81" s="341"/>
      <c r="ORZ81" s="341"/>
      <c r="OSA81" s="341"/>
      <c r="OSB81" s="341"/>
      <c r="OSC81" s="341"/>
      <c r="OSD81" s="341"/>
      <c r="OSE81" s="341"/>
      <c r="OSF81" s="341"/>
      <c r="OSG81" s="341"/>
      <c r="OSH81" s="341"/>
      <c r="OSI81" s="341"/>
      <c r="OSJ81" s="341"/>
      <c r="OSK81" s="341"/>
      <c r="OSL81" s="341"/>
      <c r="OSM81" s="341"/>
      <c r="OSN81" s="341"/>
      <c r="OSO81" s="341"/>
      <c r="OSP81" s="341"/>
      <c r="OSQ81" s="341"/>
      <c r="OSR81" s="341"/>
      <c r="OSS81" s="341"/>
      <c r="OST81" s="341"/>
      <c r="OSU81" s="341"/>
      <c r="OSV81" s="341"/>
      <c r="OSW81" s="341"/>
      <c r="OSX81" s="341"/>
      <c r="OSY81" s="341"/>
      <c r="OSZ81" s="341"/>
      <c r="OTA81" s="341"/>
      <c r="OTB81" s="341"/>
      <c r="OTC81" s="341"/>
      <c r="OTD81" s="341"/>
      <c r="OTE81" s="341"/>
      <c r="OTF81" s="341"/>
      <c r="OTG81" s="341"/>
      <c r="OTH81" s="341"/>
      <c r="OTI81" s="341"/>
      <c r="OTJ81" s="341"/>
      <c r="OTK81" s="341"/>
      <c r="OTL81" s="341"/>
      <c r="OTM81" s="341"/>
      <c r="OTN81" s="341"/>
      <c r="OTO81" s="341"/>
      <c r="OTP81" s="341"/>
      <c r="OTQ81" s="341"/>
      <c r="OTR81" s="341"/>
      <c r="OTS81" s="341"/>
      <c r="OTT81" s="341"/>
      <c r="OTU81" s="341"/>
      <c r="OTV81" s="341"/>
      <c r="OTW81" s="341"/>
      <c r="OTX81" s="341"/>
      <c r="OTY81" s="341"/>
      <c r="OTZ81" s="341"/>
      <c r="OUA81" s="341"/>
      <c r="OUB81" s="341"/>
      <c r="OUC81" s="341"/>
      <c r="OUD81" s="341"/>
      <c r="OUE81" s="341"/>
      <c r="OUF81" s="341"/>
      <c r="OUG81" s="341"/>
      <c r="OUH81" s="341"/>
      <c r="OUI81" s="341"/>
      <c r="OUJ81" s="341"/>
      <c r="OUK81" s="341"/>
      <c r="OUL81" s="341"/>
      <c r="OUM81" s="341"/>
      <c r="OUN81" s="341"/>
      <c r="OUO81" s="341"/>
      <c r="OUP81" s="341"/>
      <c r="OUQ81" s="341"/>
      <c r="OUR81" s="341"/>
      <c r="OUS81" s="341"/>
      <c r="OUT81" s="341"/>
      <c r="OUU81" s="341"/>
      <c r="OUV81" s="341"/>
      <c r="OUW81" s="341"/>
      <c r="OUX81" s="341"/>
      <c r="OUY81" s="341"/>
      <c r="OUZ81" s="341"/>
      <c r="OVA81" s="341"/>
      <c r="OVB81" s="341"/>
      <c r="OVC81" s="341"/>
      <c r="OVD81" s="341"/>
      <c r="OVE81" s="341"/>
      <c r="OVF81" s="341"/>
      <c r="OVG81" s="341"/>
      <c r="OVH81" s="341"/>
      <c r="OVI81" s="341"/>
      <c r="OVJ81" s="341"/>
      <c r="OVK81" s="341"/>
      <c r="OVL81" s="341"/>
      <c r="OVM81" s="341"/>
      <c r="OVN81" s="341"/>
      <c r="OVO81" s="341"/>
      <c r="OVP81" s="341"/>
      <c r="OVQ81" s="341"/>
      <c r="OVR81" s="341"/>
      <c r="OVS81" s="341"/>
      <c r="OVT81" s="341"/>
      <c r="OVU81" s="341"/>
      <c r="OVV81" s="341"/>
      <c r="OVW81" s="341"/>
      <c r="OVX81" s="341"/>
      <c r="OVY81" s="341"/>
      <c r="OVZ81" s="341"/>
      <c r="OWA81" s="341"/>
      <c r="OWB81" s="341"/>
      <c r="OWC81" s="341"/>
      <c r="OWD81" s="341"/>
      <c r="OWE81" s="341"/>
      <c r="OWF81" s="341"/>
      <c r="OWG81" s="341"/>
      <c r="OWH81" s="341"/>
      <c r="OWI81" s="341"/>
      <c r="OWJ81" s="341"/>
      <c r="OWK81" s="341"/>
      <c r="OWL81" s="341"/>
      <c r="OWM81" s="341"/>
      <c r="OWN81" s="341"/>
      <c r="OWO81" s="341"/>
      <c r="OWP81" s="341"/>
      <c r="OWQ81" s="341"/>
      <c r="OWR81" s="341"/>
      <c r="OWS81" s="341"/>
      <c r="OWT81" s="341"/>
      <c r="OWU81" s="341"/>
      <c r="OWV81" s="341"/>
      <c r="OWW81" s="341"/>
      <c r="OWX81" s="341"/>
      <c r="OWY81" s="341"/>
      <c r="OWZ81" s="341"/>
      <c r="OXA81" s="341"/>
      <c r="OXB81" s="341"/>
      <c r="OXC81" s="341"/>
      <c r="OXD81" s="341"/>
      <c r="OXE81" s="341"/>
      <c r="OXF81" s="341"/>
      <c r="OXG81" s="341"/>
      <c r="OXH81" s="341"/>
      <c r="OXI81" s="341"/>
      <c r="OXJ81" s="341"/>
      <c r="OXK81" s="341"/>
      <c r="OXL81" s="341"/>
      <c r="OXM81" s="341"/>
      <c r="OXN81" s="341"/>
      <c r="OXO81" s="341"/>
      <c r="OXP81" s="341"/>
      <c r="OXQ81" s="341"/>
      <c r="OXR81" s="341"/>
      <c r="OXS81" s="341"/>
      <c r="OXT81" s="341"/>
      <c r="OXU81" s="341"/>
      <c r="OXV81" s="341"/>
      <c r="OXW81" s="341"/>
      <c r="OXX81" s="341"/>
      <c r="OXY81" s="341"/>
      <c r="OXZ81" s="341"/>
      <c r="OYA81" s="341"/>
      <c r="OYB81" s="341"/>
      <c r="OYC81" s="341"/>
      <c r="OYD81" s="341"/>
      <c r="OYE81" s="341"/>
      <c r="OYF81" s="341"/>
      <c r="OYG81" s="341"/>
      <c r="OYH81" s="341"/>
      <c r="OYI81" s="341"/>
      <c r="OYJ81" s="341"/>
      <c r="OYK81" s="341"/>
      <c r="OYL81" s="341"/>
      <c r="OYM81" s="341"/>
      <c r="OYN81" s="341"/>
      <c r="OYO81" s="341"/>
      <c r="OYP81" s="341"/>
      <c r="OYQ81" s="341"/>
      <c r="OYR81" s="341"/>
      <c r="OYS81" s="341"/>
      <c r="OYT81" s="341"/>
      <c r="OYU81" s="341"/>
      <c r="OYV81" s="341"/>
      <c r="OYW81" s="341"/>
      <c r="OYX81" s="341"/>
      <c r="OYY81" s="341"/>
      <c r="OYZ81" s="341"/>
      <c r="OZA81" s="341"/>
      <c r="OZB81" s="341"/>
      <c r="OZC81" s="341"/>
      <c r="OZD81" s="341"/>
      <c r="OZE81" s="341"/>
      <c r="OZF81" s="341"/>
      <c r="OZG81" s="341"/>
      <c r="OZH81" s="341"/>
      <c r="OZI81" s="341"/>
      <c r="OZJ81" s="341"/>
      <c r="OZK81" s="341"/>
      <c r="OZL81" s="341"/>
      <c r="OZM81" s="341"/>
      <c r="OZN81" s="341"/>
      <c r="OZO81" s="341"/>
      <c r="OZP81" s="341"/>
      <c r="OZQ81" s="341"/>
      <c r="OZR81" s="341"/>
      <c r="OZS81" s="341"/>
      <c r="OZT81" s="341"/>
      <c r="OZU81" s="341"/>
      <c r="OZV81" s="341"/>
      <c r="OZW81" s="341"/>
      <c r="OZX81" s="341"/>
      <c r="OZY81" s="341"/>
      <c r="OZZ81" s="341"/>
      <c r="PAA81" s="341"/>
      <c r="PAB81" s="341"/>
      <c r="PAC81" s="341"/>
      <c r="PAD81" s="341"/>
      <c r="PAE81" s="341"/>
      <c r="PAF81" s="341"/>
      <c r="PAG81" s="341"/>
      <c r="PAH81" s="341"/>
      <c r="PAI81" s="341"/>
      <c r="PAJ81" s="341"/>
      <c r="PAK81" s="341"/>
      <c r="PAL81" s="341"/>
      <c r="PAM81" s="341"/>
      <c r="PAN81" s="341"/>
      <c r="PAO81" s="341"/>
      <c r="PAP81" s="341"/>
      <c r="PAQ81" s="341"/>
      <c r="PAR81" s="341"/>
      <c r="PAS81" s="341"/>
      <c r="PAT81" s="341"/>
      <c r="PAU81" s="341"/>
      <c r="PAV81" s="341"/>
      <c r="PAW81" s="341"/>
      <c r="PAX81" s="341"/>
      <c r="PAY81" s="341"/>
      <c r="PAZ81" s="341"/>
      <c r="PBA81" s="341"/>
      <c r="PBB81" s="341"/>
      <c r="PBC81" s="341"/>
      <c r="PBD81" s="341"/>
      <c r="PBE81" s="341"/>
      <c r="PBF81" s="341"/>
      <c r="PBG81" s="341"/>
      <c r="PBH81" s="341"/>
      <c r="PBI81" s="341"/>
      <c r="PBJ81" s="341"/>
      <c r="PBK81" s="341"/>
      <c r="PBL81" s="341"/>
      <c r="PBM81" s="341"/>
      <c r="PBN81" s="341"/>
      <c r="PBO81" s="341"/>
      <c r="PBP81" s="341"/>
      <c r="PBQ81" s="341"/>
      <c r="PBR81" s="341"/>
      <c r="PBS81" s="341"/>
      <c r="PBT81" s="341"/>
      <c r="PBU81" s="341"/>
      <c r="PBV81" s="341"/>
      <c r="PBW81" s="341"/>
      <c r="PBX81" s="341"/>
      <c r="PBY81" s="341"/>
      <c r="PBZ81" s="341"/>
      <c r="PCA81" s="341"/>
      <c r="PCB81" s="341"/>
      <c r="PCC81" s="341"/>
      <c r="PCD81" s="341"/>
      <c r="PCE81" s="341"/>
      <c r="PCF81" s="341"/>
      <c r="PCG81" s="341"/>
      <c r="PCH81" s="341"/>
      <c r="PCI81" s="341"/>
      <c r="PCJ81" s="341"/>
      <c r="PCK81" s="341"/>
      <c r="PCL81" s="341"/>
      <c r="PCM81" s="341"/>
      <c r="PCN81" s="341"/>
      <c r="PCO81" s="341"/>
      <c r="PCP81" s="341"/>
      <c r="PCQ81" s="341"/>
      <c r="PCR81" s="341"/>
      <c r="PCS81" s="341"/>
      <c r="PCT81" s="341"/>
      <c r="PCU81" s="341"/>
      <c r="PCV81" s="341"/>
      <c r="PCW81" s="341"/>
      <c r="PCX81" s="341"/>
      <c r="PCY81" s="341"/>
      <c r="PCZ81" s="341"/>
      <c r="PDA81" s="341"/>
      <c r="PDB81" s="341"/>
      <c r="PDC81" s="341"/>
      <c r="PDD81" s="341"/>
      <c r="PDE81" s="341"/>
      <c r="PDF81" s="341"/>
      <c r="PDG81" s="341"/>
      <c r="PDH81" s="341"/>
      <c r="PDI81" s="341"/>
      <c r="PDJ81" s="341"/>
      <c r="PDK81" s="341"/>
      <c r="PDL81" s="341"/>
      <c r="PDM81" s="341"/>
      <c r="PDN81" s="341"/>
      <c r="PDO81" s="341"/>
      <c r="PDP81" s="341"/>
      <c r="PDQ81" s="341"/>
      <c r="PDR81" s="341"/>
      <c r="PDS81" s="341"/>
      <c r="PDT81" s="341"/>
      <c r="PDU81" s="341"/>
      <c r="PDV81" s="341"/>
      <c r="PDW81" s="341"/>
      <c r="PDX81" s="341"/>
      <c r="PDY81" s="341"/>
      <c r="PDZ81" s="341"/>
      <c r="PEA81" s="341"/>
      <c r="PEB81" s="341"/>
      <c r="PEC81" s="341"/>
      <c r="PED81" s="341"/>
      <c r="PEE81" s="341"/>
      <c r="PEF81" s="341"/>
      <c r="PEG81" s="341"/>
      <c r="PEH81" s="341"/>
      <c r="PEI81" s="341"/>
      <c r="PEJ81" s="341"/>
      <c r="PEK81" s="341"/>
      <c r="PEL81" s="341"/>
      <c r="PEM81" s="341"/>
      <c r="PEN81" s="341"/>
      <c r="PEO81" s="341"/>
      <c r="PEP81" s="341"/>
      <c r="PEQ81" s="341"/>
      <c r="PER81" s="341"/>
      <c r="PES81" s="341"/>
      <c r="PET81" s="341"/>
      <c r="PEU81" s="341"/>
      <c r="PEV81" s="341"/>
      <c r="PEW81" s="341"/>
      <c r="PEX81" s="341"/>
      <c r="PEY81" s="341"/>
      <c r="PEZ81" s="341"/>
      <c r="PFA81" s="341"/>
      <c r="PFB81" s="341"/>
      <c r="PFC81" s="341"/>
      <c r="PFD81" s="341"/>
      <c r="PFE81" s="341"/>
      <c r="PFF81" s="341"/>
      <c r="PFG81" s="341"/>
      <c r="PFH81" s="341"/>
      <c r="PFI81" s="341"/>
      <c r="PFJ81" s="341"/>
      <c r="PFK81" s="341"/>
      <c r="PFL81" s="341"/>
      <c r="PFM81" s="341"/>
      <c r="PFN81" s="341"/>
      <c r="PFO81" s="341"/>
      <c r="PFP81" s="341"/>
      <c r="PFQ81" s="341"/>
      <c r="PFR81" s="341"/>
      <c r="PFS81" s="341"/>
      <c r="PFT81" s="341"/>
      <c r="PFU81" s="341"/>
      <c r="PFV81" s="341"/>
      <c r="PFW81" s="341"/>
      <c r="PFX81" s="341"/>
      <c r="PFY81" s="341"/>
      <c r="PFZ81" s="341"/>
      <c r="PGA81" s="341"/>
      <c r="PGB81" s="341"/>
      <c r="PGC81" s="341"/>
      <c r="PGD81" s="341"/>
      <c r="PGE81" s="341"/>
      <c r="PGF81" s="341"/>
      <c r="PGG81" s="341"/>
      <c r="PGH81" s="341"/>
      <c r="PGI81" s="341"/>
      <c r="PGJ81" s="341"/>
      <c r="PGK81" s="341"/>
      <c r="PGL81" s="341"/>
      <c r="PGM81" s="341"/>
      <c r="PGN81" s="341"/>
      <c r="PGO81" s="341"/>
      <c r="PGP81" s="341"/>
      <c r="PGQ81" s="341"/>
      <c r="PGR81" s="341"/>
      <c r="PGS81" s="341"/>
      <c r="PGT81" s="341"/>
      <c r="PGU81" s="341"/>
      <c r="PGV81" s="341"/>
      <c r="PGW81" s="341"/>
      <c r="PGX81" s="341"/>
      <c r="PGY81" s="341"/>
      <c r="PGZ81" s="341"/>
      <c r="PHA81" s="341"/>
      <c r="PHB81" s="341"/>
      <c r="PHC81" s="341"/>
      <c r="PHD81" s="341"/>
      <c r="PHE81" s="341"/>
      <c r="PHF81" s="341"/>
      <c r="PHG81" s="341"/>
      <c r="PHH81" s="341"/>
      <c r="PHI81" s="341"/>
      <c r="PHJ81" s="341"/>
      <c r="PHK81" s="341"/>
      <c r="PHL81" s="341"/>
      <c r="PHM81" s="341"/>
      <c r="PHN81" s="341"/>
      <c r="PHO81" s="341"/>
      <c r="PHP81" s="341"/>
      <c r="PHQ81" s="341"/>
      <c r="PHR81" s="341"/>
      <c r="PHS81" s="341"/>
      <c r="PHT81" s="341"/>
      <c r="PHU81" s="341"/>
      <c r="PHV81" s="341"/>
      <c r="PHW81" s="341"/>
      <c r="PHX81" s="341"/>
      <c r="PHY81" s="341"/>
      <c r="PHZ81" s="341"/>
      <c r="PIA81" s="341"/>
      <c r="PIB81" s="341"/>
      <c r="PIC81" s="341"/>
      <c r="PID81" s="341"/>
      <c r="PIE81" s="341"/>
      <c r="PIF81" s="341"/>
      <c r="PIG81" s="341"/>
      <c r="PIH81" s="341"/>
      <c r="PII81" s="341"/>
      <c r="PIJ81" s="341"/>
      <c r="PIK81" s="341"/>
      <c r="PIL81" s="341"/>
      <c r="PIM81" s="341"/>
      <c r="PIN81" s="341"/>
      <c r="PIO81" s="341"/>
      <c r="PIP81" s="341"/>
      <c r="PIQ81" s="341"/>
      <c r="PIR81" s="341"/>
      <c r="PIS81" s="341"/>
      <c r="PIT81" s="341"/>
      <c r="PIU81" s="341"/>
      <c r="PIV81" s="341"/>
      <c r="PIW81" s="341"/>
      <c r="PIX81" s="341"/>
      <c r="PIY81" s="341"/>
      <c r="PIZ81" s="341"/>
      <c r="PJA81" s="341"/>
      <c r="PJB81" s="341"/>
      <c r="PJC81" s="341"/>
      <c r="PJD81" s="341"/>
      <c r="PJE81" s="341"/>
      <c r="PJF81" s="341"/>
      <c r="PJG81" s="341"/>
      <c r="PJH81" s="341"/>
      <c r="PJI81" s="341"/>
      <c r="PJJ81" s="341"/>
      <c r="PJK81" s="341"/>
      <c r="PJL81" s="341"/>
      <c r="PJM81" s="341"/>
      <c r="PJN81" s="341"/>
      <c r="PJO81" s="341"/>
      <c r="PJP81" s="341"/>
      <c r="PJQ81" s="341"/>
      <c r="PJR81" s="341"/>
      <c r="PJS81" s="341"/>
      <c r="PJT81" s="341"/>
      <c r="PJU81" s="341"/>
      <c r="PJV81" s="341"/>
      <c r="PJW81" s="341"/>
      <c r="PJX81" s="341"/>
      <c r="PJY81" s="341"/>
      <c r="PJZ81" s="341"/>
      <c r="PKA81" s="341"/>
      <c r="PKB81" s="341"/>
      <c r="PKC81" s="341"/>
      <c r="PKD81" s="341"/>
      <c r="PKE81" s="341"/>
      <c r="PKF81" s="341"/>
      <c r="PKG81" s="341"/>
      <c r="PKH81" s="341"/>
      <c r="PKI81" s="341"/>
      <c r="PKJ81" s="341"/>
      <c r="PKK81" s="341"/>
      <c r="PKL81" s="341"/>
      <c r="PKM81" s="341"/>
      <c r="PKN81" s="341"/>
      <c r="PKO81" s="341"/>
      <c r="PKP81" s="341"/>
      <c r="PKQ81" s="341"/>
      <c r="PKR81" s="341"/>
      <c r="PKS81" s="341"/>
      <c r="PKT81" s="341"/>
      <c r="PKU81" s="341"/>
      <c r="PKV81" s="341"/>
      <c r="PKW81" s="341"/>
      <c r="PKX81" s="341"/>
      <c r="PKY81" s="341"/>
      <c r="PKZ81" s="341"/>
      <c r="PLA81" s="341"/>
      <c r="PLB81" s="341"/>
      <c r="PLC81" s="341"/>
      <c r="PLD81" s="341"/>
      <c r="PLE81" s="341"/>
      <c r="PLF81" s="341"/>
      <c r="PLG81" s="341"/>
      <c r="PLH81" s="341"/>
      <c r="PLI81" s="341"/>
      <c r="PLJ81" s="341"/>
      <c r="PLK81" s="341"/>
      <c r="PLL81" s="341"/>
      <c r="PLM81" s="341"/>
      <c r="PLN81" s="341"/>
      <c r="PLO81" s="341"/>
      <c r="PLP81" s="341"/>
      <c r="PLQ81" s="341"/>
      <c r="PLR81" s="341"/>
      <c r="PLS81" s="341"/>
      <c r="PLT81" s="341"/>
      <c r="PLU81" s="341"/>
      <c r="PLV81" s="341"/>
      <c r="PLW81" s="341"/>
      <c r="PLX81" s="341"/>
      <c r="PLY81" s="341"/>
      <c r="PLZ81" s="341"/>
      <c r="PMA81" s="341"/>
      <c r="PMB81" s="341"/>
      <c r="PMC81" s="341"/>
      <c r="PMD81" s="341"/>
      <c r="PME81" s="341"/>
      <c r="PMF81" s="341"/>
      <c r="PMG81" s="341"/>
      <c r="PMH81" s="341"/>
      <c r="PMI81" s="341"/>
      <c r="PMJ81" s="341"/>
      <c r="PMK81" s="341"/>
      <c r="PML81" s="341"/>
      <c r="PMM81" s="341"/>
      <c r="PMN81" s="341"/>
      <c r="PMO81" s="341"/>
      <c r="PMP81" s="341"/>
      <c r="PMQ81" s="341"/>
      <c r="PMR81" s="341"/>
      <c r="PMS81" s="341"/>
      <c r="PMT81" s="341"/>
      <c r="PMU81" s="341"/>
      <c r="PMV81" s="341"/>
      <c r="PMW81" s="341"/>
      <c r="PMX81" s="341"/>
      <c r="PMY81" s="341"/>
      <c r="PMZ81" s="341"/>
      <c r="PNA81" s="341"/>
      <c r="PNB81" s="341"/>
      <c r="PNC81" s="341"/>
      <c r="PND81" s="341"/>
      <c r="PNE81" s="341"/>
      <c r="PNF81" s="341"/>
      <c r="PNG81" s="341"/>
      <c r="PNH81" s="341"/>
      <c r="PNI81" s="341"/>
      <c r="PNJ81" s="341"/>
      <c r="PNK81" s="341"/>
      <c r="PNL81" s="341"/>
      <c r="PNM81" s="341"/>
      <c r="PNN81" s="341"/>
      <c r="PNO81" s="341"/>
      <c r="PNP81" s="341"/>
      <c r="PNQ81" s="341"/>
      <c r="PNR81" s="341"/>
      <c r="PNS81" s="341"/>
      <c r="PNT81" s="341"/>
      <c r="PNU81" s="341"/>
      <c r="PNV81" s="341"/>
      <c r="PNW81" s="341"/>
      <c r="PNX81" s="341"/>
      <c r="PNY81" s="341"/>
      <c r="PNZ81" s="341"/>
      <c r="POA81" s="341"/>
      <c r="POB81" s="341"/>
      <c r="POC81" s="341"/>
      <c r="POD81" s="341"/>
      <c r="POE81" s="341"/>
      <c r="POF81" s="341"/>
      <c r="POG81" s="341"/>
      <c r="POH81" s="341"/>
      <c r="POI81" s="341"/>
      <c r="POJ81" s="341"/>
      <c r="POK81" s="341"/>
      <c r="POL81" s="341"/>
      <c r="POM81" s="341"/>
      <c r="PON81" s="341"/>
      <c r="POO81" s="341"/>
      <c r="POP81" s="341"/>
      <c r="POQ81" s="341"/>
      <c r="POR81" s="341"/>
      <c r="POS81" s="341"/>
      <c r="POT81" s="341"/>
      <c r="POU81" s="341"/>
      <c r="POV81" s="341"/>
      <c r="POW81" s="341"/>
      <c r="POX81" s="341"/>
      <c r="POY81" s="341"/>
      <c r="POZ81" s="341"/>
      <c r="PPA81" s="341"/>
      <c r="PPB81" s="341"/>
      <c r="PPC81" s="341"/>
      <c r="PPD81" s="341"/>
      <c r="PPE81" s="341"/>
      <c r="PPF81" s="341"/>
      <c r="PPG81" s="341"/>
      <c r="PPH81" s="341"/>
      <c r="PPI81" s="341"/>
      <c r="PPJ81" s="341"/>
      <c r="PPK81" s="341"/>
      <c r="PPL81" s="341"/>
      <c r="PPM81" s="341"/>
      <c r="PPN81" s="341"/>
      <c r="PPO81" s="341"/>
      <c r="PPP81" s="341"/>
      <c r="PPQ81" s="341"/>
      <c r="PPR81" s="341"/>
      <c r="PPS81" s="341"/>
      <c r="PPT81" s="341"/>
      <c r="PPU81" s="341"/>
      <c r="PPV81" s="341"/>
      <c r="PPW81" s="341"/>
      <c r="PPX81" s="341"/>
      <c r="PPY81" s="341"/>
      <c r="PPZ81" s="341"/>
      <c r="PQA81" s="341"/>
      <c r="PQB81" s="341"/>
      <c r="PQC81" s="341"/>
      <c r="PQD81" s="341"/>
      <c r="PQE81" s="341"/>
      <c r="PQF81" s="341"/>
      <c r="PQG81" s="341"/>
      <c r="PQH81" s="341"/>
      <c r="PQI81" s="341"/>
      <c r="PQJ81" s="341"/>
      <c r="PQK81" s="341"/>
      <c r="PQL81" s="341"/>
      <c r="PQM81" s="341"/>
      <c r="PQN81" s="341"/>
      <c r="PQO81" s="341"/>
      <c r="PQP81" s="341"/>
      <c r="PQQ81" s="341"/>
      <c r="PQR81" s="341"/>
      <c r="PQS81" s="341"/>
      <c r="PQT81" s="341"/>
      <c r="PQU81" s="341"/>
      <c r="PQV81" s="341"/>
      <c r="PQW81" s="341"/>
      <c r="PQX81" s="341"/>
      <c r="PQY81" s="341"/>
      <c r="PQZ81" s="341"/>
      <c r="PRA81" s="341"/>
      <c r="PRB81" s="341"/>
      <c r="PRC81" s="341"/>
      <c r="PRD81" s="341"/>
      <c r="PRE81" s="341"/>
      <c r="PRF81" s="341"/>
      <c r="PRG81" s="341"/>
      <c r="PRH81" s="341"/>
      <c r="PRI81" s="341"/>
      <c r="PRJ81" s="341"/>
      <c r="PRK81" s="341"/>
      <c r="PRL81" s="341"/>
      <c r="PRM81" s="341"/>
      <c r="PRN81" s="341"/>
      <c r="PRO81" s="341"/>
      <c r="PRP81" s="341"/>
      <c r="PRQ81" s="341"/>
      <c r="PRR81" s="341"/>
      <c r="PRS81" s="341"/>
      <c r="PRT81" s="341"/>
      <c r="PRU81" s="341"/>
      <c r="PRV81" s="341"/>
      <c r="PRW81" s="341"/>
      <c r="PRX81" s="341"/>
      <c r="PRY81" s="341"/>
      <c r="PRZ81" s="341"/>
      <c r="PSA81" s="341"/>
      <c r="PSB81" s="341"/>
      <c r="PSC81" s="341"/>
      <c r="PSD81" s="341"/>
      <c r="PSE81" s="341"/>
      <c r="PSF81" s="341"/>
      <c r="PSG81" s="341"/>
      <c r="PSH81" s="341"/>
      <c r="PSI81" s="341"/>
      <c r="PSJ81" s="341"/>
      <c r="PSK81" s="341"/>
      <c r="PSL81" s="341"/>
      <c r="PSM81" s="341"/>
      <c r="PSN81" s="341"/>
      <c r="PSO81" s="341"/>
      <c r="PSP81" s="341"/>
      <c r="PSQ81" s="341"/>
      <c r="PSR81" s="341"/>
      <c r="PSS81" s="341"/>
      <c r="PST81" s="341"/>
      <c r="PSU81" s="341"/>
      <c r="PSV81" s="341"/>
      <c r="PSW81" s="341"/>
      <c r="PSX81" s="341"/>
      <c r="PSY81" s="341"/>
      <c r="PSZ81" s="341"/>
      <c r="PTA81" s="341"/>
      <c r="PTB81" s="341"/>
      <c r="PTC81" s="341"/>
      <c r="PTD81" s="341"/>
      <c r="PTE81" s="341"/>
      <c r="PTF81" s="341"/>
      <c r="PTG81" s="341"/>
      <c r="PTH81" s="341"/>
      <c r="PTI81" s="341"/>
      <c r="PTJ81" s="341"/>
      <c r="PTK81" s="341"/>
      <c r="PTL81" s="341"/>
      <c r="PTM81" s="341"/>
      <c r="PTN81" s="341"/>
      <c r="PTO81" s="341"/>
      <c r="PTP81" s="341"/>
      <c r="PTQ81" s="341"/>
      <c r="PTR81" s="341"/>
      <c r="PTS81" s="341"/>
      <c r="PTT81" s="341"/>
      <c r="PTU81" s="341"/>
      <c r="PTV81" s="341"/>
      <c r="PTW81" s="341"/>
      <c r="PTX81" s="341"/>
      <c r="PTY81" s="341"/>
      <c r="PTZ81" s="341"/>
      <c r="PUA81" s="341"/>
      <c r="PUB81" s="341"/>
      <c r="PUC81" s="341"/>
      <c r="PUD81" s="341"/>
      <c r="PUE81" s="341"/>
      <c r="PUF81" s="341"/>
      <c r="PUG81" s="341"/>
      <c r="PUH81" s="341"/>
      <c r="PUI81" s="341"/>
      <c r="PUJ81" s="341"/>
      <c r="PUK81" s="341"/>
      <c r="PUL81" s="341"/>
      <c r="PUM81" s="341"/>
      <c r="PUN81" s="341"/>
      <c r="PUO81" s="341"/>
      <c r="PUP81" s="341"/>
      <c r="PUQ81" s="341"/>
      <c r="PUR81" s="341"/>
      <c r="PUS81" s="341"/>
      <c r="PUT81" s="341"/>
      <c r="PUU81" s="341"/>
      <c r="PUV81" s="341"/>
      <c r="PUW81" s="341"/>
      <c r="PUX81" s="341"/>
      <c r="PUY81" s="341"/>
      <c r="PUZ81" s="341"/>
      <c r="PVA81" s="341"/>
      <c r="PVB81" s="341"/>
      <c r="PVC81" s="341"/>
      <c r="PVD81" s="341"/>
      <c r="PVE81" s="341"/>
      <c r="PVF81" s="341"/>
      <c r="PVG81" s="341"/>
      <c r="PVH81" s="341"/>
      <c r="PVI81" s="341"/>
      <c r="PVJ81" s="341"/>
      <c r="PVK81" s="341"/>
      <c r="PVL81" s="341"/>
      <c r="PVM81" s="341"/>
      <c r="PVN81" s="341"/>
      <c r="PVO81" s="341"/>
      <c r="PVP81" s="341"/>
      <c r="PVQ81" s="341"/>
      <c r="PVR81" s="341"/>
      <c r="PVS81" s="341"/>
      <c r="PVT81" s="341"/>
      <c r="PVU81" s="341"/>
      <c r="PVV81" s="341"/>
      <c r="PVW81" s="341"/>
      <c r="PVX81" s="341"/>
      <c r="PVY81" s="341"/>
      <c r="PVZ81" s="341"/>
      <c r="PWA81" s="341"/>
      <c r="PWB81" s="341"/>
      <c r="PWC81" s="341"/>
      <c r="PWD81" s="341"/>
      <c r="PWE81" s="341"/>
      <c r="PWF81" s="341"/>
      <c r="PWG81" s="341"/>
      <c r="PWH81" s="341"/>
      <c r="PWI81" s="341"/>
      <c r="PWJ81" s="341"/>
      <c r="PWK81" s="341"/>
      <c r="PWL81" s="341"/>
      <c r="PWM81" s="341"/>
      <c r="PWN81" s="341"/>
      <c r="PWO81" s="341"/>
      <c r="PWP81" s="341"/>
      <c r="PWQ81" s="341"/>
      <c r="PWR81" s="341"/>
      <c r="PWS81" s="341"/>
      <c r="PWT81" s="341"/>
      <c r="PWU81" s="341"/>
      <c r="PWV81" s="341"/>
      <c r="PWW81" s="341"/>
      <c r="PWX81" s="341"/>
      <c r="PWY81" s="341"/>
      <c r="PWZ81" s="341"/>
      <c r="PXA81" s="341"/>
      <c r="PXB81" s="341"/>
      <c r="PXC81" s="341"/>
      <c r="PXD81" s="341"/>
      <c r="PXE81" s="341"/>
      <c r="PXF81" s="341"/>
      <c r="PXG81" s="341"/>
      <c r="PXH81" s="341"/>
      <c r="PXI81" s="341"/>
      <c r="PXJ81" s="341"/>
      <c r="PXK81" s="341"/>
      <c r="PXL81" s="341"/>
      <c r="PXM81" s="341"/>
      <c r="PXN81" s="341"/>
      <c r="PXO81" s="341"/>
      <c r="PXP81" s="341"/>
      <c r="PXQ81" s="341"/>
      <c r="PXR81" s="341"/>
      <c r="PXS81" s="341"/>
      <c r="PXT81" s="341"/>
      <c r="PXU81" s="341"/>
      <c r="PXV81" s="341"/>
      <c r="PXW81" s="341"/>
      <c r="PXX81" s="341"/>
      <c r="PXY81" s="341"/>
      <c r="PXZ81" s="341"/>
      <c r="PYA81" s="341"/>
      <c r="PYB81" s="341"/>
      <c r="PYC81" s="341"/>
      <c r="PYD81" s="341"/>
      <c r="PYE81" s="341"/>
      <c r="PYF81" s="341"/>
      <c r="PYG81" s="341"/>
      <c r="PYH81" s="341"/>
      <c r="PYI81" s="341"/>
      <c r="PYJ81" s="341"/>
      <c r="PYK81" s="341"/>
      <c r="PYL81" s="341"/>
      <c r="PYM81" s="341"/>
      <c r="PYN81" s="341"/>
      <c r="PYO81" s="341"/>
      <c r="PYP81" s="341"/>
      <c r="PYQ81" s="341"/>
      <c r="PYR81" s="341"/>
      <c r="PYS81" s="341"/>
      <c r="PYT81" s="341"/>
      <c r="PYU81" s="341"/>
      <c r="PYV81" s="341"/>
      <c r="PYW81" s="341"/>
      <c r="PYX81" s="341"/>
      <c r="PYY81" s="341"/>
      <c r="PYZ81" s="341"/>
      <c r="PZA81" s="341"/>
      <c r="PZB81" s="341"/>
      <c r="PZC81" s="341"/>
      <c r="PZD81" s="341"/>
      <c r="PZE81" s="341"/>
      <c r="PZF81" s="341"/>
      <c r="PZG81" s="341"/>
      <c r="PZH81" s="341"/>
      <c r="PZI81" s="341"/>
      <c r="PZJ81" s="341"/>
      <c r="PZK81" s="341"/>
      <c r="PZL81" s="341"/>
      <c r="PZM81" s="341"/>
      <c r="PZN81" s="341"/>
      <c r="PZO81" s="341"/>
      <c r="PZP81" s="341"/>
      <c r="PZQ81" s="341"/>
      <c r="PZR81" s="341"/>
      <c r="PZS81" s="341"/>
      <c r="PZT81" s="341"/>
      <c r="PZU81" s="341"/>
      <c r="PZV81" s="341"/>
      <c r="PZW81" s="341"/>
      <c r="PZX81" s="341"/>
      <c r="PZY81" s="341"/>
      <c r="PZZ81" s="341"/>
      <c r="QAA81" s="341"/>
      <c r="QAB81" s="341"/>
      <c r="QAC81" s="341"/>
      <c r="QAD81" s="341"/>
      <c r="QAE81" s="341"/>
      <c r="QAF81" s="341"/>
      <c r="QAG81" s="341"/>
      <c r="QAH81" s="341"/>
      <c r="QAI81" s="341"/>
      <c r="QAJ81" s="341"/>
      <c r="QAK81" s="341"/>
      <c r="QAL81" s="341"/>
      <c r="QAM81" s="341"/>
      <c r="QAN81" s="341"/>
      <c r="QAO81" s="341"/>
      <c r="QAP81" s="341"/>
      <c r="QAQ81" s="341"/>
      <c r="QAR81" s="341"/>
      <c r="QAS81" s="341"/>
      <c r="QAT81" s="341"/>
      <c r="QAU81" s="341"/>
      <c r="QAV81" s="341"/>
      <c r="QAW81" s="341"/>
      <c r="QAX81" s="341"/>
      <c r="QAY81" s="341"/>
      <c r="QAZ81" s="341"/>
      <c r="QBA81" s="341"/>
      <c r="QBB81" s="341"/>
      <c r="QBC81" s="341"/>
      <c r="QBD81" s="341"/>
      <c r="QBE81" s="341"/>
      <c r="QBF81" s="341"/>
      <c r="QBG81" s="341"/>
      <c r="QBH81" s="341"/>
      <c r="QBI81" s="341"/>
      <c r="QBJ81" s="341"/>
      <c r="QBK81" s="341"/>
      <c r="QBL81" s="341"/>
      <c r="QBM81" s="341"/>
      <c r="QBN81" s="341"/>
      <c r="QBO81" s="341"/>
      <c r="QBP81" s="341"/>
      <c r="QBQ81" s="341"/>
      <c r="QBR81" s="341"/>
      <c r="QBS81" s="341"/>
      <c r="QBT81" s="341"/>
      <c r="QBU81" s="341"/>
      <c r="QBV81" s="341"/>
      <c r="QBW81" s="341"/>
      <c r="QBX81" s="341"/>
      <c r="QBY81" s="341"/>
      <c r="QBZ81" s="341"/>
      <c r="QCA81" s="341"/>
      <c r="QCB81" s="341"/>
      <c r="QCC81" s="341"/>
      <c r="QCD81" s="341"/>
      <c r="QCE81" s="341"/>
      <c r="QCF81" s="341"/>
      <c r="QCG81" s="341"/>
      <c r="QCH81" s="341"/>
      <c r="QCI81" s="341"/>
      <c r="QCJ81" s="341"/>
      <c r="QCK81" s="341"/>
      <c r="QCL81" s="341"/>
      <c r="QCM81" s="341"/>
      <c r="QCN81" s="341"/>
      <c r="QCO81" s="341"/>
      <c r="QCP81" s="341"/>
      <c r="QCQ81" s="341"/>
      <c r="QCR81" s="341"/>
      <c r="QCS81" s="341"/>
      <c r="QCT81" s="341"/>
      <c r="QCU81" s="341"/>
      <c r="QCV81" s="341"/>
      <c r="QCW81" s="341"/>
      <c r="QCX81" s="341"/>
      <c r="QCY81" s="341"/>
      <c r="QCZ81" s="341"/>
      <c r="QDA81" s="341"/>
      <c r="QDB81" s="341"/>
      <c r="QDC81" s="341"/>
      <c r="QDD81" s="341"/>
      <c r="QDE81" s="341"/>
      <c r="QDF81" s="341"/>
      <c r="QDG81" s="341"/>
      <c r="QDH81" s="341"/>
      <c r="QDI81" s="341"/>
      <c r="QDJ81" s="341"/>
      <c r="QDK81" s="341"/>
      <c r="QDL81" s="341"/>
      <c r="QDM81" s="341"/>
      <c r="QDN81" s="341"/>
      <c r="QDO81" s="341"/>
      <c r="QDP81" s="341"/>
      <c r="QDQ81" s="341"/>
      <c r="QDR81" s="341"/>
      <c r="QDS81" s="341"/>
      <c r="QDT81" s="341"/>
      <c r="QDU81" s="341"/>
      <c r="QDV81" s="341"/>
      <c r="QDW81" s="341"/>
      <c r="QDX81" s="341"/>
      <c r="QDY81" s="341"/>
      <c r="QDZ81" s="341"/>
      <c r="QEA81" s="341"/>
      <c r="QEB81" s="341"/>
      <c r="QEC81" s="341"/>
      <c r="QED81" s="341"/>
      <c r="QEE81" s="341"/>
      <c r="QEF81" s="341"/>
      <c r="QEG81" s="341"/>
      <c r="QEH81" s="341"/>
      <c r="QEI81" s="341"/>
      <c r="QEJ81" s="341"/>
      <c r="QEK81" s="341"/>
      <c r="QEL81" s="341"/>
      <c r="QEM81" s="341"/>
      <c r="QEN81" s="341"/>
      <c r="QEO81" s="341"/>
      <c r="QEP81" s="341"/>
      <c r="QEQ81" s="341"/>
      <c r="QER81" s="341"/>
      <c r="QES81" s="341"/>
      <c r="QET81" s="341"/>
      <c r="QEU81" s="341"/>
      <c r="QEV81" s="341"/>
      <c r="QEW81" s="341"/>
      <c r="QEX81" s="341"/>
      <c r="QEY81" s="341"/>
      <c r="QEZ81" s="341"/>
      <c r="QFA81" s="341"/>
      <c r="QFB81" s="341"/>
      <c r="QFC81" s="341"/>
      <c r="QFD81" s="341"/>
      <c r="QFE81" s="341"/>
      <c r="QFF81" s="341"/>
      <c r="QFG81" s="341"/>
      <c r="QFH81" s="341"/>
      <c r="QFI81" s="341"/>
      <c r="QFJ81" s="341"/>
      <c r="QFK81" s="341"/>
      <c r="QFL81" s="341"/>
      <c r="QFM81" s="341"/>
      <c r="QFN81" s="341"/>
      <c r="QFO81" s="341"/>
      <c r="QFP81" s="341"/>
      <c r="QFQ81" s="341"/>
      <c r="QFR81" s="341"/>
      <c r="QFS81" s="341"/>
      <c r="QFT81" s="341"/>
      <c r="QFU81" s="341"/>
      <c r="QFV81" s="341"/>
      <c r="QFW81" s="341"/>
      <c r="QFX81" s="341"/>
      <c r="QFY81" s="341"/>
      <c r="QFZ81" s="341"/>
      <c r="QGA81" s="341"/>
      <c r="QGB81" s="341"/>
      <c r="QGC81" s="341"/>
      <c r="QGD81" s="341"/>
      <c r="QGE81" s="341"/>
      <c r="QGF81" s="341"/>
      <c r="QGG81" s="341"/>
      <c r="QGH81" s="341"/>
      <c r="QGI81" s="341"/>
      <c r="QGJ81" s="341"/>
      <c r="QGK81" s="341"/>
      <c r="QGL81" s="341"/>
      <c r="QGM81" s="341"/>
      <c r="QGN81" s="341"/>
      <c r="QGO81" s="341"/>
      <c r="QGP81" s="341"/>
      <c r="QGQ81" s="341"/>
      <c r="QGR81" s="341"/>
      <c r="QGS81" s="341"/>
      <c r="QGT81" s="341"/>
      <c r="QGU81" s="341"/>
      <c r="QGV81" s="341"/>
      <c r="QGW81" s="341"/>
      <c r="QGX81" s="341"/>
      <c r="QGY81" s="341"/>
      <c r="QGZ81" s="341"/>
      <c r="QHA81" s="341"/>
      <c r="QHB81" s="341"/>
      <c r="QHC81" s="341"/>
      <c r="QHD81" s="341"/>
      <c r="QHE81" s="341"/>
      <c r="QHF81" s="341"/>
      <c r="QHG81" s="341"/>
      <c r="QHH81" s="341"/>
      <c r="QHI81" s="341"/>
      <c r="QHJ81" s="341"/>
      <c r="QHK81" s="341"/>
      <c r="QHL81" s="341"/>
      <c r="QHM81" s="341"/>
      <c r="QHN81" s="341"/>
      <c r="QHO81" s="341"/>
      <c r="QHP81" s="341"/>
      <c r="QHQ81" s="341"/>
      <c r="QHR81" s="341"/>
      <c r="QHS81" s="341"/>
      <c r="QHT81" s="341"/>
      <c r="QHU81" s="341"/>
      <c r="QHV81" s="341"/>
      <c r="QHW81" s="341"/>
      <c r="QHX81" s="341"/>
      <c r="QHY81" s="341"/>
      <c r="QHZ81" s="341"/>
      <c r="QIA81" s="341"/>
      <c r="QIB81" s="341"/>
      <c r="QIC81" s="341"/>
      <c r="QID81" s="341"/>
      <c r="QIE81" s="341"/>
      <c r="QIF81" s="341"/>
      <c r="QIG81" s="341"/>
      <c r="QIH81" s="341"/>
      <c r="QII81" s="341"/>
      <c r="QIJ81" s="341"/>
      <c r="QIK81" s="341"/>
      <c r="QIL81" s="341"/>
      <c r="QIM81" s="341"/>
      <c r="QIN81" s="341"/>
      <c r="QIO81" s="341"/>
      <c r="QIP81" s="341"/>
      <c r="QIQ81" s="341"/>
      <c r="QIR81" s="341"/>
      <c r="QIS81" s="341"/>
      <c r="QIT81" s="341"/>
      <c r="QIU81" s="341"/>
      <c r="QIV81" s="341"/>
      <c r="QIW81" s="341"/>
      <c r="QIX81" s="341"/>
      <c r="QIY81" s="341"/>
      <c r="QIZ81" s="341"/>
      <c r="QJA81" s="341"/>
      <c r="QJB81" s="341"/>
      <c r="QJC81" s="341"/>
      <c r="QJD81" s="341"/>
      <c r="QJE81" s="341"/>
      <c r="QJF81" s="341"/>
      <c r="QJG81" s="341"/>
      <c r="QJH81" s="341"/>
      <c r="QJI81" s="341"/>
      <c r="QJJ81" s="341"/>
      <c r="QJK81" s="341"/>
      <c r="QJL81" s="341"/>
      <c r="QJM81" s="341"/>
      <c r="QJN81" s="341"/>
      <c r="QJO81" s="341"/>
      <c r="QJP81" s="341"/>
      <c r="QJQ81" s="341"/>
      <c r="QJR81" s="341"/>
      <c r="QJS81" s="341"/>
      <c r="QJT81" s="341"/>
      <c r="QJU81" s="341"/>
      <c r="QJV81" s="341"/>
      <c r="QJW81" s="341"/>
      <c r="QJX81" s="341"/>
      <c r="QJY81" s="341"/>
      <c r="QJZ81" s="341"/>
      <c r="QKA81" s="341"/>
      <c r="QKB81" s="341"/>
      <c r="QKC81" s="341"/>
      <c r="QKD81" s="341"/>
      <c r="QKE81" s="341"/>
      <c r="QKF81" s="341"/>
      <c r="QKG81" s="341"/>
      <c r="QKH81" s="341"/>
      <c r="QKI81" s="341"/>
      <c r="QKJ81" s="341"/>
      <c r="QKK81" s="341"/>
      <c r="QKL81" s="341"/>
      <c r="QKM81" s="341"/>
      <c r="QKN81" s="341"/>
      <c r="QKO81" s="341"/>
      <c r="QKP81" s="341"/>
      <c r="QKQ81" s="341"/>
      <c r="QKR81" s="341"/>
      <c r="QKS81" s="341"/>
      <c r="QKT81" s="341"/>
      <c r="QKU81" s="341"/>
      <c r="QKV81" s="341"/>
      <c r="QKW81" s="341"/>
      <c r="QKX81" s="341"/>
      <c r="QKY81" s="341"/>
      <c r="QKZ81" s="341"/>
      <c r="QLA81" s="341"/>
      <c r="QLB81" s="341"/>
      <c r="QLC81" s="341"/>
      <c r="QLD81" s="341"/>
      <c r="QLE81" s="341"/>
      <c r="QLF81" s="341"/>
      <c r="QLG81" s="341"/>
      <c r="QLH81" s="341"/>
      <c r="QLI81" s="341"/>
      <c r="QLJ81" s="341"/>
      <c r="QLK81" s="341"/>
      <c r="QLL81" s="341"/>
      <c r="QLM81" s="341"/>
      <c r="QLN81" s="341"/>
      <c r="QLO81" s="341"/>
      <c r="QLP81" s="341"/>
      <c r="QLQ81" s="341"/>
      <c r="QLR81" s="341"/>
      <c r="QLS81" s="341"/>
      <c r="QLT81" s="341"/>
      <c r="QLU81" s="341"/>
      <c r="QLV81" s="341"/>
      <c r="QLW81" s="341"/>
      <c r="QLX81" s="341"/>
      <c r="QLY81" s="341"/>
      <c r="QLZ81" s="341"/>
      <c r="QMA81" s="341"/>
      <c r="QMB81" s="341"/>
      <c r="QMC81" s="341"/>
      <c r="QMD81" s="341"/>
      <c r="QME81" s="341"/>
      <c r="QMF81" s="341"/>
      <c r="QMG81" s="341"/>
      <c r="QMH81" s="341"/>
      <c r="QMI81" s="341"/>
      <c r="QMJ81" s="341"/>
      <c r="QMK81" s="341"/>
      <c r="QML81" s="341"/>
      <c r="QMM81" s="341"/>
      <c r="QMN81" s="341"/>
      <c r="QMO81" s="341"/>
      <c r="QMP81" s="341"/>
      <c r="QMQ81" s="341"/>
      <c r="QMR81" s="341"/>
      <c r="QMS81" s="341"/>
      <c r="QMT81" s="341"/>
      <c r="QMU81" s="341"/>
      <c r="QMV81" s="341"/>
      <c r="QMW81" s="341"/>
      <c r="QMX81" s="341"/>
      <c r="QMY81" s="341"/>
      <c r="QMZ81" s="341"/>
      <c r="QNA81" s="341"/>
      <c r="QNB81" s="341"/>
      <c r="QNC81" s="341"/>
      <c r="QND81" s="341"/>
      <c r="QNE81" s="341"/>
      <c r="QNF81" s="341"/>
      <c r="QNG81" s="341"/>
      <c r="QNH81" s="341"/>
      <c r="QNI81" s="341"/>
      <c r="QNJ81" s="341"/>
      <c r="QNK81" s="341"/>
      <c r="QNL81" s="341"/>
      <c r="QNM81" s="341"/>
      <c r="QNN81" s="341"/>
      <c r="QNO81" s="341"/>
      <c r="QNP81" s="341"/>
      <c r="QNQ81" s="341"/>
      <c r="QNR81" s="341"/>
      <c r="QNS81" s="341"/>
      <c r="QNT81" s="341"/>
      <c r="QNU81" s="341"/>
      <c r="QNV81" s="341"/>
      <c r="QNW81" s="341"/>
      <c r="QNX81" s="341"/>
      <c r="QNY81" s="341"/>
      <c r="QNZ81" s="341"/>
      <c r="QOA81" s="341"/>
      <c r="QOB81" s="341"/>
      <c r="QOC81" s="341"/>
      <c r="QOD81" s="341"/>
      <c r="QOE81" s="341"/>
      <c r="QOF81" s="341"/>
      <c r="QOG81" s="341"/>
      <c r="QOH81" s="341"/>
      <c r="QOI81" s="341"/>
      <c r="QOJ81" s="341"/>
      <c r="QOK81" s="341"/>
      <c r="QOL81" s="341"/>
      <c r="QOM81" s="341"/>
      <c r="QON81" s="341"/>
      <c r="QOO81" s="341"/>
      <c r="QOP81" s="341"/>
      <c r="QOQ81" s="341"/>
      <c r="QOR81" s="341"/>
      <c r="QOS81" s="341"/>
      <c r="QOT81" s="341"/>
      <c r="QOU81" s="341"/>
      <c r="QOV81" s="341"/>
      <c r="QOW81" s="341"/>
      <c r="QOX81" s="341"/>
      <c r="QOY81" s="341"/>
      <c r="QOZ81" s="341"/>
      <c r="QPA81" s="341"/>
      <c r="QPB81" s="341"/>
      <c r="QPC81" s="341"/>
      <c r="QPD81" s="341"/>
      <c r="QPE81" s="341"/>
      <c r="QPF81" s="341"/>
      <c r="QPG81" s="341"/>
      <c r="QPH81" s="341"/>
      <c r="QPI81" s="341"/>
      <c r="QPJ81" s="341"/>
      <c r="QPK81" s="341"/>
      <c r="QPL81" s="341"/>
      <c r="QPM81" s="341"/>
      <c r="QPN81" s="341"/>
      <c r="QPO81" s="341"/>
      <c r="QPP81" s="341"/>
      <c r="QPQ81" s="341"/>
      <c r="QPR81" s="341"/>
      <c r="QPS81" s="341"/>
      <c r="QPT81" s="341"/>
      <c r="QPU81" s="341"/>
      <c r="QPV81" s="341"/>
      <c r="QPW81" s="341"/>
      <c r="QPX81" s="341"/>
      <c r="QPY81" s="341"/>
      <c r="QPZ81" s="341"/>
      <c r="QQA81" s="341"/>
      <c r="QQB81" s="341"/>
      <c r="QQC81" s="341"/>
      <c r="QQD81" s="341"/>
      <c r="QQE81" s="341"/>
      <c r="QQF81" s="341"/>
      <c r="QQG81" s="341"/>
      <c r="QQH81" s="341"/>
      <c r="QQI81" s="341"/>
      <c r="QQJ81" s="341"/>
      <c r="QQK81" s="341"/>
      <c r="QQL81" s="341"/>
      <c r="QQM81" s="341"/>
      <c r="QQN81" s="341"/>
      <c r="QQO81" s="341"/>
      <c r="QQP81" s="341"/>
      <c r="QQQ81" s="341"/>
      <c r="QQR81" s="341"/>
      <c r="QQS81" s="341"/>
      <c r="QQT81" s="341"/>
      <c r="QQU81" s="341"/>
      <c r="QQV81" s="341"/>
      <c r="QQW81" s="341"/>
      <c r="QQX81" s="341"/>
      <c r="QQY81" s="341"/>
      <c r="QQZ81" s="341"/>
      <c r="QRA81" s="341"/>
      <c r="QRB81" s="341"/>
      <c r="QRC81" s="341"/>
      <c r="QRD81" s="341"/>
      <c r="QRE81" s="341"/>
      <c r="QRF81" s="341"/>
      <c r="QRG81" s="341"/>
      <c r="QRH81" s="341"/>
      <c r="QRI81" s="341"/>
      <c r="QRJ81" s="341"/>
      <c r="QRK81" s="341"/>
      <c r="QRL81" s="341"/>
      <c r="QRM81" s="341"/>
      <c r="QRN81" s="341"/>
      <c r="QRO81" s="341"/>
      <c r="QRP81" s="341"/>
      <c r="QRQ81" s="341"/>
      <c r="QRR81" s="341"/>
      <c r="QRS81" s="341"/>
      <c r="QRT81" s="341"/>
      <c r="QRU81" s="341"/>
      <c r="QRV81" s="341"/>
      <c r="QRW81" s="341"/>
      <c r="QRX81" s="341"/>
      <c r="QRY81" s="341"/>
      <c r="QRZ81" s="341"/>
      <c r="QSA81" s="341"/>
      <c r="QSB81" s="341"/>
      <c r="QSC81" s="341"/>
      <c r="QSD81" s="341"/>
      <c r="QSE81" s="341"/>
      <c r="QSF81" s="341"/>
      <c r="QSG81" s="341"/>
      <c r="QSH81" s="341"/>
      <c r="QSI81" s="341"/>
      <c r="QSJ81" s="341"/>
      <c r="QSK81" s="341"/>
      <c r="QSL81" s="341"/>
      <c r="QSM81" s="341"/>
      <c r="QSN81" s="341"/>
      <c r="QSO81" s="341"/>
      <c r="QSP81" s="341"/>
      <c r="QSQ81" s="341"/>
      <c r="QSR81" s="341"/>
      <c r="QSS81" s="341"/>
      <c r="QST81" s="341"/>
      <c r="QSU81" s="341"/>
      <c r="QSV81" s="341"/>
      <c r="QSW81" s="341"/>
      <c r="QSX81" s="341"/>
      <c r="QSY81" s="341"/>
      <c r="QSZ81" s="341"/>
      <c r="QTA81" s="341"/>
      <c r="QTB81" s="341"/>
      <c r="QTC81" s="341"/>
      <c r="QTD81" s="341"/>
      <c r="QTE81" s="341"/>
      <c r="QTF81" s="341"/>
      <c r="QTG81" s="341"/>
      <c r="QTH81" s="341"/>
      <c r="QTI81" s="341"/>
      <c r="QTJ81" s="341"/>
      <c r="QTK81" s="341"/>
      <c r="QTL81" s="341"/>
      <c r="QTM81" s="341"/>
      <c r="QTN81" s="341"/>
      <c r="QTO81" s="341"/>
      <c r="QTP81" s="341"/>
      <c r="QTQ81" s="341"/>
      <c r="QTR81" s="341"/>
      <c r="QTS81" s="341"/>
      <c r="QTT81" s="341"/>
      <c r="QTU81" s="341"/>
      <c r="QTV81" s="341"/>
      <c r="QTW81" s="341"/>
      <c r="QTX81" s="341"/>
      <c r="QTY81" s="341"/>
      <c r="QTZ81" s="341"/>
      <c r="QUA81" s="341"/>
      <c r="QUB81" s="341"/>
      <c r="QUC81" s="341"/>
      <c r="QUD81" s="341"/>
      <c r="QUE81" s="341"/>
      <c r="QUF81" s="341"/>
      <c r="QUG81" s="341"/>
      <c r="QUH81" s="341"/>
      <c r="QUI81" s="341"/>
      <c r="QUJ81" s="341"/>
      <c r="QUK81" s="341"/>
      <c r="QUL81" s="341"/>
      <c r="QUM81" s="341"/>
      <c r="QUN81" s="341"/>
      <c r="QUO81" s="341"/>
      <c r="QUP81" s="341"/>
      <c r="QUQ81" s="341"/>
      <c r="QUR81" s="341"/>
      <c r="QUS81" s="341"/>
      <c r="QUT81" s="341"/>
      <c r="QUU81" s="341"/>
      <c r="QUV81" s="341"/>
      <c r="QUW81" s="341"/>
      <c r="QUX81" s="341"/>
      <c r="QUY81" s="341"/>
      <c r="QUZ81" s="341"/>
      <c r="QVA81" s="341"/>
      <c r="QVB81" s="341"/>
      <c r="QVC81" s="341"/>
      <c r="QVD81" s="341"/>
      <c r="QVE81" s="341"/>
      <c r="QVF81" s="341"/>
      <c r="QVG81" s="341"/>
      <c r="QVH81" s="341"/>
      <c r="QVI81" s="341"/>
      <c r="QVJ81" s="341"/>
      <c r="QVK81" s="341"/>
      <c r="QVL81" s="341"/>
      <c r="QVM81" s="341"/>
      <c r="QVN81" s="341"/>
      <c r="QVO81" s="341"/>
      <c r="QVP81" s="341"/>
      <c r="QVQ81" s="341"/>
      <c r="QVR81" s="341"/>
      <c r="QVS81" s="341"/>
      <c r="QVT81" s="341"/>
      <c r="QVU81" s="341"/>
      <c r="QVV81" s="341"/>
      <c r="QVW81" s="341"/>
      <c r="QVX81" s="341"/>
      <c r="QVY81" s="341"/>
      <c r="QVZ81" s="341"/>
      <c r="QWA81" s="341"/>
      <c r="QWB81" s="341"/>
      <c r="QWC81" s="341"/>
      <c r="QWD81" s="341"/>
      <c r="QWE81" s="341"/>
      <c r="QWF81" s="341"/>
      <c r="QWG81" s="341"/>
      <c r="QWH81" s="341"/>
      <c r="QWI81" s="341"/>
      <c r="QWJ81" s="341"/>
      <c r="QWK81" s="341"/>
      <c r="QWL81" s="341"/>
      <c r="QWM81" s="341"/>
      <c r="QWN81" s="341"/>
      <c r="QWO81" s="341"/>
      <c r="QWP81" s="341"/>
      <c r="QWQ81" s="341"/>
      <c r="QWR81" s="341"/>
      <c r="QWS81" s="341"/>
      <c r="QWT81" s="341"/>
      <c r="QWU81" s="341"/>
      <c r="QWV81" s="341"/>
      <c r="QWW81" s="341"/>
      <c r="QWX81" s="341"/>
      <c r="QWY81" s="341"/>
      <c r="QWZ81" s="341"/>
      <c r="QXA81" s="341"/>
      <c r="QXB81" s="341"/>
      <c r="QXC81" s="341"/>
      <c r="QXD81" s="341"/>
      <c r="QXE81" s="341"/>
      <c r="QXF81" s="341"/>
      <c r="QXG81" s="341"/>
      <c r="QXH81" s="341"/>
      <c r="QXI81" s="341"/>
      <c r="QXJ81" s="341"/>
      <c r="QXK81" s="341"/>
      <c r="QXL81" s="341"/>
      <c r="QXM81" s="341"/>
      <c r="QXN81" s="341"/>
      <c r="QXO81" s="341"/>
      <c r="QXP81" s="341"/>
      <c r="QXQ81" s="341"/>
      <c r="QXR81" s="341"/>
      <c r="QXS81" s="341"/>
      <c r="QXT81" s="341"/>
      <c r="QXU81" s="341"/>
      <c r="QXV81" s="341"/>
      <c r="QXW81" s="341"/>
      <c r="QXX81" s="341"/>
      <c r="QXY81" s="341"/>
      <c r="QXZ81" s="341"/>
      <c r="QYA81" s="341"/>
      <c r="QYB81" s="341"/>
      <c r="QYC81" s="341"/>
      <c r="QYD81" s="341"/>
      <c r="QYE81" s="341"/>
      <c r="QYF81" s="341"/>
      <c r="QYG81" s="341"/>
      <c r="QYH81" s="341"/>
      <c r="QYI81" s="341"/>
      <c r="QYJ81" s="341"/>
      <c r="QYK81" s="341"/>
      <c r="QYL81" s="341"/>
      <c r="QYM81" s="341"/>
      <c r="QYN81" s="341"/>
      <c r="QYO81" s="341"/>
      <c r="QYP81" s="341"/>
      <c r="QYQ81" s="341"/>
      <c r="QYR81" s="341"/>
      <c r="QYS81" s="341"/>
      <c r="QYT81" s="341"/>
      <c r="QYU81" s="341"/>
      <c r="QYV81" s="341"/>
      <c r="QYW81" s="341"/>
      <c r="QYX81" s="341"/>
      <c r="QYY81" s="341"/>
      <c r="QYZ81" s="341"/>
      <c r="QZA81" s="341"/>
      <c r="QZB81" s="341"/>
      <c r="QZC81" s="341"/>
      <c r="QZD81" s="341"/>
      <c r="QZE81" s="341"/>
      <c r="QZF81" s="341"/>
      <c r="QZG81" s="341"/>
      <c r="QZH81" s="341"/>
      <c r="QZI81" s="341"/>
      <c r="QZJ81" s="341"/>
      <c r="QZK81" s="341"/>
      <c r="QZL81" s="341"/>
      <c r="QZM81" s="341"/>
      <c r="QZN81" s="341"/>
      <c r="QZO81" s="341"/>
      <c r="QZP81" s="341"/>
      <c r="QZQ81" s="341"/>
      <c r="QZR81" s="341"/>
      <c r="QZS81" s="341"/>
      <c r="QZT81" s="341"/>
      <c r="QZU81" s="341"/>
      <c r="QZV81" s="341"/>
      <c r="QZW81" s="341"/>
      <c r="QZX81" s="341"/>
      <c r="QZY81" s="341"/>
      <c r="QZZ81" s="341"/>
      <c r="RAA81" s="341"/>
      <c r="RAB81" s="341"/>
      <c r="RAC81" s="341"/>
      <c r="RAD81" s="341"/>
      <c r="RAE81" s="341"/>
      <c r="RAF81" s="341"/>
      <c r="RAG81" s="341"/>
      <c r="RAH81" s="341"/>
      <c r="RAI81" s="341"/>
      <c r="RAJ81" s="341"/>
      <c r="RAK81" s="341"/>
      <c r="RAL81" s="341"/>
      <c r="RAM81" s="341"/>
      <c r="RAN81" s="341"/>
      <c r="RAO81" s="341"/>
      <c r="RAP81" s="341"/>
      <c r="RAQ81" s="341"/>
      <c r="RAR81" s="341"/>
      <c r="RAS81" s="341"/>
      <c r="RAT81" s="341"/>
      <c r="RAU81" s="341"/>
      <c r="RAV81" s="341"/>
      <c r="RAW81" s="341"/>
      <c r="RAX81" s="341"/>
      <c r="RAY81" s="341"/>
      <c r="RAZ81" s="341"/>
      <c r="RBA81" s="341"/>
      <c r="RBB81" s="341"/>
      <c r="RBC81" s="341"/>
      <c r="RBD81" s="341"/>
      <c r="RBE81" s="341"/>
      <c r="RBF81" s="341"/>
      <c r="RBG81" s="341"/>
      <c r="RBH81" s="341"/>
      <c r="RBI81" s="341"/>
      <c r="RBJ81" s="341"/>
      <c r="RBK81" s="341"/>
      <c r="RBL81" s="341"/>
      <c r="RBM81" s="341"/>
      <c r="RBN81" s="341"/>
      <c r="RBO81" s="341"/>
      <c r="RBP81" s="341"/>
      <c r="RBQ81" s="341"/>
      <c r="RBR81" s="341"/>
      <c r="RBS81" s="341"/>
      <c r="RBT81" s="341"/>
      <c r="RBU81" s="341"/>
      <c r="RBV81" s="341"/>
      <c r="RBW81" s="341"/>
      <c r="RBX81" s="341"/>
      <c r="RBY81" s="341"/>
      <c r="RBZ81" s="341"/>
      <c r="RCA81" s="341"/>
      <c r="RCB81" s="341"/>
      <c r="RCC81" s="341"/>
      <c r="RCD81" s="341"/>
      <c r="RCE81" s="341"/>
      <c r="RCF81" s="341"/>
      <c r="RCG81" s="341"/>
      <c r="RCH81" s="341"/>
      <c r="RCI81" s="341"/>
      <c r="RCJ81" s="341"/>
      <c r="RCK81" s="341"/>
      <c r="RCL81" s="341"/>
      <c r="RCM81" s="341"/>
      <c r="RCN81" s="341"/>
      <c r="RCO81" s="341"/>
      <c r="RCP81" s="341"/>
      <c r="RCQ81" s="341"/>
      <c r="RCR81" s="341"/>
      <c r="RCS81" s="341"/>
      <c r="RCT81" s="341"/>
      <c r="RCU81" s="341"/>
      <c r="RCV81" s="341"/>
      <c r="RCW81" s="341"/>
      <c r="RCX81" s="341"/>
      <c r="RCY81" s="341"/>
      <c r="RCZ81" s="341"/>
      <c r="RDA81" s="341"/>
      <c r="RDB81" s="341"/>
      <c r="RDC81" s="341"/>
      <c r="RDD81" s="341"/>
      <c r="RDE81" s="341"/>
      <c r="RDF81" s="341"/>
      <c r="RDG81" s="341"/>
      <c r="RDH81" s="341"/>
      <c r="RDI81" s="341"/>
      <c r="RDJ81" s="341"/>
      <c r="RDK81" s="341"/>
      <c r="RDL81" s="341"/>
      <c r="RDM81" s="341"/>
      <c r="RDN81" s="341"/>
      <c r="RDO81" s="341"/>
      <c r="RDP81" s="341"/>
      <c r="RDQ81" s="341"/>
      <c r="RDR81" s="341"/>
      <c r="RDS81" s="341"/>
      <c r="RDT81" s="341"/>
      <c r="RDU81" s="341"/>
      <c r="RDV81" s="341"/>
      <c r="RDW81" s="341"/>
      <c r="RDX81" s="341"/>
      <c r="RDY81" s="341"/>
      <c r="RDZ81" s="341"/>
      <c r="REA81" s="341"/>
      <c r="REB81" s="341"/>
      <c r="REC81" s="341"/>
      <c r="RED81" s="341"/>
      <c r="REE81" s="341"/>
      <c r="REF81" s="341"/>
      <c r="REG81" s="341"/>
      <c r="REH81" s="341"/>
      <c r="REI81" s="341"/>
      <c r="REJ81" s="341"/>
      <c r="REK81" s="341"/>
      <c r="REL81" s="341"/>
      <c r="REM81" s="341"/>
      <c r="REN81" s="341"/>
      <c r="REO81" s="341"/>
      <c r="REP81" s="341"/>
      <c r="REQ81" s="341"/>
      <c r="RER81" s="341"/>
      <c r="RES81" s="341"/>
      <c r="RET81" s="341"/>
      <c r="REU81" s="341"/>
      <c r="REV81" s="341"/>
      <c r="REW81" s="341"/>
      <c r="REX81" s="341"/>
      <c r="REY81" s="341"/>
      <c r="REZ81" s="341"/>
      <c r="RFA81" s="341"/>
      <c r="RFB81" s="341"/>
      <c r="RFC81" s="341"/>
      <c r="RFD81" s="341"/>
      <c r="RFE81" s="341"/>
      <c r="RFF81" s="341"/>
      <c r="RFG81" s="341"/>
      <c r="RFH81" s="341"/>
      <c r="RFI81" s="341"/>
      <c r="RFJ81" s="341"/>
      <c r="RFK81" s="341"/>
      <c r="RFL81" s="341"/>
      <c r="RFM81" s="341"/>
      <c r="RFN81" s="341"/>
      <c r="RFO81" s="341"/>
      <c r="RFP81" s="341"/>
      <c r="RFQ81" s="341"/>
      <c r="RFR81" s="341"/>
      <c r="RFS81" s="341"/>
      <c r="RFT81" s="341"/>
      <c r="RFU81" s="341"/>
      <c r="RFV81" s="341"/>
      <c r="RFW81" s="341"/>
      <c r="RFX81" s="341"/>
      <c r="RFY81" s="341"/>
      <c r="RFZ81" s="341"/>
      <c r="RGA81" s="341"/>
      <c r="RGB81" s="341"/>
      <c r="RGC81" s="341"/>
      <c r="RGD81" s="341"/>
      <c r="RGE81" s="341"/>
      <c r="RGF81" s="341"/>
      <c r="RGG81" s="341"/>
      <c r="RGH81" s="341"/>
      <c r="RGI81" s="341"/>
      <c r="RGJ81" s="341"/>
      <c r="RGK81" s="341"/>
      <c r="RGL81" s="341"/>
      <c r="RGM81" s="341"/>
      <c r="RGN81" s="341"/>
      <c r="RGO81" s="341"/>
      <c r="RGP81" s="341"/>
      <c r="RGQ81" s="341"/>
      <c r="RGR81" s="341"/>
      <c r="RGS81" s="341"/>
      <c r="RGT81" s="341"/>
      <c r="RGU81" s="341"/>
      <c r="RGV81" s="341"/>
      <c r="RGW81" s="341"/>
      <c r="RGX81" s="341"/>
      <c r="RGY81" s="341"/>
      <c r="RGZ81" s="341"/>
      <c r="RHA81" s="341"/>
      <c r="RHB81" s="341"/>
      <c r="RHC81" s="341"/>
      <c r="RHD81" s="341"/>
      <c r="RHE81" s="341"/>
      <c r="RHF81" s="341"/>
      <c r="RHG81" s="341"/>
      <c r="RHH81" s="341"/>
      <c r="RHI81" s="341"/>
      <c r="RHJ81" s="341"/>
      <c r="RHK81" s="341"/>
      <c r="RHL81" s="341"/>
      <c r="RHM81" s="341"/>
      <c r="RHN81" s="341"/>
      <c r="RHO81" s="341"/>
      <c r="RHP81" s="341"/>
      <c r="RHQ81" s="341"/>
      <c r="RHR81" s="341"/>
      <c r="RHS81" s="341"/>
      <c r="RHT81" s="341"/>
      <c r="RHU81" s="341"/>
      <c r="RHV81" s="341"/>
      <c r="RHW81" s="341"/>
      <c r="RHX81" s="341"/>
      <c r="RHY81" s="341"/>
      <c r="RHZ81" s="341"/>
      <c r="RIA81" s="341"/>
      <c r="RIB81" s="341"/>
      <c r="RIC81" s="341"/>
      <c r="RID81" s="341"/>
      <c r="RIE81" s="341"/>
      <c r="RIF81" s="341"/>
      <c r="RIG81" s="341"/>
      <c r="RIH81" s="341"/>
      <c r="RII81" s="341"/>
      <c r="RIJ81" s="341"/>
      <c r="RIK81" s="341"/>
      <c r="RIL81" s="341"/>
      <c r="RIM81" s="341"/>
      <c r="RIN81" s="341"/>
      <c r="RIO81" s="341"/>
      <c r="RIP81" s="341"/>
      <c r="RIQ81" s="341"/>
      <c r="RIR81" s="341"/>
      <c r="RIS81" s="341"/>
      <c r="RIT81" s="341"/>
      <c r="RIU81" s="341"/>
      <c r="RIV81" s="341"/>
      <c r="RIW81" s="341"/>
      <c r="RIX81" s="341"/>
      <c r="RIY81" s="341"/>
      <c r="RIZ81" s="341"/>
      <c r="RJA81" s="341"/>
      <c r="RJB81" s="341"/>
      <c r="RJC81" s="341"/>
      <c r="RJD81" s="341"/>
      <c r="RJE81" s="341"/>
      <c r="RJF81" s="341"/>
      <c r="RJG81" s="341"/>
      <c r="RJH81" s="341"/>
      <c r="RJI81" s="341"/>
      <c r="RJJ81" s="341"/>
      <c r="RJK81" s="341"/>
      <c r="RJL81" s="341"/>
      <c r="RJM81" s="341"/>
      <c r="RJN81" s="341"/>
      <c r="RJO81" s="341"/>
      <c r="RJP81" s="341"/>
      <c r="RJQ81" s="341"/>
      <c r="RJR81" s="341"/>
      <c r="RJS81" s="341"/>
      <c r="RJT81" s="341"/>
      <c r="RJU81" s="341"/>
      <c r="RJV81" s="341"/>
      <c r="RJW81" s="341"/>
      <c r="RJX81" s="341"/>
      <c r="RJY81" s="341"/>
      <c r="RJZ81" s="341"/>
      <c r="RKA81" s="341"/>
      <c r="RKB81" s="341"/>
      <c r="RKC81" s="341"/>
      <c r="RKD81" s="341"/>
      <c r="RKE81" s="341"/>
      <c r="RKF81" s="341"/>
      <c r="RKG81" s="341"/>
      <c r="RKH81" s="341"/>
      <c r="RKI81" s="341"/>
      <c r="RKJ81" s="341"/>
      <c r="RKK81" s="341"/>
      <c r="RKL81" s="341"/>
      <c r="RKM81" s="341"/>
      <c r="RKN81" s="341"/>
      <c r="RKO81" s="341"/>
      <c r="RKP81" s="341"/>
      <c r="RKQ81" s="341"/>
      <c r="RKR81" s="341"/>
      <c r="RKS81" s="341"/>
      <c r="RKT81" s="341"/>
      <c r="RKU81" s="341"/>
      <c r="RKV81" s="341"/>
      <c r="RKW81" s="341"/>
      <c r="RKX81" s="341"/>
      <c r="RKY81" s="341"/>
      <c r="RKZ81" s="341"/>
      <c r="RLA81" s="341"/>
      <c r="RLB81" s="341"/>
      <c r="RLC81" s="341"/>
      <c r="RLD81" s="341"/>
      <c r="RLE81" s="341"/>
      <c r="RLF81" s="341"/>
      <c r="RLG81" s="341"/>
      <c r="RLH81" s="341"/>
      <c r="RLI81" s="341"/>
      <c r="RLJ81" s="341"/>
      <c r="RLK81" s="341"/>
      <c r="RLL81" s="341"/>
      <c r="RLM81" s="341"/>
      <c r="RLN81" s="341"/>
      <c r="RLO81" s="341"/>
      <c r="RLP81" s="341"/>
      <c r="RLQ81" s="341"/>
      <c r="RLR81" s="341"/>
      <c r="RLS81" s="341"/>
      <c r="RLT81" s="341"/>
      <c r="RLU81" s="341"/>
      <c r="RLV81" s="341"/>
      <c r="RLW81" s="341"/>
      <c r="RLX81" s="341"/>
      <c r="RLY81" s="341"/>
      <c r="RLZ81" s="341"/>
      <c r="RMA81" s="341"/>
      <c r="RMB81" s="341"/>
      <c r="RMC81" s="341"/>
      <c r="RMD81" s="341"/>
      <c r="RME81" s="341"/>
      <c r="RMF81" s="341"/>
      <c r="RMG81" s="341"/>
      <c r="RMH81" s="341"/>
      <c r="RMI81" s="341"/>
      <c r="RMJ81" s="341"/>
      <c r="RMK81" s="341"/>
      <c r="RML81" s="341"/>
      <c r="RMM81" s="341"/>
      <c r="RMN81" s="341"/>
      <c r="RMO81" s="341"/>
      <c r="RMP81" s="341"/>
      <c r="RMQ81" s="341"/>
      <c r="RMR81" s="341"/>
      <c r="RMS81" s="341"/>
      <c r="RMT81" s="341"/>
      <c r="RMU81" s="341"/>
      <c r="RMV81" s="341"/>
      <c r="RMW81" s="341"/>
      <c r="RMX81" s="341"/>
      <c r="RMY81" s="341"/>
      <c r="RMZ81" s="341"/>
      <c r="RNA81" s="341"/>
      <c r="RNB81" s="341"/>
      <c r="RNC81" s="341"/>
      <c r="RND81" s="341"/>
      <c r="RNE81" s="341"/>
      <c r="RNF81" s="341"/>
      <c r="RNG81" s="341"/>
      <c r="RNH81" s="341"/>
      <c r="RNI81" s="341"/>
      <c r="RNJ81" s="341"/>
      <c r="RNK81" s="341"/>
      <c r="RNL81" s="341"/>
      <c r="RNM81" s="341"/>
      <c r="RNN81" s="341"/>
      <c r="RNO81" s="341"/>
      <c r="RNP81" s="341"/>
      <c r="RNQ81" s="341"/>
      <c r="RNR81" s="341"/>
      <c r="RNS81" s="341"/>
      <c r="RNT81" s="341"/>
      <c r="RNU81" s="341"/>
      <c r="RNV81" s="341"/>
      <c r="RNW81" s="341"/>
      <c r="RNX81" s="341"/>
      <c r="RNY81" s="341"/>
      <c r="RNZ81" s="341"/>
      <c r="ROA81" s="341"/>
      <c r="ROB81" s="341"/>
      <c r="ROC81" s="341"/>
      <c r="ROD81" s="341"/>
      <c r="ROE81" s="341"/>
      <c r="ROF81" s="341"/>
      <c r="ROG81" s="341"/>
      <c r="ROH81" s="341"/>
      <c r="ROI81" s="341"/>
      <c r="ROJ81" s="341"/>
      <c r="ROK81" s="341"/>
      <c r="ROL81" s="341"/>
      <c r="ROM81" s="341"/>
      <c r="RON81" s="341"/>
      <c r="ROO81" s="341"/>
      <c r="ROP81" s="341"/>
      <c r="ROQ81" s="341"/>
      <c r="ROR81" s="341"/>
      <c r="ROS81" s="341"/>
      <c r="ROT81" s="341"/>
      <c r="ROU81" s="341"/>
      <c r="ROV81" s="341"/>
      <c r="ROW81" s="341"/>
      <c r="ROX81" s="341"/>
      <c r="ROY81" s="341"/>
      <c r="ROZ81" s="341"/>
      <c r="RPA81" s="341"/>
      <c r="RPB81" s="341"/>
      <c r="RPC81" s="341"/>
      <c r="RPD81" s="341"/>
      <c r="RPE81" s="341"/>
      <c r="RPF81" s="341"/>
      <c r="RPG81" s="341"/>
      <c r="RPH81" s="341"/>
      <c r="RPI81" s="341"/>
      <c r="RPJ81" s="341"/>
      <c r="RPK81" s="341"/>
      <c r="RPL81" s="341"/>
      <c r="RPM81" s="341"/>
      <c r="RPN81" s="341"/>
      <c r="RPO81" s="341"/>
      <c r="RPP81" s="341"/>
      <c r="RPQ81" s="341"/>
      <c r="RPR81" s="341"/>
      <c r="RPS81" s="341"/>
      <c r="RPT81" s="341"/>
      <c r="RPU81" s="341"/>
      <c r="RPV81" s="341"/>
      <c r="RPW81" s="341"/>
      <c r="RPX81" s="341"/>
      <c r="RPY81" s="341"/>
      <c r="RPZ81" s="341"/>
      <c r="RQA81" s="341"/>
      <c r="RQB81" s="341"/>
      <c r="RQC81" s="341"/>
      <c r="RQD81" s="341"/>
      <c r="RQE81" s="341"/>
      <c r="RQF81" s="341"/>
      <c r="RQG81" s="341"/>
      <c r="RQH81" s="341"/>
      <c r="RQI81" s="341"/>
      <c r="RQJ81" s="341"/>
      <c r="RQK81" s="341"/>
      <c r="RQL81" s="341"/>
      <c r="RQM81" s="341"/>
      <c r="RQN81" s="341"/>
      <c r="RQO81" s="341"/>
      <c r="RQP81" s="341"/>
      <c r="RQQ81" s="341"/>
      <c r="RQR81" s="341"/>
      <c r="RQS81" s="341"/>
      <c r="RQT81" s="341"/>
      <c r="RQU81" s="341"/>
      <c r="RQV81" s="341"/>
      <c r="RQW81" s="341"/>
      <c r="RQX81" s="341"/>
      <c r="RQY81" s="341"/>
      <c r="RQZ81" s="341"/>
      <c r="RRA81" s="341"/>
      <c r="RRB81" s="341"/>
      <c r="RRC81" s="341"/>
      <c r="RRD81" s="341"/>
      <c r="RRE81" s="341"/>
      <c r="RRF81" s="341"/>
      <c r="RRG81" s="341"/>
      <c r="RRH81" s="341"/>
      <c r="RRI81" s="341"/>
      <c r="RRJ81" s="341"/>
      <c r="RRK81" s="341"/>
      <c r="RRL81" s="341"/>
      <c r="RRM81" s="341"/>
      <c r="RRN81" s="341"/>
      <c r="RRO81" s="341"/>
      <c r="RRP81" s="341"/>
      <c r="RRQ81" s="341"/>
      <c r="RRR81" s="341"/>
      <c r="RRS81" s="341"/>
      <c r="RRT81" s="341"/>
      <c r="RRU81" s="341"/>
      <c r="RRV81" s="341"/>
      <c r="RRW81" s="341"/>
      <c r="RRX81" s="341"/>
      <c r="RRY81" s="341"/>
      <c r="RRZ81" s="341"/>
      <c r="RSA81" s="341"/>
      <c r="RSB81" s="341"/>
      <c r="RSC81" s="341"/>
      <c r="RSD81" s="341"/>
      <c r="RSE81" s="341"/>
      <c r="RSF81" s="341"/>
      <c r="RSG81" s="341"/>
      <c r="RSH81" s="341"/>
      <c r="RSI81" s="341"/>
      <c r="RSJ81" s="341"/>
      <c r="RSK81" s="341"/>
      <c r="RSL81" s="341"/>
      <c r="RSM81" s="341"/>
      <c r="RSN81" s="341"/>
      <c r="RSO81" s="341"/>
      <c r="RSP81" s="341"/>
      <c r="RSQ81" s="341"/>
      <c r="RSR81" s="341"/>
      <c r="RSS81" s="341"/>
      <c r="RST81" s="341"/>
      <c r="RSU81" s="341"/>
      <c r="RSV81" s="341"/>
      <c r="RSW81" s="341"/>
      <c r="RSX81" s="341"/>
      <c r="RSY81" s="341"/>
      <c r="RSZ81" s="341"/>
      <c r="RTA81" s="341"/>
      <c r="RTB81" s="341"/>
      <c r="RTC81" s="341"/>
      <c r="RTD81" s="341"/>
      <c r="RTE81" s="341"/>
      <c r="RTF81" s="341"/>
      <c r="RTG81" s="341"/>
      <c r="RTH81" s="341"/>
      <c r="RTI81" s="341"/>
      <c r="RTJ81" s="341"/>
      <c r="RTK81" s="341"/>
      <c r="RTL81" s="341"/>
      <c r="RTM81" s="341"/>
      <c r="RTN81" s="341"/>
      <c r="RTO81" s="341"/>
      <c r="RTP81" s="341"/>
      <c r="RTQ81" s="341"/>
      <c r="RTR81" s="341"/>
      <c r="RTS81" s="341"/>
      <c r="RTT81" s="341"/>
      <c r="RTU81" s="341"/>
      <c r="RTV81" s="341"/>
      <c r="RTW81" s="341"/>
      <c r="RTX81" s="341"/>
      <c r="RTY81" s="341"/>
      <c r="RTZ81" s="341"/>
      <c r="RUA81" s="341"/>
      <c r="RUB81" s="341"/>
      <c r="RUC81" s="341"/>
      <c r="RUD81" s="341"/>
      <c r="RUE81" s="341"/>
      <c r="RUF81" s="341"/>
      <c r="RUG81" s="341"/>
      <c r="RUH81" s="341"/>
      <c r="RUI81" s="341"/>
      <c r="RUJ81" s="341"/>
      <c r="RUK81" s="341"/>
      <c r="RUL81" s="341"/>
      <c r="RUM81" s="341"/>
      <c r="RUN81" s="341"/>
      <c r="RUO81" s="341"/>
      <c r="RUP81" s="341"/>
      <c r="RUQ81" s="341"/>
      <c r="RUR81" s="341"/>
      <c r="RUS81" s="341"/>
      <c r="RUT81" s="341"/>
      <c r="RUU81" s="341"/>
      <c r="RUV81" s="341"/>
      <c r="RUW81" s="341"/>
      <c r="RUX81" s="341"/>
      <c r="RUY81" s="341"/>
      <c r="RUZ81" s="341"/>
      <c r="RVA81" s="341"/>
      <c r="RVB81" s="341"/>
      <c r="RVC81" s="341"/>
      <c r="RVD81" s="341"/>
      <c r="RVE81" s="341"/>
      <c r="RVF81" s="341"/>
      <c r="RVG81" s="341"/>
      <c r="RVH81" s="341"/>
      <c r="RVI81" s="341"/>
      <c r="RVJ81" s="341"/>
      <c r="RVK81" s="341"/>
      <c r="RVL81" s="341"/>
      <c r="RVM81" s="341"/>
      <c r="RVN81" s="341"/>
      <c r="RVO81" s="341"/>
      <c r="RVP81" s="341"/>
      <c r="RVQ81" s="341"/>
      <c r="RVR81" s="341"/>
      <c r="RVS81" s="341"/>
      <c r="RVT81" s="341"/>
      <c r="RVU81" s="341"/>
      <c r="RVV81" s="341"/>
      <c r="RVW81" s="341"/>
      <c r="RVX81" s="341"/>
      <c r="RVY81" s="341"/>
      <c r="RVZ81" s="341"/>
      <c r="RWA81" s="341"/>
      <c r="RWB81" s="341"/>
      <c r="RWC81" s="341"/>
      <c r="RWD81" s="341"/>
      <c r="RWE81" s="341"/>
      <c r="RWF81" s="341"/>
      <c r="RWG81" s="341"/>
      <c r="RWH81" s="341"/>
      <c r="RWI81" s="341"/>
      <c r="RWJ81" s="341"/>
      <c r="RWK81" s="341"/>
      <c r="RWL81" s="341"/>
      <c r="RWM81" s="341"/>
      <c r="RWN81" s="341"/>
      <c r="RWO81" s="341"/>
      <c r="RWP81" s="341"/>
      <c r="RWQ81" s="341"/>
      <c r="RWR81" s="341"/>
      <c r="RWS81" s="341"/>
      <c r="RWT81" s="341"/>
      <c r="RWU81" s="341"/>
      <c r="RWV81" s="341"/>
      <c r="RWW81" s="341"/>
      <c r="RWX81" s="341"/>
      <c r="RWY81" s="341"/>
      <c r="RWZ81" s="341"/>
      <c r="RXA81" s="341"/>
      <c r="RXB81" s="341"/>
      <c r="RXC81" s="341"/>
      <c r="RXD81" s="341"/>
      <c r="RXE81" s="341"/>
      <c r="RXF81" s="341"/>
      <c r="RXG81" s="341"/>
      <c r="RXH81" s="341"/>
      <c r="RXI81" s="341"/>
      <c r="RXJ81" s="341"/>
      <c r="RXK81" s="341"/>
      <c r="RXL81" s="341"/>
      <c r="RXM81" s="341"/>
      <c r="RXN81" s="341"/>
      <c r="RXO81" s="341"/>
      <c r="RXP81" s="341"/>
      <c r="RXQ81" s="341"/>
      <c r="RXR81" s="341"/>
      <c r="RXS81" s="341"/>
      <c r="RXT81" s="341"/>
      <c r="RXU81" s="341"/>
      <c r="RXV81" s="341"/>
      <c r="RXW81" s="341"/>
      <c r="RXX81" s="341"/>
      <c r="RXY81" s="341"/>
      <c r="RXZ81" s="341"/>
      <c r="RYA81" s="341"/>
      <c r="RYB81" s="341"/>
      <c r="RYC81" s="341"/>
      <c r="RYD81" s="341"/>
      <c r="RYE81" s="341"/>
      <c r="RYF81" s="341"/>
      <c r="RYG81" s="341"/>
      <c r="RYH81" s="341"/>
      <c r="RYI81" s="341"/>
      <c r="RYJ81" s="341"/>
      <c r="RYK81" s="341"/>
      <c r="RYL81" s="341"/>
      <c r="RYM81" s="341"/>
      <c r="RYN81" s="341"/>
      <c r="RYO81" s="341"/>
      <c r="RYP81" s="341"/>
      <c r="RYQ81" s="341"/>
      <c r="RYR81" s="341"/>
      <c r="RYS81" s="341"/>
      <c r="RYT81" s="341"/>
      <c r="RYU81" s="341"/>
      <c r="RYV81" s="341"/>
      <c r="RYW81" s="341"/>
      <c r="RYX81" s="341"/>
      <c r="RYY81" s="341"/>
      <c r="RYZ81" s="341"/>
      <c r="RZA81" s="341"/>
      <c r="RZB81" s="341"/>
      <c r="RZC81" s="341"/>
      <c r="RZD81" s="341"/>
      <c r="RZE81" s="341"/>
      <c r="RZF81" s="341"/>
      <c r="RZG81" s="341"/>
      <c r="RZH81" s="341"/>
      <c r="RZI81" s="341"/>
      <c r="RZJ81" s="341"/>
      <c r="RZK81" s="341"/>
      <c r="RZL81" s="341"/>
      <c r="RZM81" s="341"/>
      <c r="RZN81" s="341"/>
      <c r="RZO81" s="341"/>
      <c r="RZP81" s="341"/>
      <c r="RZQ81" s="341"/>
      <c r="RZR81" s="341"/>
      <c r="RZS81" s="341"/>
      <c r="RZT81" s="341"/>
      <c r="RZU81" s="341"/>
      <c r="RZV81" s="341"/>
      <c r="RZW81" s="341"/>
      <c r="RZX81" s="341"/>
      <c r="RZY81" s="341"/>
      <c r="RZZ81" s="341"/>
      <c r="SAA81" s="341"/>
      <c r="SAB81" s="341"/>
      <c r="SAC81" s="341"/>
      <c r="SAD81" s="341"/>
      <c r="SAE81" s="341"/>
      <c r="SAF81" s="341"/>
      <c r="SAG81" s="341"/>
      <c r="SAH81" s="341"/>
      <c r="SAI81" s="341"/>
      <c r="SAJ81" s="341"/>
      <c r="SAK81" s="341"/>
      <c r="SAL81" s="341"/>
      <c r="SAM81" s="341"/>
      <c r="SAN81" s="341"/>
      <c r="SAO81" s="341"/>
      <c r="SAP81" s="341"/>
      <c r="SAQ81" s="341"/>
      <c r="SAR81" s="341"/>
      <c r="SAS81" s="341"/>
      <c r="SAT81" s="341"/>
      <c r="SAU81" s="341"/>
      <c r="SAV81" s="341"/>
      <c r="SAW81" s="341"/>
      <c r="SAX81" s="341"/>
      <c r="SAY81" s="341"/>
      <c r="SAZ81" s="341"/>
      <c r="SBA81" s="341"/>
      <c r="SBB81" s="341"/>
      <c r="SBC81" s="341"/>
      <c r="SBD81" s="341"/>
      <c r="SBE81" s="341"/>
      <c r="SBF81" s="341"/>
      <c r="SBG81" s="341"/>
      <c r="SBH81" s="341"/>
      <c r="SBI81" s="341"/>
      <c r="SBJ81" s="341"/>
      <c r="SBK81" s="341"/>
      <c r="SBL81" s="341"/>
      <c r="SBM81" s="341"/>
      <c r="SBN81" s="341"/>
      <c r="SBO81" s="341"/>
      <c r="SBP81" s="341"/>
      <c r="SBQ81" s="341"/>
      <c r="SBR81" s="341"/>
      <c r="SBS81" s="341"/>
      <c r="SBT81" s="341"/>
      <c r="SBU81" s="341"/>
      <c r="SBV81" s="341"/>
      <c r="SBW81" s="341"/>
      <c r="SBX81" s="341"/>
      <c r="SBY81" s="341"/>
      <c r="SBZ81" s="341"/>
      <c r="SCA81" s="341"/>
      <c r="SCB81" s="341"/>
      <c r="SCC81" s="341"/>
      <c r="SCD81" s="341"/>
      <c r="SCE81" s="341"/>
      <c r="SCF81" s="341"/>
      <c r="SCG81" s="341"/>
      <c r="SCH81" s="341"/>
      <c r="SCI81" s="341"/>
      <c r="SCJ81" s="341"/>
      <c r="SCK81" s="341"/>
      <c r="SCL81" s="341"/>
      <c r="SCM81" s="341"/>
      <c r="SCN81" s="341"/>
      <c r="SCO81" s="341"/>
      <c r="SCP81" s="341"/>
      <c r="SCQ81" s="341"/>
      <c r="SCR81" s="341"/>
      <c r="SCS81" s="341"/>
      <c r="SCT81" s="341"/>
      <c r="SCU81" s="341"/>
      <c r="SCV81" s="341"/>
      <c r="SCW81" s="341"/>
      <c r="SCX81" s="341"/>
      <c r="SCY81" s="341"/>
      <c r="SCZ81" s="341"/>
      <c r="SDA81" s="341"/>
      <c r="SDB81" s="341"/>
      <c r="SDC81" s="341"/>
      <c r="SDD81" s="341"/>
      <c r="SDE81" s="341"/>
      <c r="SDF81" s="341"/>
      <c r="SDG81" s="341"/>
      <c r="SDH81" s="341"/>
      <c r="SDI81" s="341"/>
      <c r="SDJ81" s="341"/>
      <c r="SDK81" s="341"/>
      <c r="SDL81" s="341"/>
      <c r="SDM81" s="341"/>
      <c r="SDN81" s="341"/>
      <c r="SDO81" s="341"/>
      <c r="SDP81" s="341"/>
      <c r="SDQ81" s="341"/>
      <c r="SDR81" s="341"/>
      <c r="SDS81" s="341"/>
      <c r="SDT81" s="341"/>
      <c r="SDU81" s="341"/>
      <c r="SDV81" s="341"/>
      <c r="SDW81" s="341"/>
      <c r="SDX81" s="341"/>
      <c r="SDY81" s="341"/>
      <c r="SDZ81" s="341"/>
      <c r="SEA81" s="341"/>
      <c r="SEB81" s="341"/>
      <c r="SEC81" s="341"/>
      <c r="SED81" s="341"/>
      <c r="SEE81" s="341"/>
      <c r="SEF81" s="341"/>
      <c r="SEG81" s="341"/>
      <c r="SEH81" s="341"/>
      <c r="SEI81" s="341"/>
      <c r="SEJ81" s="341"/>
      <c r="SEK81" s="341"/>
      <c r="SEL81" s="341"/>
      <c r="SEM81" s="341"/>
      <c r="SEN81" s="341"/>
      <c r="SEO81" s="341"/>
      <c r="SEP81" s="341"/>
      <c r="SEQ81" s="341"/>
      <c r="SER81" s="341"/>
      <c r="SES81" s="341"/>
      <c r="SET81" s="341"/>
      <c r="SEU81" s="341"/>
      <c r="SEV81" s="341"/>
      <c r="SEW81" s="341"/>
      <c r="SEX81" s="341"/>
      <c r="SEY81" s="341"/>
      <c r="SEZ81" s="341"/>
      <c r="SFA81" s="341"/>
      <c r="SFB81" s="341"/>
      <c r="SFC81" s="341"/>
      <c r="SFD81" s="341"/>
      <c r="SFE81" s="341"/>
      <c r="SFF81" s="341"/>
      <c r="SFG81" s="341"/>
      <c r="SFH81" s="341"/>
      <c r="SFI81" s="341"/>
      <c r="SFJ81" s="341"/>
      <c r="SFK81" s="341"/>
      <c r="SFL81" s="341"/>
      <c r="SFM81" s="341"/>
      <c r="SFN81" s="341"/>
      <c r="SFO81" s="341"/>
      <c r="SFP81" s="341"/>
      <c r="SFQ81" s="341"/>
      <c r="SFR81" s="341"/>
      <c r="SFS81" s="341"/>
      <c r="SFT81" s="341"/>
      <c r="SFU81" s="341"/>
      <c r="SFV81" s="341"/>
      <c r="SFW81" s="341"/>
      <c r="SFX81" s="341"/>
      <c r="SFY81" s="341"/>
      <c r="SFZ81" s="341"/>
      <c r="SGA81" s="341"/>
      <c r="SGB81" s="341"/>
      <c r="SGC81" s="341"/>
      <c r="SGD81" s="341"/>
      <c r="SGE81" s="341"/>
      <c r="SGF81" s="341"/>
      <c r="SGG81" s="341"/>
      <c r="SGH81" s="341"/>
      <c r="SGI81" s="341"/>
      <c r="SGJ81" s="341"/>
      <c r="SGK81" s="341"/>
      <c r="SGL81" s="341"/>
      <c r="SGM81" s="341"/>
      <c r="SGN81" s="341"/>
      <c r="SGO81" s="341"/>
      <c r="SGP81" s="341"/>
      <c r="SGQ81" s="341"/>
      <c r="SGR81" s="341"/>
      <c r="SGS81" s="341"/>
      <c r="SGT81" s="341"/>
      <c r="SGU81" s="341"/>
      <c r="SGV81" s="341"/>
      <c r="SGW81" s="341"/>
      <c r="SGX81" s="341"/>
      <c r="SGY81" s="341"/>
      <c r="SGZ81" s="341"/>
      <c r="SHA81" s="341"/>
      <c r="SHB81" s="341"/>
      <c r="SHC81" s="341"/>
      <c r="SHD81" s="341"/>
      <c r="SHE81" s="341"/>
      <c r="SHF81" s="341"/>
      <c r="SHG81" s="341"/>
      <c r="SHH81" s="341"/>
      <c r="SHI81" s="341"/>
      <c r="SHJ81" s="341"/>
      <c r="SHK81" s="341"/>
      <c r="SHL81" s="341"/>
      <c r="SHM81" s="341"/>
      <c r="SHN81" s="341"/>
      <c r="SHO81" s="341"/>
      <c r="SHP81" s="341"/>
      <c r="SHQ81" s="341"/>
      <c r="SHR81" s="341"/>
      <c r="SHS81" s="341"/>
      <c r="SHT81" s="341"/>
      <c r="SHU81" s="341"/>
      <c r="SHV81" s="341"/>
      <c r="SHW81" s="341"/>
      <c r="SHX81" s="341"/>
      <c r="SHY81" s="341"/>
      <c r="SHZ81" s="341"/>
      <c r="SIA81" s="341"/>
      <c r="SIB81" s="341"/>
      <c r="SIC81" s="341"/>
      <c r="SID81" s="341"/>
      <c r="SIE81" s="341"/>
      <c r="SIF81" s="341"/>
      <c r="SIG81" s="341"/>
      <c r="SIH81" s="341"/>
      <c r="SII81" s="341"/>
      <c r="SIJ81" s="341"/>
      <c r="SIK81" s="341"/>
      <c r="SIL81" s="341"/>
      <c r="SIM81" s="341"/>
      <c r="SIN81" s="341"/>
      <c r="SIO81" s="341"/>
      <c r="SIP81" s="341"/>
      <c r="SIQ81" s="341"/>
      <c r="SIR81" s="341"/>
      <c r="SIS81" s="341"/>
      <c r="SIT81" s="341"/>
      <c r="SIU81" s="341"/>
      <c r="SIV81" s="341"/>
      <c r="SIW81" s="341"/>
      <c r="SIX81" s="341"/>
      <c r="SIY81" s="341"/>
      <c r="SIZ81" s="341"/>
      <c r="SJA81" s="341"/>
      <c r="SJB81" s="341"/>
      <c r="SJC81" s="341"/>
      <c r="SJD81" s="341"/>
      <c r="SJE81" s="341"/>
      <c r="SJF81" s="341"/>
      <c r="SJG81" s="341"/>
      <c r="SJH81" s="341"/>
      <c r="SJI81" s="341"/>
      <c r="SJJ81" s="341"/>
      <c r="SJK81" s="341"/>
      <c r="SJL81" s="341"/>
      <c r="SJM81" s="341"/>
      <c r="SJN81" s="341"/>
      <c r="SJO81" s="341"/>
      <c r="SJP81" s="341"/>
      <c r="SJQ81" s="341"/>
      <c r="SJR81" s="341"/>
      <c r="SJS81" s="341"/>
      <c r="SJT81" s="341"/>
      <c r="SJU81" s="341"/>
      <c r="SJV81" s="341"/>
      <c r="SJW81" s="341"/>
      <c r="SJX81" s="341"/>
      <c r="SJY81" s="341"/>
      <c r="SJZ81" s="341"/>
      <c r="SKA81" s="341"/>
      <c r="SKB81" s="341"/>
      <c r="SKC81" s="341"/>
      <c r="SKD81" s="341"/>
      <c r="SKE81" s="341"/>
      <c r="SKF81" s="341"/>
      <c r="SKG81" s="341"/>
      <c r="SKH81" s="341"/>
      <c r="SKI81" s="341"/>
      <c r="SKJ81" s="341"/>
      <c r="SKK81" s="341"/>
      <c r="SKL81" s="341"/>
      <c r="SKM81" s="341"/>
      <c r="SKN81" s="341"/>
      <c r="SKO81" s="341"/>
      <c r="SKP81" s="341"/>
      <c r="SKQ81" s="341"/>
      <c r="SKR81" s="341"/>
      <c r="SKS81" s="341"/>
      <c r="SKT81" s="341"/>
      <c r="SKU81" s="341"/>
      <c r="SKV81" s="341"/>
      <c r="SKW81" s="341"/>
      <c r="SKX81" s="341"/>
      <c r="SKY81" s="341"/>
      <c r="SKZ81" s="341"/>
      <c r="SLA81" s="341"/>
      <c r="SLB81" s="341"/>
      <c r="SLC81" s="341"/>
      <c r="SLD81" s="341"/>
      <c r="SLE81" s="341"/>
      <c r="SLF81" s="341"/>
      <c r="SLG81" s="341"/>
      <c r="SLH81" s="341"/>
      <c r="SLI81" s="341"/>
      <c r="SLJ81" s="341"/>
      <c r="SLK81" s="341"/>
      <c r="SLL81" s="341"/>
      <c r="SLM81" s="341"/>
      <c r="SLN81" s="341"/>
      <c r="SLO81" s="341"/>
      <c r="SLP81" s="341"/>
      <c r="SLQ81" s="341"/>
      <c r="SLR81" s="341"/>
      <c r="SLS81" s="341"/>
      <c r="SLT81" s="341"/>
      <c r="SLU81" s="341"/>
      <c r="SLV81" s="341"/>
      <c r="SLW81" s="341"/>
      <c r="SLX81" s="341"/>
      <c r="SLY81" s="341"/>
      <c r="SLZ81" s="341"/>
      <c r="SMA81" s="341"/>
      <c r="SMB81" s="341"/>
      <c r="SMC81" s="341"/>
      <c r="SMD81" s="341"/>
      <c r="SME81" s="341"/>
      <c r="SMF81" s="341"/>
      <c r="SMG81" s="341"/>
      <c r="SMH81" s="341"/>
      <c r="SMI81" s="341"/>
      <c r="SMJ81" s="341"/>
      <c r="SMK81" s="341"/>
      <c r="SML81" s="341"/>
      <c r="SMM81" s="341"/>
      <c r="SMN81" s="341"/>
      <c r="SMO81" s="341"/>
      <c r="SMP81" s="341"/>
      <c r="SMQ81" s="341"/>
      <c r="SMR81" s="341"/>
      <c r="SMS81" s="341"/>
      <c r="SMT81" s="341"/>
      <c r="SMU81" s="341"/>
      <c r="SMV81" s="341"/>
      <c r="SMW81" s="341"/>
      <c r="SMX81" s="341"/>
      <c r="SMY81" s="341"/>
      <c r="SMZ81" s="341"/>
      <c r="SNA81" s="341"/>
      <c r="SNB81" s="341"/>
      <c r="SNC81" s="341"/>
      <c r="SND81" s="341"/>
      <c r="SNE81" s="341"/>
      <c r="SNF81" s="341"/>
      <c r="SNG81" s="341"/>
      <c r="SNH81" s="341"/>
      <c r="SNI81" s="341"/>
      <c r="SNJ81" s="341"/>
      <c r="SNK81" s="341"/>
      <c r="SNL81" s="341"/>
      <c r="SNM81" s="341"/>
      <c r="SNN81" s="341"/>
      <c r="SNO81" s="341"/>
      <c r="SNP81" s="341"/>
      <c r="SNQ81" s="341"/>
      <c r="SNR81" s="341"/>
      <c r="SNS81" s="341"/>
      <c r="SNT81" s="341"/>
      <c r="SNU81" s="341"/>
      <c r="SNV81" s="341"/>
      <c r="SNW81" s="341"/>
      <c r="SNX81" s="341"/>
      <c r="SNY81" s="341"/>
      <c r="SNZ81" s="341"/>
      <c r="SOA81" s="341"/>
      <c r="SOB81" s="341"/>
      <c r="SOC81" s="341"/>
      <c r="SOD81" s="341"/>
      <c r="SOE81" s="341"/>
      <c r="SOF81" s="341"/>
      <c r="SOG81" s="341"/>
      <c r="SOH81" s="341"/>
      <c r="SOI81" s="341"/>
      <c r="SOJ81" s="341"/>
      <c r="SOK81" s="341"/>
      <c r="SOL81" s="341"/>
      <c r="SOM81" s="341"/>
      <c r="SON81" s="341"/>
      <c r="SOO81" s="341"/>
      <c r="SOP81" s="341"/>
      <c r="SOQ81" s="341"/>
      <c r="SOR81" s="341"/>
      <c r="SOS81" s="341"/>
      <c r="SOT81" s="341"/>
      <c r="SOU81" s="341"/>
      <c r="SOV81" s="341"/>
      <c r="SOW81" s="341"/>
      <c r="SOX81" s="341"/>
      <c r="SOY81" s="341"/>
      <c r="SOZ81" s="341"/>
      <c r="SPA81" s="341"/>
      <c r="SPB81" s="341"/>
      <c r="SPC81" s="341"/>
      <c r="SPD81" s="341"/>
      <c r="SPE81" s="341"/>
      <c r="SPF81" s="341"/>
      <c r="SPG81" s="341"/>
      <c r="SPH81" s="341"/>
      <c r="SPI81" s="341"/>
      <c r="SPJ81" s="341"/>
      <c r="SPK81" s="341"/>
      <c r="SPL81" s="341"/>
      <c r="SPM81" s="341"/>
      <c r="SPN81" s="341"/>
      <c r="SPO81" s="341"/>
      <c r="SPP81" s="341"/>
      <c r="SPQ81" s="341"/>
      <c r="SPR81" s="341"/>
      <c r="SPS81" s="341"/>
      <c r="SPT81" s="341"/>
      <c r="SPU81" s="341"/>
      <c r="SPV81" s="341"/>
      <c r="SPW81" s="341"/>
      <c r="SPX81" s="341"/>
      <c r="SPY81" s="341"/>
      <c r="SPZ81" s="341"/>
      <c r="SQA81" s="341"/>
      <c r="SQB81" s="341"/>
      <c r="SQC81" s="341"/>
      <c r="SQD81" s="341"/>
      <c r="SQE81" s="341"/>
      <c r="SQF81" s="341"/>
      <c r="SQG81" s="341"/>
      <c r="SQH81" s="341"/>
      <c r="SQI81" s="341"/>
      <c r="SQJ81" s="341"/>
      <c r="SQK81" s="341"/>
      <c r="SQL81" s="341"/>
      <c r="SQM81" s="341"/>
      <c r="SQN81" s="341"/>
      <c r="SQO81" s="341"/>
      <c r="SQP81" s="341"/>
      <c r="SQQ81" s="341"/>
      <c r="SQR81" s="341"/>
      <c r="SQS81" s="341"/>
      <c r="SQT81" s="341"/>
      <c r="SQU81" s="341"/>
      <c r="SQV81" s="341"/>
      <c r="SQW81" s="341"/>
      <c r="SQX81" s="341"/>
      <c r="SQY81" s="341"/>
      <c r="SQZ81" s="341"/>
      <c r="SRA81" s="341"/>
      <c r="SRB81" s="341"/>
      <c r="SRC81" s="341"/>
      <c r="SRD81" s="341"/>
      <c r="SRE81" s="341"/>
      <c r="SRF81" s="341"/>
      <c r="SRG81" s="341"/>
      <c r="SRH81" s="341"/>
      <c r="SRI81" s="341"/>
      <c r="SRJ81" s="341"/>
      <c r="SRK81" s="341"/>
      <c r="SRL81" s="341"/>
      <c r="SRM81" s="341"/>
      <c r="SRN81" s="341"/>
      <c r="SRO81" s="341"/>
      <c r="SRP81" s="341"/>
      <c r="SRQ81" s="341"/>
      <c r="SRR81" s="341"/>
      <c r="SRS81" s="341"/>
      <c r="SRT81" s="341"/>
      <c r="SRU81" s="341"/>
      <c r="SRV81" s="341"/>
      <c r="SRW81" s="341"/>
      <c r="SRX81" s="341"/>
      <c r="SRY81" s="341"/>
      <c r="SRZ81" s="341"/>
      <c r="SSA81" s="341"/>
      <c r="SSB81" s="341"/>
      <c r="SSC81" s="341"/>
      <c r="SSD81" s="341"/>
      <c r="SSE81" s="341"/>
      <c r="SSF81" s="341"/>
      <c r="SSG81" s="341"/>
      <c r="SSH81" s="341"/>
      <c r="SSI81" s="341"/>
      <c r="SSJ81" s="341"/>
      <c r="SSK81" s="341"/>
      <c r="SSL81" s="341"/>
      <c r="SSM81" s="341"/>
      <c r="SSN81" s="341"/>
      <c r="SSO81" s="341"/>
      <c r="SSP81" s="341"/>
      <c r="SSQ81" s="341"/>
      <c r="SSR81" s="341"/>
      <c r="SSS81" s="341"/>
      <c r="SST81" s="341"/>
      <c r="SSU81" s="341"/>
      <c r="SSV81" s="341"/>
      <c r="SSW81" s="341"/>
      <c r="SSX81" s="341"/>
      <c r="SSY81" s="341"/>
      <c r="SSZ81" s="341"/>
      <c r="STA81" s="341"/>
      <c r="STB81" s="341"/>
      <c r="STC81" s="341"/>
      <c r="STD81" s="341"/>
      <c r="STE81" s="341"/>
      <c r="STF81" s="341"/>
      <c r="STG81" s="341"/>
      <c r="STH81" s="341"/>
      <c r="STI81" s="341"/>
      <c r="STJ81" s="341"/>
      <c r="STK81" s="341"/>
      <c r="STL81" s="341"/>
      <c r="STM81" s="341"/>
      <c r="STN81" s="341"/>
      <c r="STO81" s="341"/>
      <c r="STP81" s="341"/>
      <c r="STQ81" s="341"/>
      <c r="STR81" s="341"/>
      <c r="STS81" s="341"/>
      <c r="STT81" s="341"/>
      <c r="STU81" s="341"/>
      <c r="STV81" s="341"/>
      <c r="STW81" s="341"/>
      <c r="STX81" s="341"/>
      <c r="STY81" s="341"/>
      <c r="STZ81" s="341"/>
      <c r="SUA81" s="341"/>
      <c r="SUB81" s="341"/>
      <c r="SUC81" s="341"/>
      <c r="SUD81" s="341"/>
      <c r="SUE81" s="341"/>
      <c r="SUF81" s="341"/>
      <c r="SUG81" s="341"/>
      <c r="SUH81" s="341"/>
      <c r="SUI81" s="341"/>
      <c r="SUJ81" s="341"/>
      <c r="SUK81" s="341"/>
      <c r="SUL81" s="341"/>
      <c r="SUM81" s="341"/>
      <c r="SUN81" s="341"/>
      <c r="SUO81" s="341"/>
      <c r="SUP81" s="341"/>
      <c r="SUQ81" s="341"/>
      <c r="SUR81" s="341"/>
      <c r="SUS81" s="341"/>
      <c r="SUT81" s="341"/>
      <c r="SUU81" s="341"/>
      <c r="SUV81" s="341"/>
      <c r="SUW81" s="341"/>
      <c r="SUX81" s="341"/>
      <c r="SUY81" s="341"/>
      <c r="SUZ81" s="341"/>
      <c r="SVA81" s="341"/>
      <c r="SVB81" s="341"/>
      <c r="SVC81" s="341"/>
      <c r="SVD81" s="341"/>
      <c r="SVE81" s="341"/>
      <c r="SVF81" s="341"/>
      <c r="SVG81" s="341"/>
      <c r="SVH81" s="341"/>
      <c r="SVI81" s="341"/>
      <c r="SVJ81" s="341"/>
      <c r="SVK81" s="341"/>
      <c r="SVL81" s="341"/>
      <c r="SVM81" s="341"/>
      <c r="SVN81" s="341"/>
      <c r="SVO81" s="341"/>
      <c r="SVP81" s="341"/>
      <c r="SVQ81" s="341"/>
      <c r="SVR81" s="341"/>
      <c r="SVS81" s="341"/>
      <c r="SVT81" s="341"/>
      <c r="SVU81" s="341"/>
      <c r="SVV81" s="341"/>
      <c r="SVW81" s="341"/>
      <c r="SVX81" s="341"/>
      <c r="SVY81" s="341"/>
      <c r="SVZ81" s="341"/>
      <c r="SWA81" s="341"/>
      <c r="SWB81" s="341"/>
      <c r="SWC81" s="341"/>
      <c r="SWD81" s="341"/>
      <c r="SWE81" s="341"/>
      <c r="SWF81" s="341"/>
      <c r="SWG81" s="341"/>
      <c r="SWH81" s="341"/>
      <c r="SWI81" s="341"/>
      <c r="SWJ81" s="341"/>
      <c r="SWK81" s="341"/>
      <c r="SWL81" s="341"/>
      <c r="SWM81" s="341"/>
      <c r="SWN81" s="341"/>
      <c r="SWO81" s="341"/>
      <c r="SWP81" s="341"/>
      <c r="SWQ81" s="341"/>
      <c r="SWR81" s="341"/>
      <c r="SWS81" s="341"/>
      <c r="SWT81" s="341"/>
      <c r="SWU81" s="341"/>
      <c r="SWV81" s="341"/>
      <c r="SWW81" s="341"/>
      <c r="SWX81" s="341"/>
      <c r="SWY81" s="341"/>
      <c r="SWZ81" s="341"/>
      <c r="SXA81" s="341"/>
      <c r="SXB81" s="341"/>
      <c r="SXC81" s="341"/>
      <c r="SXD81" s="341"/>
      <c r="SXE81" s="341"/>
      <c r="SXF81" s="341"/>
      <c r="SXG81" s="341"/>
      <c r="SXH81" s="341"/>
      <c r="SXI81" s="341"/>
      <c r="SXJ81" s="341"/>
      <c r="SXK81" s="341"/>
      <c r="SXL81" s="341"/>
      <c r="SXM81" s="341"/>
      <c r="SXN81" s="341"/>
      <c r="SXO81" s="341"/>
      <c r="SXP81" s="341"/>
      <c r="SXQ81" s="341"/>
      <c r="SXR81" s="341"/>
      <c r="SXS81" s="341"/>
      <c r="SXT81" s="341"/>
      <c r="SXU81" s="341"/>
      <c r="SXV81" s="341"/>
      <c r="SXW81" s="341"/>
      <c r="SXX81" s="341"/>
      <c r="SXY81" s="341"/>
      <c r="SXZ81" s="341"/>
      <c r="SYA81" s="341"/>
      <c r="SYB81" s="341"/>
      <c r="SYC81" s="341"/>
      <c r="SYD81" s="341"/>
      <c r="SYE81" s="341"/>
      <c r="SYF81" s="341"/>
      <c r="SYG81" s="341"/>
      <c r="SYH81" s="341"/>
      <c r="SYI81" s="341"/>
      <c r="SYJ81" s="341"/>
      <c r="SYK81" s="341"/>
      <c r="SYL81" s="341"/>
      <c r="SYM81" s="341"/>
      <c r="SYN81" s="341"/>
      <c r="SYO81" s="341"/>
      <c r="SYP81" s="341"/>
      <c r="SYQ81" s="341"/>
      <c r="SYR81" s="341"/>
      <c r="SYS81" s="341"/>
      <c r="SYT81" s="341"/>
      <c r="SYU81" s="341"/>
      <c r="SYV81" s="341"/>
      <c r="SYW81" s="341"/>
      <c r="SYX81" s="341"/>
      <c r="SYY81" s="341"/>
      <c r="SYZ81" s="341"/>
      <c r="SZA81" s="341"/>
      <c r="SZB81" s="341"/>
      <c r="SZC81" s="341"/>
      <c r="SZD81" s="341"/>
      <c r="SZE81" s="341"/>
      <c r="SZF81" s="341"/>
      <c r="SZG81" s="341"/>
      <c r="SZH81" s="341"/>
      <c r="SZI81" s="341"/>
      <c r="SZJ81" s="341"/>
      <c r="SZK81" s="341"/>
      <c r="SZL81" s="341"/>
      <c r="SZM81" s="341"/>
      <c r="SZN81" s="341"/>
      <c r="SZO81" s="341"/>
      <c r="SZP81" s="341"/>
      <c r="SZQ81" s="341"/>
      <c r="SZR81" s="341"/>
      <c r="SZS81" s="341"/>
      <c r="SZT81" s="341"/>
      <c r="SZU81" s="341"/>
      <c r="SZV81" s="341"/>
      <c r="SZW81" s="341"/>
      <c r="SZX81" s="341"/>
      <c r="SZY81" s="341"/>
      <c r="SZZ81" s="341"/>
      <c r="TAA81" s="341"/>
      <c r="TAB81" s="341"/>
      <c r="TAC81" s="341"/>
      <c r="TAD81" s="341"/>
      <c r="TAE81" s="341"/>
      <c r="TAF81" s="341"/>
      <c r="TAG81" s="341"/>
      <c r="TAH81" s="341"/>
      <c r="TAI81" s="341"/>
      <c r="TAJ81" s="341"/>
      <c r="TAK81" s="341"/>
      <c r="TAL81" s="341"/>
      <c r="TAM81" s="341"/>
      <c r="TAN81" s="341"/>
      <c r="TAO81" s="341"/>
      <c r="TAP81" s="341"/>
      <c r="TAQ81" s="341"/>
      <c r="TAR81" s="341"/>
      <c r="TAS81" s="341"/>
      <c r="TAT81" s="341"/>
      <c r="TAU81" s="341"/>
      <c r="TAV81" s="341"/>
      <c r="TAW81" s="341"/>
      <c r="TAX81" s="341"/>
      <c r="TAY81" s="341"/>
      <c r="TAZ81" s="341"/>
      <c r="TBA81" s="341"/>
      <c r="TBB81" s="341"/>
      <c r="TBC81" s="341"/>
      <c r="TBD81" s="341"/>
      <c r="TBE81" s="341"/>
      <c r="TBF81" s="341"/>
      <c r="TBG81" s="341"/>
      <c r="TBH81" s="341"/>
      <c r="TBI81" s="341"/>
      <c r="TBJ81" s="341"/>
      <c r="TBK81" s="341"/>
      <c r="TBL81" s="341"/>
      <c r="TBM81" s="341"/>
      <c r="TBN81" s="341"/>
      <c r="TBO81" s="341"/>
      <c r="TBP81" s="341"/>
      <c r="TBQ81" s="341"/>
      <c r="TBR81" s="341"/>
      <c r="TBS81" s="341"/>
      <c r="TBT81" s="341"/>
      <c r="TBU81" s="341"/>
      <c r="TBV81" s="341"/>
      <c r="TBW81" s="341"/>
      <c r="TBX81" s="341"/>
      <c r="TBY81" s="341"/>
      <c r="TBZ81" s="341"/>
      <c r="TCA81" s="341"/>
      <c r="TCB81" s="341"/>
      <c r="TCC81" s="341"/>
      <c r="TCD81" s="341"/>
      <c r="TCE81" s="341"/>
      <c r="TCF81" s="341"/>
      <c r="TCG81" s="341"/>
      <c r="TCH81" s="341"/>
      <c r="TCI81" s="341"/>
      <c r="TCJ81" s="341"/>
      <c r="TCK81" s="341"/>
      <c r="TCL81" s="341"/>
      <c r="TCM81" s="341"/>
      <c r="TCN81" s="341"/>
      <c r="TCO81" s="341"/>
      <c r="TCP81" s="341"/>
      <c r="TCQ81" s="341"/>
      <c r="TCR81" s="341"/>
      <c r="TCS81" s="341"/>
      <c r="TCT81" s="341"/>
      <c r="TCU81" s="341"/>
      <c r="TCV81" s="341"/>
      <c r="TCW81" s="341"/>
      <c r="TCX81" s="341"/>
      <c r="TCY81" s="341"/>
      <c r="TCZ81" s="341"/>
      <c r="TDA81" s="341"/>
      <c r="TDB81" s="341"/>
      <c r="TDC81" s="341"/>
      <c r="TDD81" s="341"/>
      <c r="TDE81" s="341"/>
      <c r="TDF81" s="341"/>
      <c r="TDG81" s="341"/>
      <c r="TDH81" s="341"/>
      <c r="TDI81" s="341"/>
      <c r="TDJ81" s="341"/>
      <c r="TDK81" s="341"/>
      <c r="TDL81" s="341"/>
      <c r="TDM81" s="341"/>
      <c r="TDN81" s="341"/>
      <c r="TDO81" s="341"/>
      <c r="TDP81" s="341"/>
      <c r="TDQ81" s="341"/>
      <c r="TDR81" s="341"/>
      <c r="TDS81" s="341"/>
      <c r="TDT81" s="341"/>
      <c r="TDU81" s="341"/>
      <c r="TDV81" s="341"/>
      <c r="TDW81" s="341"/>
      <c r="TDX81" s="341"/>
      <c r="TDY81" s="341"/>
      <c r="TDZ81" s="341"/>
      <c r="TEA81" s="341"/>
      <c r="TEB81" s="341"/>
      <c r="TEC81" s="341"/>
      <c r="TED81" s="341"/>
      <c r="TEE81" s="341"/>
      <c r="TEF81" s="341"/>
      <c r="TEG81" s="341"/>
      <c r="TEH81" s="341"/>
      <c r="TEI81" s="341"/>
      <c r="TEJ81" s="341"/>
      <c r="TEK81" s="341"/>
      <c r="TEL81" s="341"/>
      <c r="TEM81" s="341"/>
      <c r="TEN81" s="341"/>
      <c r="TEO81" s="341"/>
      <c r="TEP81" s="341"/>
      <c r="TEQ81" s="341"/>
      <c r="TER81" s="341"/>
      <c r="TES81" s="341"/>
      <c r="TET81" s="341"/>
      <c r="TEU81" s="341"/>
      <c r="TEV81" s="341"/>
      <c r="TEW81" s="341"/>
      <c r="TEX81" s="341"/>
      <c r="TEY81" s="341"/>
      <c r="TEZ81" s="341"/>
      <c r="TFA81" s="341"/>
      <c r="TFB81" s="341"/>
      <c r="TFC81" s="341"/>
      <c r="TFD81" s="341"/>
      <c r="TFE81" s="341"/>
      <c r="TFF81" s="341"/>
      <c r="TFG81" s="341"/>
      <c r="TFH81" s="341"/>
      <c r="TFI81" s="341"/>
      <c r="TFJ81" s="341"/>
      <c r="TFK81" s="341"/>
      <c r="TFL81" s="341"/>
      <c r="TFM81" s="341"/>
      <c r="TFN81" s="341"/>
      <c r="TFO81" s="341"/>
      <c r="TFP81" s="341"/>
      <c r="TFQ81" s="341"/>
      <c r="TFR81" s="341"/>
      <c r="TFS81" s="341"/>
      <c r="TFT81" s="341"/>
      <c r="TFU81" s="341"/>
      <c r="TFV81" s="341"/>
      <c r="TFW81" s="341"/>
      <c r="TFX81" s="341"/>
      <c r="TFY81" s="341"/>
      <c r="TFZ81" s="341"/>
      <c r="TGA81" s="341"/>
      <c r="TGB81" s="341"/>
      <c r="TGC81" s="341"/>
      <c r="TGD81" s="341"/>
      <c r="TGE81" s="341"/>
      <c r="TGF81" s="341"/>
      <c r="TGG81" s="341"/>
      <c r="TGH81" s="341"/>
      <c r="TGI81" s="341"/>
      <c r="TGJ81" s="341"/>
      <c r="TGK81" s="341"/>
      <c r="TGL81" s="341"/>
      <c r="TGM81" s="341"/>
      <c r="TGN81" s="341"/>
      <c r="TGO81" s="341"/>
      <c r="TGP81" s="341"/>
      <c r="TGQ81" s="341"/>
      <c r="TGR81" s="341"/>
      <c r="TGS81" s="341"/>
      <c r="TGT81" s="341"/>
      <c r="TGU81" s="341"/>
      <c r="TGV81" s="341"/>
      <c r="TGW81" s="341"/>
      <c r="TGX81" s="341"/>
      <c r="TGY81" s="341"/>
      <c r="TGZ81" s="341"/>
      <c r="THA81" s="341"/>
      <c r="THB81" s="341"/>
      <c r="THC81" s="341"/>
      <c r="THD81" s="341"/>
      <c r="THE81" s="341"/>
      <c r="THF81" s="341"/>
      <c r="THG81" s="341"/>
      <c r="THH81" s="341"/>
      <c r="THI81" s="341"/>
      <c r="THJ81" s="341"/>
      <c r="THK81" s="341"/>
      <c r="THL81" s="341"/>
      <c r="THM81" s="341"/>
      <c r="THN81" s="341"/>
      <c r="THO81" s="341"/>
      <c r="THP81" s="341"/>
      <c r="THQ81" s="341"/>
      <c r="THR81" s="341"/>
      <c r="THS81" s="341"/>
      <c r="THT81" s="341"/>
      <c r="THU81" s="341"/>
      <c r="THV81" s="341"/>
      <c r="THW81" s="341"/>
      <c r="THX81" s="341"/>
      <c r="THY81" s="341"/>
      <c r="THZ81" s="341"/>
      <c r="TIA81" s="341"/>
      <c r="TIB81" s="341"/>
      <c r="TIC81" s="341"/>
      <c r="TID81" s="341"/>
      <c r="TIE81" s="341"/>
      <c r="TIF81" s="341"/>
      <c r="TIG81" s="341"/>
      <c r="TIH81" s="341"/>
      <c r="TII81" s="341"/>
      <c r="TIJ81" s="341"/>
      <c r="TIK81" s="341"/>
      <c r="TIL81" s="341"/>
      <c r="TIM81" s="341"/>
      <c r="TIN81" s="341"/>
      <c r="TIO81" s="341"/>
      <c r="TIP81" s="341"/>
      <c r="TIQ81" s="341"/>
      <c r="TIR81" s="341"/>
      <c r="TIS81" s="341"/>
      <c r="TIT81" s="341"/>
      <c r="TIU81" s="341"/>
      <c r="TIV81" s="341"/>
      <c r="TIW81" s="341"/>
      <c r="TIX81" s="341"/>
      <c r="TIY81" s="341"/>
      <c r="TIZ81" s="341"/>
      <c r="TJA81" s="341"/>
      <c r="TJB81" s="341"/>
      <c r="TJC81" s="341"/>
      <c r="TJD81" s="341"/>
      <c r="TJE81" s="341"/>
      <c r="TJF81" s="341"/>
      <c r="TJG81" s="341"/>
      <c r="TJH81" s="341"/>
      <c r="TJI81" s="341"/>
      <c r="TJJ81" s="341"/>
      <c r="TJK81" s="341"/>
      <c r="TJL81" s="341"/>
      <c r="TJM81" s="341"/>
      <c r="TJN81" s="341"/>
      <c r="TJO81" s="341"/>
      <c r="TJP81" s="341"/>
      <c r="TJQ81" s="341"/>
      <c r="TJR81" s="341"/>
      <c r="TJS81" s="341"/>
      <c r="TJT81" s="341"/>
      <c r="TJU81" s="341"/>
      <c r="TJV81" s="341"/>
      <c r="TJW81" s="341"/>
      <c r="TJX81" s="341"/>
      <c r="TJY81" s="341"/>
      <c r="TJZ81" s="341"/>
      <c r="TKA81" s="341"/>
      <c r="TKB81" s="341"/>
      <c r="TKC81" s="341"/>
      <c r="TKD81" s="341"/>
      <c r="TKE81" s="341"/>
      <c r="TKF81" s="341"/>
      <c r="TKG81" s="341"/>
      <c r="TKH81" s="341"/>
      <c r="TKI81" s="341"/>
      <c r="TKJ81" s="341"/>
      <c r="TKK81" s="341"/>
      <c r="TKL81" s="341"/>
      <c r="TKM81" s="341"/>
      <c r="TKN81" s="341"/>
      <c r="TKO81" s="341"/>
      <c r="TKP81" s="341"/>
      <c r="TKQ81" s="341"/>
      <c r="TKR81" s="341"/>
      <c r="TKS81" s="341"/>
      <c r="TKT81" s="341"/>
      <c r="TKU81" s="341"/>
      <c r="TKV81" s="341"/>
      <c r="TKW81" s="341"/>
      <c r="TKX81" s="341"/>
      <c r="TKY81" s="341"/>
      <c r="TKZ81" s="341"/>
      <c r="TLA81" s="341"/>
      <c r="TLB81" s="341"/>
      <c r="TLC81" s="341"/>
      <c r="TLD81" s="341"/>
      <c r="TLE81" s="341"/>
      <c r="TLF81" s="341"/>
      <c r="TLG81" s="341"/>
      <c r="TLH81" s="341"/>
      <c r="TLI81" s="341"/>
      <c r="TLJ81" s="341"/>
      <c r="TLK81" s="341"/>
      <c r="TLL81" s="341"/>
      <c r="TLM81" s="341"/>
      <c r="TLN81" s="341"/>
      <c r="TLO81" s="341"/>
      <c r="TLP81" s="341"/>
      <c r="TLQ81" s="341"/>
      <c r="TLR81" s="341"/>
      <c r="TLS81" s="341"/>
      <c r="TLT81" s="341"/>
      <c r="TLU81" s="341"/>
      <c r="TLV81" s="341"/>
      <c r="TLW81" s="341"/>
      <c r="TLX81" s="341"/>
      <c r="TLY81" s="341"/>
      <c r="TLZ81" s="341"/>
      <c r="TMA81" s="341"/>
      <c r="TMB81" s="341"/>
      <c r="TMC81" s="341"/>
      <c r="TMD81" s="341"/>
      <c r="TME81" s="341"/>
      <c r="TMF81" s="341"/>
      <c r="TMG81" s="341"/>
      <c r="TMH81" s="341"/>
      <c r="TMI81" s="341"/>
      <c r="TMJ81" s="341"/>
      <c r="TMK81" s="341"/>
      <c r="TML81" s="341"/>
      <c r="TMM81" s="341"/>
      <c r="TMN81" s="341"/>
      <c r="TMO81" s="341"/>
      <c r="TMP81" s="341"/>
      <c r="TMQ81" s="341"/>
      <c r="TMR81" s="341"/>
      <c r="TMS81" s="341"/>
      <c r="TMT81" s="341"/>
      <c r="TMU81" s="341"/>
      <c r="TMV81" s="341"/>
      <c r="TMW81" s="341"/>
      <c r="TMX81" s="341"/>
      <c r="TMY81" s="341"/>
      <c r="TMZ81" s="341"/>
      <c r="TNA81" s="341"/>
      <c r="TNB81" s="341"/>
      <c r="TNC81" s="341"/>
      <c r="TND81" s="341"/>
      <c r="TNE81" s="341"/>
      <c r="TNF81" s="341"/>
      <c r="TNG81" s="341"/>
      <c r="TNH81" s="341"/>
      <c r="TNI81" s="341"/>
      <c r="TNJ81" s="341"/>
      <c r="TNK81" s="341"/>
      <c r="TNL81" s="341"/>
      <c r="TNM81" s="341"/>
      <c r="TNN81" s="341"/>
      <c r="TNO81" s="341"/>
      <c r="TNP81" s="341"/>
      <c r="TNQ81" s="341"/>
      <c r="TNR81" s="341"/>
      <c r="TNS81" s="341"/>
      <c r="TNT81" s="341"/>
      <c r="TNU81" s="341"/>
      <c r="TNV81" s="341"/>
      <c r="TNW81" s="341"/>
      <c r="TNX81" s="341"/>
      <c r="TNY81" s="341"/>
      <c r="TNZ81" s="341"/>
      <c r="TOA81" s="341"/>
      <c r="TOB81" s="341"/>
      <c r="TOC81" s="341"/>
      <c r="TOD81" s="341"/>
      <c r="TOE81" s="341"/>
      <c r="TOF81" s="341"/>
      <c r="TOG81" s="341"/>
      <c r="TOH81" s="341"/>
      <c r="TOI81" s="341"/>
      <c r="TOJ81" s="341"/>
      <c r="TOK81" s="341"/>
      <c r="TOL81" s="341"/>
      <c r="TOM81" s="341"/>
      <c r="TON81" s="341"/>
      <c r="TOO81" s="341"/>
      <c r="TOP81" s="341"/>
      <c r="TOQ81" s="341"/>
      <c r="TOR81" s="341"/>
      <c r="TOS81" s="341"/>
      <c r="TOT81" s="341"/>
      <c r="TOU81" s="341"/>
      <c r="TOV81" s="341"/>
      <c r="TOW81" s="341"/>
      <c r="TOX81" s="341"/>
      <c r="TOY81" s="341"/>
      <c r="TOZ81" s="341"/>
      <c r="TPA81" s="341"/>
      <c r="TPB81" s="341"/>
      <c r="TPC81" s="341"/>
      <c r="TPD81" s="341"/>
      <c r="TPE81" s="341"/>
      <c r="TPF81" s="341"/>
      <c r="TPG81" s="341"/>
      <c r="TPH81" s="341"/>
      <c r="TPI81" s="341"/>
      <c r="TPJ81" s="341"/>
      <c r="TPK81" s="341"/>
      <c r="TPL81" s="341"/>
      <c r="TPM81" s="341"/>
      <c r="TPN81" s="341"/>
      <c r="TPO81" s="341"/>
      <c r="TPP81" s="341"/>
      <c r="TPQ81" s="341"/>
      <c r="TPR81" s="341"/>
      <c r="TPS81" s="341"/>
      <c r="TPT81" s="341"/>
      <c r="TPU81" s="341"/>
      <c r="TPV81" s="341"/>
      <c r="TPW81" s="341"/>
      <c r="TPX81" s="341"/>
      <c r="TPY81" s="341"/>
      <c r="TPZ81" s="341"/>
      <c r="TQA81" s="341"/>
      <c r="TQB81" s="341"/>
      <c r="TQC81" s="341"/>
      <c r="TQD81" s="341"/>
      <c r="TQE81" s="341"/>
      <c r="TQF81" s="341"/>
      <c r="TQG81" s="341"/>
      <c r="TQH81" s="341"/>
      <c r="TQI81" s="341"/>
      <c r="TQJ81" s="341"/>
      <c r="TQK81" s="341"/>
      <c r="TQL81" s="341"/>
      <c r="TQM81" s="341"/>
      <c r="TQN81" s="341"/>
      <c r="TQO81" s="341"/>
      <c r="TQP81" s="341"/>
      <c r="TQQ81" s="341"/>
      <c r="TQR81" s="341"/>
      <c r="TQS81" s="341"/>
      <c r="TQT81" s="341"/>
      <c r="TQU81" s="341"/>
      <c r="TQV81" s="341"/>
      <c r="TQW81" s="341"/>
      <c r="TQX81" s="341"/>
      <c r="TQY81" s="341"/>
      <c r="TQZ81" s="341"/>
      <c r="TRA81" s="341"/>
      <c r="TRB81" s="341"/>
      <c r="TRC81" s="341"/>
      <c r="TRD81" s="341"/>
      <c r="TRE81" s="341"/>
      <c r="TRF81" s="341"/>
      <c r="TRG81" s="341"/>
      <c r="TRH81" s="341"/>
      <c r="TRI81" s="341"/>
      <c r="TRJ81" s="341"/>
      <c r="TRK81" s="341"/>
      <c r="TRL81" s="341"/>
      <c r="TRM81" s="341"/>
      <c r="TRN81" s="341"/>
      <c r="TRO81" s="341"/>
      <c r="TRP81" s="341"/>
      <c r="TRQ81" s="341"/>
      <c r="TRR81" s="341"/>
      <c r="TRS81" s="341"/>
      <c r="TRT81" s="341"/>
      <c r="TRU81" s="341"/>
      <c r="TRV81" s="341"/>
      <c r="TRW81" s="341"/>
      <c r="TRX81" s="341"/>
      <c r="TRY81" s="341"/>
      <c r="TRZ81" s="341"/>
      <c r="TSA81" s="341"/>
      <c r="TSB81" s="341"/>
      <c r="TSC81" s="341"/>
      <c r="TSD81" s="341"/>
      <c r="TSE81" s="341"/>
      <c r="TSF81" s="341"/>
      <c r="TSG81" s="341"/>
      <c r="TSH81" s="341"/>
      <c r="TSI81" s="341"/>
      <c r="TSJ81" s="341"/>
      <c r="TSK81" s="341"/>
      <c r="TSL81" s="341"/>
      <c r="TSM81" s="341"/>
      <c r="TSN81" s="341"/>
      <c r="TSO81" s="341"/>
      <c r="TSP81" s="341"/>
      <c r="TSQ81" s="341"/>
      <c r="TSR81" s="341"/>
      <c r="TSS81" s="341"/>
      <c r="TST81" s="341"/>
      <c r="TSU81" s="341"/>
      <c r="TSV81" s="341"/>
      <c r="TSW81" s="341"/>
      <c r="TSX81" s="341"/>
      <c r="TSY81" s="341"/>
      <c r="TSZ81" s="341"/>
      <c r="TTA81" s="341"/>
      <c r="TTB81" s="341"/>
      <c r="TTC81" s="341"/>
      <c r="TTD81" s="341"/>
      <c r="TTE81" s="341"/>
      <c r="TTF81" s="341"/>
      <c r="TTG81" s="341"/>
      <c r="TTH81" s="341"/>
      <c r="TTI81" s="341"/>
      <c r="TTJ81" s="341"/>
      <c r="TTK81" s="341"/>
      <c r="TTL81" s="341"/>
      <c r="TTM81" s="341"/>
      <c r="TTN81" s="341"/>
      <c r="TTO81" s="341"/>
      <c r="TTP81" s="341"/>
      <c r="TTQ81" s="341"/>
      <c r="TTR81" s="341"/>
      <c r="TTS81" s="341"/>
      <c r="TTT81" s="341"/>
      <c r="TTU81" s="341"/>
      <c r="TTV81" s="341"/>
      <c r="TTW81" s="341"/>
      <c r="TTX81" s="341"/>
      <c r="TTY81" s="341"/>
      <c r="TTZ81" s="341"/>
      <c r="TUA81" s="341"/>
      <c r="TUB81" s="341"/>
      <c r="TUC81" s="341"/>
      <c r="TUD81" s="341"/>
      <c r="TUE81" s="341"/>
      <c r="TUF81" s="341"/>
      <c r="TUG81" s="341"/>
      <c r="TUH81" s="341"/>
      <c r="TUI81" s="341"/>
      <c r="TUJ81" s="341"/>
      <c r="TUK81" s="341"/>
      <c r="TUL81" s="341"/>
      <c r="TUM81" s="341"/>
      <c r="TUN81" s="341"/>
      <c r="TUO81" s="341"/>
      <c r="TUP81" s="341"/>
      <c r="TUQ81" s="341"/>
      <c r="TUR81" s="341"/>
      <c r="TUS81" s="341"/>
      <c r="TUT81" s="341"/>
      <c r="TUU81" s="341"/>
      <c r="TUV81" s="341"/>
      <c r="TUW81" s="341"/>
      <c r="TUX81" s="341"/>
      <c r="TUY81" s="341"/>
      <c r="TUZ81" s="341"/>
      <c r="TVA81" s="341"/>
      <c r="TVB81" s="341"/>
      <c r="TVC81" s="341"/>
      <c r="TVD81" s="341"/>
      <c r="TVE81" s="341"/>
      <c r="TVF81" s="341"/>
      <c r="TVG81" s="341"/>
      <c r="TVH81" s="341"/>
      <c r="TVI81" s="341"/>
      <c r="TVJ81" s="341"/>
      <c r="TVK81" s="341"/>
      <c r="TVL81" s="341"/>
      <c r="TVM81" s="341"/>
      <c r="TVN81" s="341"/>
      <c r="TVO81" s="341"/>
      <c r="TVP81" s="341"/>
      <c r="TVQ81" s="341"/>
      <c r="TVR81" s="341"/>
      <c r="TVS81" s="341"/>
      <c r="TVT81" s="341"/>
      <c r="TVU81" s="341"/>
      <c r="TVV81" s="341"/>
      <c r="TVW81" s="341"/>
      <c r="TVX81" s="341"/>
      <c r="TVY81" s="341"/>
      <c r="TVZ81" s="341"/>
      <c r="TWA81" s="341"/>
      <c r="TWB81" s="341"/>
      <c r="TWC81" s="341"/>
      <c r="TWD81" s="341"/>
      <c r="TWE81" s="341"/>
      <c r="TWF81" s="341"/>
      <c r="TWG81" s="341"/>
      <c r="TWH81" s="341"/>
      <c r="TWI81" s="341"/>
      <c r="TWJ81" s="341"/>
      <c r="TWK81" s="341"/>
      <c r="TWL81" s="341"/>
      <c r="TWM81" s="341"/>
      <c r="TWN81" s="341"/>
      <c r="TWO81" s="341"/>
      <c r="TWP81" s="341"/>
      <c r="TWQ81" s="341"/>
      <c r="TWR81" s="341"/>
      <c r="TWS81" s="341"/>
      <c r="TWT81" s="341"/>
      <c r="TWU81" s="341"/>
      <c r="TWV81" s="341"/>
      <c r="TWW81" s="341"/>
      <c r="TWX81" s="341"/>
      <c r="TWY81" s="341"/>
      <c r="TWZ81" s="341"/>
      <c r="TXA81" s="341"/>
      <c r="TXB81" s="341"/>
      <c r="TXC81" s="341"/>
      <c r="TXD81" s="341"/>
      <c r="TXE81" s="341"/>
      <c r="TXF81" s="341"/>
      <c r="TXG81" s="341"/>
      <c r="TXH81" s="341"/>
      <c r="TXI81" s="341"/>
      <c r="TXJ81" s="341"/>
      <c r="TXK81" s="341"/>
      <c r="TXL81" s="341"/>
      <c r="TXM81" s="341"/>
      <c r="TXN81" s="341"/>
      <c r="TXO81" s="341"/>
      <c r="TXP81" s="341"/>
      <c r="TXQ81" s="341"/>
      <c r="TXR81" s="341"/>
      <c r="TXS81" s="341"/>
      <c r="TXT81" s="341"/>
      <c r="TXU81" s="341"/>
      <c r="TXV81" s="341"/>
      <c r="TXW81" s="341"/>
      <c r="TXX81" s="341"/>
      <c r="TXY81" s="341"/>
      <c r="TXZ81" s="341"/>
      <c r="TYA81" s="341"/>
      <c r="TYB81" s="341"/>
      <c r="TYC81" s="341"/>
      <c r="TYD81" s="341"/>
      <c r="TYE81" s="341"/>
      <c r="TYF81" s="341"/>
      <c r="TYG81" s="341"/>
      <c r="TYH81" s="341"/>
      <c r="TYI81" s="341"/>
      <c r="TYJ81" s="341"/>
      <c r="TYK81" s="341"/>
      <c r="TYL81" s="341"/>
      <c r="TYM81" s="341"/>
      <c r="TYN81" s="341"/>
      <c r="TYO81" s="341"/>
      <c r="TYP81" s="341"/>
      <c r="TYQ81" s="341"/>
      <c r="TYR81" s="341"/>
      <c r="TYS81" s="341"/>
      <c r="TYT81" s="341"/>
      <c r="TYU81" s="341"/>
      <c r="TYV81" s="341"/>
      <c r="TYW81" s="341"/>
      <c r="TYX81" s="341"/>
      <c r="TYY81" s="341"/>
      <c r="TYZ81" s="341"/>
      <c r="TZA81" s="341"/>
      <c r="TZB81" s="341"/>
      <c r="TZC81" s="341"/>
      <c r="TZD81" s="341"/>
      <c r="TZE81" s="341"/>
      <c r="TZF81" s="341"/>
      <c r="TZG81" s="341"/>
      <c r="TZH81" s="341"/>
      <c r="TZI81" s="341"/>
      <c r="TZJ81" s="341"/>
      <c r="TZK81" s="341"/>
      <c r="TZL81" s="341"/>
      <c r="TZM81" s="341"/>
      <c r="TZN81" s="341"/>
      <c r="TZO81" s="341"/>
      <c r="TZP81" s="341"/>
      <c r="TZQ81" s="341"/>
      <c r="TZR81" s="341"/>
      <c r="TZS81" s="341"/>
      <c r="TZT81" s="341"/>
      <c r="TZU81" s="341"/>
      <c r="TZV81" s="341"/>
      <c r="TZW81" s="341"/>
      <c r="TZX81" s="341"/>
      <c r="TZY81" s="341"/>
      <c r="TZZ81" s="341"/>
      <c r="UAA81" s="341"/>
      <c r="UAB81" s="341"/>
      <c r="UAC81" s="341"/>
      <c r="UAD81" s="341"/>
      <c r="UAE81" s="341"/>
      <c r="UAF81" s="341"/>
      <c r="UAG81" s="341"/>
      <c r="UAH81" s="341"/>
      <c r="UAI81" s="341"/>
      <c r="UAJ81" s="341"/>
      <c r="UAK81" s="341"/>
      <c r="UAL81" s="341"/>
      <c r="UAM81" s="341"/>
      <c r="UAN81" s="341"/>
      <c r="UAO81" s="341"/>
      <c r="UAP81" s="341"/>
      <c r="UAQ81" s="341"/>
      <c r="UAR81" s="341"/>
      <c r="UAS81" s="341"/>
      <c r="UAT81" s="341"/>
      <c r="UAU81" s="341"/>
      <c r="UAV81" s="341"/>
      <c r="UAW81" s="341"/>
      <c r="UAX81" s="341"/>
      <c r="UAY81" s="341"/>
      <c r="UAZ81" s="341"/>
      <c r="UBA81" s="341"/>
      <c r="UBB81" s="341"/>
      <c r="UBC81" s="341"/>
      <c r="UBD81" s="341"/>
      <c r="UBE81" s="341"/>
      <c r="UBF81" s="341"/>
      <c r="UBG81" s="341"/>
      <c r="UBH81" s="341"/>
      <c r="UBI81" s="341"/>
      <c r="UBJ81" s="341"/>
      <c r="UBK81" s="341"/>
      <c r="UBL81" s="341"/>
      <c r="UBM81" s="341"/>
      <c r="UBN81" s="341"/>
      <c r="UBO81" s="341"/>
      <c r="UBP81" s="341"/>
      <c r="UBQ81" s="341"/>
      <c r="UBR81" s="341"/>
      <c r="UBS81" s="341"/>
      <c r="UBT81" s="341"/>
      <c r="UBU81" s="341"/>
      <c r="UBV81" s="341"/>
      <c r="UBW81" s="341"/>
      <c r="UBX81" s="341"/>
      <c r="UBY81" s="341"/>
      <c r="UBZ81" s="341"/>
      <c r="UCA81" s="341"/>
      <c r="UCB81" s="341"/>
      <c r="UCC81" s="341"/>
      <c r="UCD81" s="341"/>
      <c r="UCE81" s="341"/>
      <c r="UCF81" s="341"/>
      <c r="UCG81" s="341"/>
      <c r="UCH81" s="341"/>
      <c r="UCI81" s="341"/>
      <c r="UCJ81" s="341"/>
      <c r="UCK81" s="341"/>
      <c r="UCL81" s="341"/>
      <c r="UCM81" s="341"/>
      <c r="UCN81" s="341"/>
      <c r="UCO81" s="341"/>
      <c r="UCP81" s="341"/>
      <c r="UCQ81" s="341"/>
      <c r="UCR81" s="341"/>
      <c r="UCS81" s="341"/>
      <c r="UCT81" s="341"/>
      <c r="UCU81" s="341"/>
      <c r="UCV81" s="341"/>
      <c r="UCW81" s="341"/>
      <c r="UCX81" s="341"/>
      <c r="UCY81" s="341"/>
      <c r="UCZ81" s="341"/>
      <c r="UDA81" s="341"/>
      <c r="UDB81" s="341"/>
      <c r="UDC81" s="341"/>
      <c r="UDD81" s="341"/>
      <c r="UDE81" s="341"/>
      <c r="UDF81" s="341"/>
      <c r="UDG81" s="341"/>
      <c r="UDH81" s="341"/>
      <c r="UDI81" s="341"/>
      <c r="UDJ81" s="341"/>
      <c r="UDK81" s="341"/>
      <c r="UDL81" s="341"/>
      <c r="UDM81" s="341"/>
      <c r="UDN81" s="341"/>
      <c r="UDO81" s="341"/>
      <c r="UDP81" s="341"/>
      <c r="UDQ81" s="341"/>
      <c r="UDR81" s="341"/>
      <c r="UDS81" s="341"/>
      <c r="UDT81" s="341"/>
      <c r="UDU81" s="341"/>
      <c r="UDV81" s="341"/>
      <c r="UDW81" s="341"/>
      <c r="UDX81" s="341"/>
      <c r="UDY81" s="341"/>
      <c r="UDZ81" s="341"/>
      <c r="UEA81" s="341"/>
      <c r="UEB81" s="341"/>
      <c r="UEC81" s="341"/>
      <c r="UED81" s="341"/>
      <c r="UEE81" s="341"/>
      <c r="UEF81" s="341"/>
      <c r="UEG81" s="341"/>
      <c r="UEH81" s="341"/>
      <c r="UEI81" s="341"/>
      <c r="UEJ81" s="341"/>
      <c r="UEK81" s="341"/>
      <c r="UEL81" s="341"/>
      <c r="UEM81" s="341"/>
      <c r="UEN81" s="341"/>
      <c r="UEO81" s="341"/>
      <c r="UEP81" s="341"/>
      <c r="UEQ81" s="341"/>
      <c r="UER81" s="341"/>
      <c r="UES81" s="341"/>
      <c r="UET81" s="341"/>
      <c r="UEU81" s="341"/>
      <c r="UEV81" s="341"/>
      <c r="UEW81" s="341"/>
      <c r="UEX81" s="341"/>
      <c r="UEY81" s="341"/>
      <c r="UEZ81" s="341"/>
      <c r="UFA81" s="341"/>
      <c r="UFB81" s="341"/>
      <c r="UFC81" s="341"/>
      <c r="UFD81" s="341"/>
      <c r="UFE81" s="341"/>
      <c r="UFF81" s="341"/>
      <c r="UFG81" s="341"/>
      <c r="UFH81" s="341"/>
      <c r="UFI81" s="341"/>
      <c r="UFJ81" s="341"/>
      <c r="UFK81" s="341"/>
      <c r="UFL81" s="341"/>
      <c r="UFM81" s="341"/>
      <c r="UFN81" s="341"/>
      <c r="UFO81" s="341"/>
      <c r="UFP81" s="341"/>
      <c r="UFQ81" s="341"/>
      <c r="UFR81" s="341"/>
      <c r="UFS81" s="341"/>
      <c r="UFT81" s="341"/>
      <c r="UFU81" s="341"/>
      <c r="UFV81" s="341"/>
      <c r="UFW81" s="341"/>
      <c r="UFX81" s="341"/>
      <c r="UFY81" s="341"/>
      <c r="UFZ81" s="341"/>
      <c r="UGA81" s="341"/>
      <c r="UGB81" s="341"/>
      <c r="UGC81" s="341"/>
      <c r="UGD81" s="341"/>
      <c r="UGE81" s="341"/>
      <c r="UGF81" s="341"/>
      <c r="UGG81" s="341"/>
      <c r="UGH81" s="341"/>
      <c r="UGI81" s="341"/>
      <c r="UGJ81" s="341"/>
      <c r="UGK81" s="341"/>
      <c r="UGL81" s="341"/>
      <c r="UGM81" s="341"/>
      <c r="UGN81" s="341"/>
      <c r="UGO81" s="341"/>
      <c r="UGP81" s="341"/>
      <c r="UGQ81" s="341"/>
      <c r="UGR81" s="341"/>
      <c r="UGS81" s="341"/>
      <c r="UGT81" s="341"/>
      <c r="UGU81" s="341"/>
      <c r="UGV81" s="341"/>
      <c r="UGW81" s="341"/>
      <c r="UGX81" s="341"/>
      <c r="UGY81" s="341"/>
      <c r="UGZ81" s="341"/>
      <c r="UHA81" s="341"/>
      <c r="UHB81" s="341"/>
      <c r="UHC81" s="341"/>
      <c r="UHD81" s="341"/>
      <c r="UHE81" s="341"/>
      <c r="UHF81" s="341"/>
      <c r="UHG81" s="341"/>
      <c r="UHH81" s="341"/>
      <c r="UHI81" s="341"/>
      <c r="UHJ81" s="341"/>
      <c r="UHK81" s="341"/>
      <c r="UHL81" s="341"/>
      <c r="UHM81" s="341"/>
      <c r="UHN81" s="341"/>
      <c r="UHO81" s="341"/>
      <c r="UHP81" s="341"/>
      <c r="UHQ81" s="341"/>
      <c r="UHR81" s="341"/>
      <c r="UHS81" s="341"/>
      <c r="UHT81" s="341"/>
      <c r="UHU81" s="341"/>
      <c r="UHV81" s="341"/>
      <c r="UHW81" s="341"/>
      <c r="UHX81" s="341"/>
      <c r="UHY81" s="341"/>
      <c r="UHZ81" s="341"/>
      <c r="UIA81" s="341"/>
      <c r="UIB81" s="341"/>
      <c r="UIC81" s="341"/>
      <c r="UID81" s="341"/>
      <c r="UIE81" s="341"/>
      <c r="UIF81" s="341"/>
      <c r="UIG81" s="341"/>
      <c r="UIH81" s="341"/>
      <c r="UII81" s="341"/>
      <c r="UIJ81" s="341"/>
      <c r="UIK81" s="341"/>
      <c r="UIL81" s="341"/>
      <c r="UIM81" s="341"/>
      <c r="UIN81" s="341"/>
      <c r="UIO81" s="341"/>
      <c r="UIP81" s="341"/>
      <c r="UIQ81" s="341"/>
      <c r="UIR81" s="341"/>
      <c r="UIS81" s="341"/>
      <c r="UIT81" s="341"/>
      <c r="UIU81" s="341"/>
      <c r="UIV81" s="341"/>
      <c r="UIW81" s="341"/>
      <c r="UIX81" s="341"/>
      <c r="UIY81" s="341"/>
      <c r="UIZ81" s="341"/>
      <c r="UJA81" s="341"/>
      <c r="UJB81" s="341"/>
      <c r="UJC81" s="341"/>
      <c r="UJD81" s="341"/>
      <c r="UJE81" s="341"/>
      <c r="UJF81" s="341"/>
      <c r="UJG81" s="341"/>
      <c r="UJH81" s="341"/>
      <c r="UJI81" s="341"/>
      <c r="UJJ81" s="341"/>
      <c r="UJK81" s="341"/>
      <c r="UJL81" s="341"/>
      <c r="UJM81" s="341"/>
      <c r="UJN81" s="341"/>
      <c r="UJO81" s="341"/>
      <c r="UJP81" s="341"/>
      <c r="UJQ81" s="341"/>
      <c r="UJR81" s="341"/>
      <c r="UJS81" s="341"/>
      <c r="UJT81" s="341"/>
      <c r="UJU81" s="341"/>
      <c r="UJV81" s="341"/>
      <c r="UJW81" s="341"/>
      <c r="UJX81" s="341"/>
      <c r="UJY81" s="341"/>
      <c r="UJZ81" s="341"/>
      <c r="UKA81" s="341"/>
      <c r="UKB81" s="341"/>
      <c r="UKC81" s="341"/>
      <c r="UKD81" s="341"/>
      <c r="UKE81" s="341"/>
      <c r="UKF81" s="341"/>
      <c r="UKG81" s="341"/>
      <c r="UKH81" s="341"/>
      <c r="UKI81" s="341"/>
      <c r="UKJ81" s="341"/>
      <c r="UKK81" s="341"/>
      <c r="UKL81" s="341"/>
      <c r="UKM81" s="341"/>
      <c r="UKN81" s="341"/>
      <c r="UKO81" s="341"/>
      <c r="UKP81" s="341"/>
      <c r="UKQ81" s="341"/>
      <c r="UKR81" s="341"/>
      <c r="UKS81" s="341"/>
      <c r="UKT81" s="341"/>
      <c r="UKU81" s="341"/>
      <c r="UKV81" s="341"/>
      <c r="UKW81" s="341"/>
      <c r="UKX81" s="341"/>
      <c r="UKY81" s="341"/>
      <c r="UKZ81" s="341"/>
      <c r="ULA81" s="341"/>
      <c r="ULB81" s="341"/>
      <c r="ULC81" s="341"/>
      <c r="ULD81" s="341"/>
      <c r="ULE81" s="341"/>
      <c r="ULF81" s="341"/>
      <c r="ULG81" s="341"/>
      <c r="ULH81" s="341"/>
      <c r="ULI81" s="341"/>
      <c r="ULJ81" s="341"/>
      <c r="ULK81" s="341"/>
      <c r="ULL81" s="341"/>
      <c r="ULM81" s="341"/>
      <c r="ULN81" s="341"/>
      <c r="ULO81" s="341"/>
      <c r="ULP81" s="341"/>
      <c r="ULQ81" s="341"/>
      <c r="ULR81" s="341"/>
      <c r="ULS81" s="341"/>
      <c r="ULT81" s="341"/>
      <c r="ULU81" s="341"/>
      <c r="ULV81" s="341"/>
      <c r="ULW81" s="341"/>
      <c r="ULX81" s="341"/>
      <c r="ULY81" s="341"/>
      <c r="ULZ81" s="341"/>
      <c r="UMA81" s="341"/>
      <c r="UMB81" s="341"/>
      <c r="UMC81" s="341"/>
      <c r="UMD81" s="341"/>
      <c r="UME81" s="341"/>
      <c r="UMF81" s="341"/>
      <c r="UMG81" s="341"/>
      <c r="UMH81" s="341"/>
      <c r="UMI81" s="341"/>
      <c r="UMJ81" s="341"/>
      <c r="UMK81" s="341"/>
      <c r="UML81" s="341"/>
      <c r="UMM81" s="341"/>
      <c r="UMN81" s="341"/>
      <c r="UMO81" s="341"/>
      <c r="UMP81" s="341"/>
      <c r="UMQ81" s="341"/>
      <c r="UMR81" s="341"/>
      <c r="UMS81" s="341"/>
      <c r="UMT81" s="341"/>
      <c r="UMU81" s="341"/>
      <c r="UMV81" s="341"/>
      <c r="UMW81" s="341"/>
      <c r="UMX81" s="341"/>
      <c r="UMY81" s="341"/>
      <c r="UMZ81" s="341"/>
      <c r="UNA81" s="341"/>
      <c r="UNB81" s="341"/>
      <c r="UNC81" s="341"/>
      <c r="UND81" s="341"/>
      <c r="UNE81" s="341"/>
      <c r="UNF81" s="341"/>
      <c r="UNG81" s="341"/>
      <c r="UNH81" s="341"/>
      <c r="UNI81" s="341"/>
      <c r="UNJ81" s="341"/>
      <c r="UNK81" s="341"/>
      <c r="UNL81" s="341"/>
      <c r="UNM81" s="341"/>
      <c r="UNN81" s="341"/>
      <c r="UNO81" s="341"/>
      <c r="UNP81" s="341"/>
      <c r="UNQ81" s="341"/>
      <c r="UNR81" s="341"/>
      <c r="UNS81" s="341"/>
      <c r="UNT81" s="341"/>
      <c r="UNU81" s="341"/>
      <c r="UNV81" s="341"/>
      <c r="UNW81" s="341"/>
      <c r="UNX81" s="341"/>
      <c r="UNY81" s="341"/>
      <c r="UNZ81" s="341"/>
      <c r="UOA81" s="341"/>
      <c r="UOB81" s="341"/>
      <c r="UOC81" s="341"/>
      <c r="UOD81" s="341"/>
      <c r="UOE81" s="341"/>
      <c r="UOF81" s="341"/>
      <c r="UOG81" s="341"/>
      <c r="UOH81" s="341"/>
      <c r="UOI81" s="341"/>
      <c r="UOJ81" s="341"/>
      <c r="UOK81" s="341"/>
      <c r="UOL81" s="341"/>
      <c r="UOM81" s="341"/>
      <c r="UON81" s="341"/>
      <c r="UOO81" s="341"/>
      <c r="UOP81" s="341"/>
      <c r="UOQ81" s="341"/>
      <c r="UOR81" s="341"/>
      <c r="UOS81" s="341"/>
      <c r="UOT81" s="341"/>
      <c r="UOU81" s="341"/>
      <c r="UOV81" s="341"/>
      <c r="UOW81" s="341"/>
      <c r="UOX81" s="341"/>
      <c r="UOY81" s="341"/>
      <c r="UOZ81" s="341"/>
      <c r="UPA81" s="341"/>
      <c r="UPB81" s="341"/>
      <c r="UPC81" s="341"/>
      <c r="UPD81" s="341"/>
      <c r="UPE81" s="341"/>
      <c r="UPF81" s="341"/>
      <c r="UPG81" s="341"/>
      <c r="UPH81" s="341"/>
      <c r="UPI81" s="341"/>
      <c r="UPJ81" s="341"/>
      <c r="UPK81" s="341"/>
      <c r="UPL81" s="341"/>
      <c r="UPM81" s="341"/>
      <c r="UPN81" s="341"/>
      <c r="UPO81" s="341"/>
      <c r="UPP81" s="341"/>
      <c r="UPQ81" s="341"/>
      <c r="UPR81" s="341"/>
      <c r="UPS81" s="341"/>
      <c r="UPT81" s="341"/>
      <c r="UPU81" s="341"/>
      <c r="UPV81" s="341"/>
      <c r="UPW81" s="341"/>
      <c r="UPX81" s="341"/>
      <c r="UPY81" s="341"/>
      <c r="UPZ81" s="341"/>
      <c r="UQA81" s="341"/>
      <c r="UQB81" s="341"/>
      <c r="UQC81" s="341"/>
      <c r="UQD81" s="341"/>
      <c r="UQE81" s="341"/>
      <c r="UQF81" s="341"/>
      <c r="UQG81" s="341"/>
      <c r="UQH81" s="341"/>
      <c r="UQI81" s="341"/>
      <c r="UQJ81" s="341"/>
      <c r="UQK81" s="341"/>
      <c r="UQL81" s="341"/>
      <c r="UQM81" s="341"/>
      <c r="UQN81" s="341"/>
      <c r="UQO81" s="341"/>
      <c r="UQP81" s="341"/>
      <c r="UQQ81" s="341"/>
      <c r="UQR81" s="341"/>
      <c r="UQS81" s="341"/>
      <c r="UQT81" s="341"/>
      <c r="UQU81" s="341"/>
      <c r="UQV81" s="341"/>
      <c r="UQW81" s="341"/>
      <c r="UQX81" s="341"/>
      <c r="UQY81" s="341"/>
      <c r="UQZ81" s="341"/>
      <c r="URA81" s="341"/>
      <c r="URB81" s="341"/>
      <c r="URC81" s="341"/>
      <c r="URD81" s="341"/>
      <c r="URE81" s="341"/>
      <c r="URF81" s="341"/>
      <c r="URG81" s="341"/>
      <c r="URH81" s="341"/>
      <c r="URI81" s="341"/>
      <c r="URJ81" s="341"/>
      <c r="URK81" s="341"/>
      <c r="URL81" s="341"/>
      <c r="URM81" s="341"/>
      <c r="URN81" s="341"/>
      <c r="URO81" s="341"/>
      <c r="URP81" s="341"/>
      <c r="URQ81" s="341"/>
      <c r="URR81" s="341"/>
      <c r="URS81" s="341"/>
      <c r="URT81" s="341"/>
      <c r="URU81" s="341"/>
      <c r="URV81" s="341"/>
      <c r="URW81" s="341"/>
      <c r="URX81" s="341"/>
      <c r="URY81" s="341"/>
      <c r="URZ81" s="341"/>
      <c r="USA81" s="341"/>
      <c r="USB81" s="341"/>
      <c r="USC81" s="341"/>
      <c r="USD81" s="341"/>
      <c r="USE81" s="341"/>
      <c r="USF81" s="341"/>
      <c r="USG81" s="341"/>
      <c r="USH81" s="341"/>
      <c r="USI81" s="341"/>
      <c r="USJ81" s="341"/>
      <c r="USK81" s="341"/>
      <c r="USL81" s="341"/>
      <c r="USM81" s="341"/>
      <c r="USN81" s="341"/>
      <c r="USO81" s="341"/>
      <c r="USP81" s="341"/>
      <c r="USQ81" s="341"/>
      <c r="USR81" s="341"/>
      <c r="USS81" s="341"/>
      <c r="UST81" s="341"/>
      <c r="USU81" s="341"/>
      <c r="USV81" s="341"/>
      <c r="USW81" s="341"/>
      <c r="USX81" s="341"/>
      <c r="USY81" s="341"/>
      <c r="USZ81" s="341"/>
      <c r="UTA81" s="341"/>
      <c r="UTB81" s="341"/>
      <c r="UTC81" s="341"/>
      <c r="UTD81" s="341"/>
      <c r="UTE81" s="341"/>
      <c r="UTF81" s="341"/>
      <c r="UTG81" s="341"/>
      <c r="UTH81" s="341"/>
      <c r="UTI81" s="341"/>
      <c r="UTJ81" s="341"/>
      <c r="UTK81" s="341"/>
      <c r="UTL81" s="341"/>
      <c r="UTM81" s="341"/>
      <c r="UTN81" s="341"/>
      <c r="UTO81" s="341"/>
      <c r="UTP81" s="341"/>
      <c r="UTQ81" s="341"/>
      <c r="UTR81" s="341"/>
      <c r="UTS81" s="341"/>
      <c r="UTT81" s="341"/>
      <c r="UTU81" s="341"/>
      <c r="UTV81" s="341"/>
      <c r="UTW81" s="341"/>
      <c r="UTX81" s="341"/>
      <c r="UTY81" s="341"/>
      <c r="UTZ81" s="341"/>
      <c r="UUA81" s="341"/>
      <c r="UUB81" s="341"/>
      <c r="UUC81" s="341"/>
      <c r="UUD81" s="341"/>
      <c r="UUE81" s="341"/>
      <c r="UUF81" s="341"/>
      <c r="UUG81" s="341"/>
      <c r="UUH81" s="341"/>
      <c r="UUI81" s="341"/>
      <c r="UUJ81" s="341"/>
      <c r="UUK81" s="341"/>
      <c r="UUL81" s="341"/>
      <c r="UUM81" s="341"/>
      <c r="UUN81" s="341"/>
      <c r="UUO81" s="341"/>
      <c r="UUP81" s="341"/>
      <c r="UUQ81" s="341"/>
      <c r="UUR81" s="341"/>
      <c r="UUS81" s="341"/>
      <c r="UUT81" s="341"/>
      <c r="UUU81" s="341"/>
      <c r="UUV81" s="341"/>
      <c r="UUW81" s="341"/>
      <c r="UUX81" s="341"/>
      <c r="UUY81" s="341"/>
      <c r="UUZ81" s="341"/>
      <c r="UVA81" s="341"/>
      <c r="UVB81" s="341"/>
      <c r="UVC81" s="341"/>
      <c r="UVD81" s="341"/>
      <c r="UVE81" s="341"/>
      <c r="UVF81" s="341"/>
      <c r="UVG81" s="341"/>
      <c r="UVH81" s="341"/>
      <c r="UVI81" s="341"/>
      <c r="UVJ81" s="341"/>
      <c r="UVK81" s="341"/>
      <c r="UVL81" s="341"/>
      <c r="UVM81" s="341"/>
      <c r="UVN81" s="341"/>
      <c r="UVO81" s="341"/>
      <c r="UVP81" s="341"/>
      <c r="UVQ81" s="341"/>
      <c r="UVR81" s="341"/>
      <c r="UVS81" s="341"/>
      <c r="UVT81" s="341"/>
      <c r="UVU81" s="341"/>
      <c r="UVV81" s="341"/>
      <c r="UVW81" s="341"/>
      <c r="UVX81" s="341"/>
      <c r="UVY81" s="341"/>
      <c r="UVZ81" s="341"/>
      <c r="UWA81" s="341"/>
      <c r="UWB81" s="341"/>
      <c r="UWC81" s="341"/>
      <c r="UWD81" s="341"/>
      <c r="UWE81" s="341"/>
      <c r="UWF81" s="341"/>
      <c r="UWG81" s="341"/>
      <c r="UWH81" s="341"/>
      <c r="UWI81" s="341"/>
      <c r="UWJ81" s="341"/>
      <c r="UWK81" s="341"/>
      <c r="UWL81" s="341"/>
      <c r="UWM81" s="341"/>
      <c r="UWN81" s="341"/>
      <c r="UWO81" s="341"/>
      <c r="UWP81" s="341"/>
      <c r="UWQ81" s="341"/>
      <c r="UWR81" s="341"/>
      <c r="UWS81" s="341"/>
      <c r="UWT81" s="341"/>
      <c r="UWU81" s="341"/>
      <c r="UWV81" s="341"/>
      <c r="UWW81" s="341"/>
      <c r="UWX81" s="341"/>
      <c r="UWY81" s="341"/>
      <c r="UWZ81" s="341"/>
      <c r="UXA81" s="341"/>
      <c r="UXB81" s="341"/>
      <c r="UXC81" s="341"/>
      <c r="UXD81" s="341"/>
      <c r="UXE81" s="341"/>
      <c r="UXF81" s="341"/>
      <c r="UXG81" s="341"/>
      <c r="UXH81" s="341"/>
      <c r="UXI81" s="341"/>
      <c r="UXJ81" s="341"/>
      <c r="UXK81" s="341"/>
      <c r="UXL81" s="341"/>
      <c r="UXM81" s="341"/>
      <c r="UXN81" s="341"/>
      <c r="UXO81" s="341"/>
      <c r="UXP81" s="341"/>
      <c r="UXQ81" s="341"/>
      <c r="UXR81" s="341"/>
      <c r="UXS81" s="341"/>
      <c r="UXT81" s="341"/>
      <c r="UXU81" s="341"/>
      <c r="UXV81" s="341"/>
      <c r="UXW81" s="341"/>
      <c r="UXX81" s="341"/>
      <c r="UXY81" s="341"/>
      <c r="UXZ81" s="341"/>
      <c r="UYA81" s="341"/>
      <c r="UYB81" s="341"/>
      <c r="UYC81" s="341"/>
      <c r="UYD81" s="341"/>
      <c r="UYE81" s="341"/>
      <c r="UYF81" s="341"/>
      <c r="UYG81" s="341"/>
      <c r="UYH81" s="341"/>
      <c r="UYI81" s="341"/>
      <c r="UYJ81" s="341"/>
      <c r="UYK81" s="341"/>
      <c r="UYL81" s="341"/>
      <c r="UYM81" s="341"/>
      <c r="UYN81" s="341"/>
      <c r="UYO81" s="341"/>
      <c r="UYP81" s="341"/>
      <c r="UYQ81" s="341"/>
      <c r="UYR81" s="341"/>
      <c r="UYS81" s="341"/>
      <c r="UYT81" s="341"/>
      <c r="UYU81" s="341"/>
      <c r="UYV81" s="341"/>
      <c r="UYW81" s="341"/>
      <c r="UYX81" s="341"/>
      <c r="UYY81" s="341"/>
      <c r="UYZ81" s="341"/>
      <c r="UZA81" s="341"/>
      <c r="UZB81" s="341"/>
      <c r="UZC81" s="341"/>
      <c r="UZD81" s="341"/>
      <c r="UZE81" s="341"/>
      <c r="UZF81" s="341"/>
      <c r="UZG81" s="341"/>
      <c r="UZH81" s="341"/>
      <c r="UZI81" s="341"/>
      <c r="UZJ81" s="341"/>
      <c r="UZK81" s="341"/>
      <c r="UZL81" s="341"/>
      <c r="UZM81" s="341"/>
      <c r="UZN81" s="341"/>
      <c r="UZO81" s="341"/>
      <c r="UZP81" s="341"/>
      <c r="UZQ81" s="341"/>
      <c r="UZR81" s="341"/>
      <c r="UZS81" s="341"/>
      <c r="UZT81" s="341"/>
      <c r="UZU81" s="341"/>
      <c r="UZV81" s="341"/>
      <c r="UZW81" s="341"/>
      <c r="UZX81" s="341"/>
      <c r="UZY81" s="341"/>
      <c r="UZZ81" s="341"/>
      <c r="VAA81" s="341"/>
      <c r="VAB81" s="341"/>
      <c r="VAC81" s="341"/>
      <c r="VAD81" s="341"/>
      <c r="VAE81" s="341"/>
      <c r="VAF81" s="341"/>
      <c r="VAG81" s="341"/>
      <c r="VAH81" s="341"/>
      <c r="VAI81" s="341"/>
      <c r="VAJ81" s="341"/>
      <c r="VAK81" s="341"/>
      <c r="VAL81" s="341"/>
      <c r="VAM81" s="341"/>
      <c r="VAN81" s="341"/>
      <c r="VAO81" s="341"/>
      <c r="VAP81" s="341"/>
      <c r="VAQ81" s="341"/>
      <c r="VAR81" s="341"/>
      <c r="VAS81" s="341"/>
      <c r="VAT81" s="341"/>
      <c r="VAU81" s="341"/>
      <c r="VAV81" s="341"/>
      <c r="VAW81" s="341"/>
      <c r="VAX81" s="341"/>
      <c r="VAY81" s="341"/>
      <c r="VAZ81" s="341"/>
      <c r="VBA81" s="341"/>
      <c r="VBB81" s="341"/>
      <c r="VBC81" s="341"/>
      <c r="VBD81" s="341"/>
      <c r="VBE81" s="341"/>
      <c r="VBF81" s="341"/>
      <c r="VBG81" s="341"/>
      <c r="VBH81" s="341"/>
      <c r="VBI81" s="341"/>
      <c r="VBJ81" s="341"/>
      <c r="VBK81" s="341"/>
      <c r="VBL81" s="341"/>
      <c r="VBM81" s="341"/>
      <c r="VBN81" s="341"/>
      <c r="VBO81" s="341"/>
      <c r="VBP81" s="341"/>
      <c r="VBQ81" s="341"/>
      <c r="VBR81" s="341"/>
      <c r="VBS81" s="341"/>
      <c r="VBT81" s="341"/>
      <c r="VBU81" s="341"/>
      <c r="VBV81" s="341"/>
      <c r="VBW81" s="341"/>
      <c r="VBX81" s="341"/>
      <c r="VBY81" s="341"/>
      <c r="VBZ81" s="341"/>
      <c r="VCA81" s="341"/>
      <c r="VCB81" s="341"/>
      <c r="VCC81" s="341"/>
      <c r="VCD81" s="341"/>
      <c r="VCE81" s="341"/>
      <c r="VCF81" s="341"/>
      <c r="VCG81" s="341"/>
      <c r="VCH81" s="341"/>
      <c r="VCI81" s="341"/>
      <c r="VCJ81" s="341"/>
      <c r="VCK81" s="341"/>
      <c r="VCL81" s="341"/>
      <c r="VCM81" s="341"/>
      <c r="VCN81" s="341"/>
      <c r="VCO81" s="341"/>
      <c r="VCP81" s="341"/>
      <c r="VCQ81" s="341"/>
      <c r="VCR81" s="341"/>
      <c r="VCS81" s="341"/>
      <c r="VCT81" s="341"/>
      <c r="VCU81" s="341"/>
      <c r="VCV81" s="341"/>
      <c r="VCW81" s="341"/>
      <c r="VCX81" s="341"/>
      <c r="VCY81" s="341"/>
      <c r="VCZ81" s="341"/>
      <c r="VDA81" s="341"/>
      <c r="VDB81" s="341"/>
      <c r="VDC81" s="341"/>
      <c r="VDD81" s="341"/>
      <c r="VDE81" s="341"/>
      <c r="VDF81" s="341"/>
      <c r="VDG81" s="341"/>
      <c r="VDH81" s="341"/>
      <c r="VDI81" s="341"/>
      <c r="VDJ81" s="341"/>
      <c r="VDK81" s="341"/>
      <c r="VDL81" s="341"/>
      <c r="VDM81" s="341"/>
      <c r="VDN81" s="341"/>
      <c r="VDO81" s="341"/>
      <c r="VDP81" s="341"/>
      <c r="VDQ81" s="341"/>
      <c r="VDR81" s="341"/>
      <c r="VDS81" s="341"/>
      <c r="VDT81" s="341"/>
      <c r="VDU81" s="341"/>
      <c r="VDV81" s="341"/>
      <c r="VDW81" s="341"/>
      <c r="VDX81" s="341"/>
      <c r="VDY81" s="341"/>
      <c r="VDZ81" s="341"/>
      <c r="VEA81" s="341"/>
      <c r="VEB81" s="341"/>
      <c r="VEC81" s="341"/>
      <c r="VED81" s="341"/>
      <c r="VEE81" s="341"/>
      <c r="VEF81" s="341"/>
      <c r="VEG81" s="341"/>
      <c r="VEH81" s="341"/>
      <c r="VEI81" s="341"/>
      <c r="VEJ81" s="341"/>
      <c r="VEK81" s="341"/>
      <c r="VEL81" s="341"/>
      <c r="VEM81" s="341"/>
      <c r="VEN81" s="341"/>
      <c r="VEO81" s="341"/>
      <c r="VEP81" s="341"/>
      <c r="VEQ81" s="341"/>
      <c r="VER81" s="341"/>
      <c r="VES81" s="341"/>
      <c r="VET81" s="341"/>
      <c r="VEU81" s="341"/>
      <c r="VEV81" s="341"/>
      <c r="VEW81" s="341"/>
      <c r="VEX81" s="341"/>
      <c r="VEY81" s="341"/>
      <c r="VEZ81" s="341"/>
      <c r="VFA81" s="341"/>
      <c r="VFB81" s="341"/>
      <c r="VFC81" s="341"/>
      <c r="VFD81" s="341"/>
      <c r="VFE81" s="341"/>
      <c r="VFF81" s="341"/>
      <c r="VFG81" s="341"/>
      <c r="VFH81" s="341"/>
      <c r="VFI81" s="341"/>
      <c r="VFJ81" s="341"/>
      <c r="VFK81" s="341"/>
      <c r="VFL81" s="341"/>
      <c r="VFM81" s="341"/>
      <c r="VFN81" s="341"/>
      <c r="VFO81" s="341"/>
      <c r="VFP81" s="341"/>
      <c r="VFQ81" s="341"/>
      <c r="VFR81" s="341"/>
      <c r="VFS81" s="341"/>
      <c r="VFT81" s="341"/>
      <c r="VFU81" s="341"/>
      <c r="VFV81" s="341"/>
      <c r="VFW81" s="341"/>
      <c r="VFX81" s="341"/>
      <c r="VFY81" s="341"/>
      <c r="VFZ81" s="341"/>
      <c r="VGA81" s="341"/>
      <c r="VGB81" s="341"/>
      <c r="VGC81" s="341"/>
      <c r="VGD81" s="341"/>
      <c r="VGE81" s="341"/>
      <c r="VGF81" s="341"/>
      <c r="VGG81" s="341"/>
      <c r="VGH81" s="341"/>
      <c r="VGI81" s="341"/>
      <c r="VGJ81" s="341"/>
      <c r="VGK81" s="341"/>
      <c r="VGL81" s="341"/>
      <c r="VGM81" s="341"/>
      <c r="VGN81" s="341"/>
      <c r="VGO81" s="341"/>
      <c r="VGP81" s="341"/>
      <c r="VGQ81" s="341"/>
      <c r="VGR81" s="341"/>
      <c r="VGS81" s="341"/>
      <c r="VGT81" s="341"/>
      <c r="VGU81" s="341"/>
      <c r="VGV81" s="341"/>
      <c r="VGW81" s="341"/>
      <c r="VGX81" s="341"/>
      <c r="VGY81" s="341"/>
      <c r="VGZ81" s="341"/>
      <c r="VHA81" s="341"/>
      <c r="VHB81" s="341"/>
      <c r="VHC81" s="341"/>
      <c r="VHD81" s="341"/>
      <c r="VHE81" s="341"/>
      <c r="VHF81" s="341"/>
      <c r="VHG81" s="341"/>
      <c r="VHH81" s="341"/>
      <c r="VHI81" s="341"/>
      <c r="VHJ81" s="341"/>
      <c r="VHK81" s="341"/>
      <c r="VHL81" s="341"/>
      <c r="VHM81" s="341"/>
      <c r="VHN81" s="341"/>
      <c r="VHO81" s="341"/>
      <c r="VHP81" s="341"/>
      <c r="VHQ81" s="341"/>
      <c r="VHR81" s="341"/>
      <c r="VHS81" s="341"/>
      <c r="VHT81" s="341"/>
      <c r="VHU81" s="341"/>
      <c r="VHV81" s="341"/>
      <c r="VHW81" s="341"/>
      <c r="VHX81" s="341"/>
      <c r="VHY81" s="341"/>
      <c r="VHZ81" s="341"/>
      <c r="VIA81" s="341"/>
      <c r="VIB81" s="341"/>
      <c r="VIC81" s="341"/>
      <c r="VID81" s="341"/>
      <c r="VIE81" s="341"/>
      <c r="VIF81" s="341"/>
      <c r="VIG81" s="341"/>
      <c r="VIH81" s="341"/>
      <c r="VII81" s="341"/>
      <c r="VIJ81" s="341"/>
      <c r="VIK81" s="341"/>
      <c r="VIL81" s="341"/>
      <c r="VIM81" s="341"/>
      <c r="VIN81" s="341"/>
      <c r="VIO81" s="341"/>
      <c r="VIP81" s="341"/>
      <c r="VIQ81" s="341"/>
      <c r="VIR81" s="341"/>
      <c r="VIS81" s="341"/>
      <c r="VIT81" s="341"/>
      <c r="VIU81" s="341"/>
      <c r="VIV81" s="341"/>
      <c r="VIW81" s="341"/>
      <c r="VIX81" s="341"/>
      <c r="VIY81" s="341"/>
      <c r="VIZ81" s="341"/>
      <c r="VJA81" s="341"/>
      <c r="VJB81" s="341"/>
      <c r="VJC81" s="341"/>
      <c r="VJD81" s="341"/>
      <c r="VJE81" s="341"/>
      <c r="VJF81" s="341"/>
      <c r="VJG81" s="341"/>
      <c r="VJH81" s="341"/>
      <c r="VJI81" s="341"/>
      <c r="VJJ81" s="341"/>
      <c r="VJK81" s="341"/>
      <c r="VJL81" s="341"/>
      <c r="VJM81" s="341"/>
      <c r="VJN81" s="341"/>
      <c r="VJO81" s="341"/>
      <c r="VJP81" s="341"/>
      <c r="VJQ81" s="341"/>
      <c r="VJR81" s="341"/>
      <c r="VJS81" s="341"/>
      <c r="VJT81" s="341"/>
      <c r="VJU81" s="341"/>
      <c r="VJV81" s="341"/>
      <c r="VJW81" s="341"/>
      <c r="VJX81" s="341"/>
      <c r="VJY81" s="341"/>
      <c r="VJZ81" s="341"/>
      <c r="VKA81" s="341"/>
      <c r="VKB81" s="341"/>
      <c r="VKC81" s="341"/>
      <c r="VKD81" s="341"/>
      <c r="VKE81" s="341"/>
      <c r="VKF81" s="341"/>
      <c r="VKG81" s="341"/>
      <c r="VKH81" s="341"/>
      <c r="VKI81" s="341"/>
      <c r="VKJ81" s="341"/>
      <c r="VKK81" s="341"/>
      <c r="VKL81" s="341"/>
      <c r="VKM81" s="341"/>
      <c r="VKN81" s="341"/>
      <c r="VKO81" s="341"/>
      <c r="VKP81" s="341"/>
      <c r="VKQ81" s="341"/>
      <c r="VKR81" s="341"/>
      <c r="VKS81" s="341"/>
      <c r="VKT81" s="341"/>
      <c r="VKU81" s="341"/>
      <c r="VKV81" s="341"/>
      <c r="VKW81" s="341"/>
      <c r="VKX81" s="341"/>
      <c r="VKY81" s="341"/>
      <c r="VKZ81" s="341"/>
      <c r="VLA81" s="341"/>
      <c r="VLB81" s="341"/>
      <c r="VLC81" s="341"/>
      <c r="VLD81" s="341"/>
      <c r="VLE81" s="341"/>
      <c r="VLF81" s="341"/>
      <c r="VLG81" s="341"/>
      <c r="VLH81" s="341"/>
      <c r="VLI81" s="341"/>
      <c r="VLJ81" s="341"/>
      <c r="VLK81" s="341"/>
      <c r="VLL81" s="341"/>
      <c r="VLM81" s="341"/>
      <c r="VLN81" s="341"/>
      <c r="VLO81" s="341"/>
      <c r="VLP81" s="341"/>
      <c r="VLQ81" s="341"/>
      <c r="VLR81" s="341"/>
      <c r="VLS81" s="341"/>
      <c r="VLT81" s="341"/>
      <c r="VLU81" s="341"/>
      <c r="VLV81" s="341"/>
      <c r="VLW81" s="341"/>
      <c r="VLX81" s="341"/>
      <c r="VLY81" s="341"/>
      <c r="VLZ81" s="341"/>
      <c r="VMA81" s="341"/>
      <c r="VMB81" s="341"/>
      <c r="VMC81" s="341"/>
      <c r="VMD81" s="341"/>
      <c r="VME81" s="341"/>
      <c r="VMF81" s="341"/>
      <c r="VMG81" s="341"/>
      <c r="VMH81" s="341"/>
      <c r="VMI81" s="341"/>
      <c r="VMJ81" s="341"/>
      <c r="VMK81" s="341"/>
      <c r="VML81" s="341"/>
      <c r="VMM81" s="341"/>
      <c r="VMN81" s="341"/>
      <c r="VMO81" s="341"/>
      <c r="VMP81" s="341"/>
      <c r="VMQ81" s="341"/>
      <c r="VMR81" s="341"/>
      <c r="VMS81" s="341"/>
      <c r="VMT81" s="341"/>
      <c r="VMU81" s="341"/>
      <c r="VMV81" s="341"/>
      <c r="VMW81" s="341"/>
      <c r="VMX81" s="341"/>
      <c r="VMY81" s="341"/>
      <c r="VMZ81" s="341"/>
      <c r="VNA81" s="341"/>
      <c r="VNB81" s="341"/>
      <c r="VNC81" s="341"/>
      <c r="VND81" s="341"/>
      <c r="VNE81" s="341"/>
      <c r="VNF81" s="341"/>
      <c r="VNG81" s="341"/>
      <c r="VNH81" s="341"/>
      <c r="VNI81" s="341"/>
      <c r="VNJ81" s="341"/>
      <c r="VNK81" s="341"/>
      <c r="VNL81" s="341"/>
      <c r="VNM81" s="341"/>
      <c r="VNN81" s="341"/>
      <c r="VNO81" s="341"/>
      <c r="VNP81" s="341"/>
      <c r="VNQ81" s="341"/>
      <c r="VNR81" s="341"/>
      <c r="VNS81" s="341"/>
      <c r="VNT81" s="341"/>
      <c r="VNU81" s="341"/>
      <c r="VNV81" s="341"/>
      <c r="VNW81" s="341"/>
      <c r="VNX81" s="341"/>
      <c r="VNY81" s="341"/>
      <c r="VNZ81" s="341"/>
      <c r="VOA81" s="341"/>
      <c r="VOB81" s="341"/>
      <c r="VOC81" s="341"/>
      <c r="VOD81" s="341"/>
      <c r="VOE81" s="341"/>
      <c r="VOF81" s="341"/>
      <c r="VOG81" s="341"/>
      <c r="VOH81" s="341"/>
      <c r="VOI81" s="341"/>
      <c r="VOJ81" s="341"/>
      <c r="VOK81" s="341"/>
      <c r="VOL81" s="341"/>
      <c r="VOM81" s="341"/>
      <c r="VON81" s="341"/>
      <c r="VOO81" s="341"/>
      <c r="VOP81" s="341"/>
      <c r="VOQ81" s="341"/>
      <c r="VOR81" s="341"/>
      <c r="VOS81" s="341"/>
      <c r="VOT81" s="341"/>
      <c r="VOU81" s="341"/>
      <c r="VOV81" s="341"/>
      <c r="VOW81" s="341"/>
      <c r="VOX81" s="341"/>
      <c r="VOY81" s="341"/>
      <c r="VOZ81" s="341"/>
      <c r="VPA81" s="341"/>
      <c r="VPB81" s="341"/>
      <c r="VPC81" s="341"/>
      <c r="VPD81" s="341"/>
      <c r="VPE81" s="341"/>
      <c r="VPF81" s="341"/>
      <c r="VPG81" s="341"/>
      <c r="VPH81" s="341"/>
      <c r="VPI81" s="341"/>
      <c r="VPJ81" s="341"/>
      <c r="VPK81" s="341"/>
      <c r="VPL81" s="341"/>
      <c r="VPM81" s="341"/>
      <c r="VPN81" s="341"/>
      <c r="VPO81" s="341"/>
      <c r="VPP81" s="341"/>
      <c r="VPQ81" s="341"/>
      <c r="VPR81" s="341"/>
      <c r="VPS81" s="341"/>
      <c r="VPT81" s="341"/>
      <c r="VPU81" s="341"/>
      <c r="VPV81" s="341"/>
      <c r="VPW81" s="341"/>
      <c r="VPX81" s="341"/>
      <c r="VPY81" s="341"/>
      <c r="VPZ81" s="341"/>
      <c r="VQA81" s="341"/>
      <c r="VQB81" s="341"/>
      <c r="VQC81" s="341"/>
      <c r="VQD81" s="341"/>
      <c r="VQE81" s="341"/>
      <c r="VQF81" s="341"/>
      <c r="VQG81" s="341"/>
      <c r="VQH81" s="341"/>
      <c r="VQI81" s="341"/>
      <c r="VQJ81" s="341"/>
      <c r="VQK81" s="341"/>
      <c r="VQL81" s="341"/>
      <c r="VQM81" s="341"/>
      <c r="VQN81" s="341"/>
      <c r="VQO81" s="341"/>
      <c r="VQP81" s="341"/>
      <c r="VQQ81" s="341"/>
      <c r="VQR81" s="341"/>
      <c r="VQS81" s="341"/>
      <c r="VQT81" s="341"/>
      <c r="VQU81" s="341"/>
      <c r="VQV81" s="341"/>
      <c r="VQW81" s="341"/>
      <c r="VQX81" s="341"/>
      <c r="VQY81" s="341"/>
      <c r="VQZ81" s="341"/>
      <c r="VRA81" s="341"/>
      <c r="VRB81" s="341"/>
      <c r="VRC81" s="341"/>
      <c r="VRD81" s="341"/>
      <c r="VRE81" s="341"/>
      <c r="VRF81" s="341"/>
      <c r="VRG81" s="341"/>
      <c r="VRH81" s="341"/>
      <c r="VRI81" s="341"/>
      <c r="VRJ81" s="341"/>
      <c r="VRK81" s="341"/>
      <c r="VRL81" s="341"/>
      <c r="VRM81" s="341"/>
      <c r="VRN81" s="341"/>
      <c r="VRO81" s="341"/>
      <c r="VRP81" s="341"/>
      <c r="VRQ81" s="341"/>
      <c r="VRR81" s="341"/>
      <c r="VRS81" s="341"/>
      <c r="VRT81" s="341"/>
      <c r="VRU81" s="341"/>
      <c r="VRV81" s="341"/>
      <c r="VRW81" s="341"/>
      <c r="VRX81" s="341"/>
      <c r="VRY81" s="341"/>
      <c r="VRZ81" s="341"/>
      <c r="VSA81" s="341"/>
      <c r="VSB81" s="341"/>
      <c r="VSC81" s="341"/>
      <c r="VSD81" s="341"/>
      <c r="VSE81" s="341"/>
      <c r="VSF81" s="341"/>
      <c r="VSG81" s="341"/>
      <c r="VSH81" s="341"/>
      <c r="VSI81" s="341"/>
      <c r="VSJ81" s="341"/>
      <c r="VSK81" s="341"/>
      <c r="VSL81" s="341"/>
      <c r="VSM81" s="341"/>
      <c r="VSN81" s="341"/>
      <c r="VSO81" s="341"/>
      <c r="VSP81" s="341"/>
      <c r="VSQ81" s="341"/>
      <c r="VSR81" s="341"/>
      <c r="VSS81" s="341"/>
      <c r="VST81" s="341"/>
      <c r="VSU81" s="341"/>
      <c r="VSV81" s="341"/>
      <c r="VSW81" s="341"/>
      <c r="VSX81" s="341"/>
      <c r="VSY81" s="341"/>
      <c r="VSZ81" s="341"/>
      <c r="VTA81" s="341"/>
      <c r="VTB81" s="341"/>
      <c r="VTC81" s="341"/>
      <c r="VTD81" s="341"/>
      <c r="VTE81" s="341"/>
      <c r="VTF81" s="341"/>
      <c r="VTG81" s="341"/>
      <c r="VTH81" s="341"/>
      <c r="VTI81" s="341"/>
      <c r="VTJ81" s="341"/>
      <c r="VTK81" s="341"/>
      <c r="VTL81" s="341"/>
      <c r="VTM81" s="341"/>
      <c r="VTN81" s="341"/>
      <c r="VTO81" s="341"/>
      <c r="VTP81" s="341"/>
      <c r="VTQ81" s="341"/>
      <c r="VTR81" s="341"/>
      <c r="VTS81" s="341"/>
      <c r="VTT81" s="341"/>
      <c r="VTU81" s="341"/>
      <c r="VTV81" s="341"/>
      <c r="VTW81" s="341"/>
      <c r="VTX81" s="341"/>
      <c r="VTY81" s="341"/>
      <c r="VTZ81" s="341"/>
      <c r="VUA81" s="341"/>
      <c r="VUB81" s="341"/>
      <c r="VUC81" s="341"/>
      <c r="VUD81" s="341"/>
      <c r="VUE81" s="341"/>
      <c r="VUF81" s="341"/>
      <c r="VUG81" s="341"/>
      <c r="VUH81" s="341"/>
      <c r="VUI81" s="341"/>
      <c r="VUJ81" s="341"/>
      <c r="VUK81" s="341"/>
      <c r="VUL81" s="341"/>
      <c r="VUM81" s="341"/>
      <c r="VUN81" s="341"/>
      <c r="VUO81" s="341"/>
      <c r="VUP81" s="341"/>
      <c r="VUQ81" s="341"/>
      <c r="VUR81" s="341"/>
      <c r="VUS81" s="341"/>
      <c r="VUT81" s="341"/>
      <c r="VUU81" s="341"/>
      <c r="VUV81" s="341"/>
      <c r="VUW81" s="341"/>
      <c r="VUX81" s="341"/>
      <c r="VUY81" s="341"/>
      <c r="VUZ81" s="341"/>
      <c r="VVA81" s="341"/>
      <c r="VVB81" s="341"/>
      <c r="VVC81" s="341"/>
      <c r="VVD81" s="341"/>
      <c r="VVE81" s="341"/>
      <c r="VVF81" s="341"/>
      <c r="VVG81" s="341"/>
      <c r="VVH81" s="341"/>
      <c r="VVI81" s="341"/>
      <c r="VVJ81" s="341"/>
      <c r="VVK81" s="341"/>
      <c r="VVL81" s="341"/>
      <c r="VVM81" s="341"/>
      <c r="VVN81" s="341"/>
      <c r="VVO81" s="341"/>
      <c r="VVP81" s="341"/>
      <c r="VVQ81" s="341"/>
      <c r="VVR81" s="341"/>
      <c r="VVS81" s="341"/>
      <c r="VVT81" s="341"/>
      <c r="VVU81" s="341"/>
      <c r="VVV81" s="341"/>
      <c r="VVW81" s="341"/>
      <c r="VVX81" s="341"/>
      <c r="VVY81" s="341"/>
      <c r="VVZ81" s="341"/>
      <c r="VWA81" s="341"/>
      <c r="VWB81" s="341"/>
      <c r="VWC81" s="341"/>
      <c r="VWD81" s="341"/>
      <c r="VWE81" s="341"/>
      <c r="VWF81" s="341"/>
      <c r="VWG81" s="341"/>
      <c r="VWH81" s="341"/>
      <c r="VWI81" s="341"/>
      <c r="VWJ81" s="341"/>
      <c r="VWK81" s="341"/>
      <c r="VWL81" s="341"/>
      <c r="VWM81" s="341"/>
      <c r="VWN81" s="341"/>
      <c r="VWO81" s="341"/>
      <c r="VWP81" s="341"/>
      <c r="VWQ81" s="341"/>
      <c r="VWR81" s="341"/>
      <c r="VWS81" s="341"/>
      <c r="VWT81" s="341"/>
      <c r="VWU81" s="341"/>
      <c r="VWV81" s="341"/>
      <c r="VWW81" s="341"/>
      <c r="VWX81" s="341"/>
      <c r="VWY81" s="341"/>
      <c r="VWZ81" s="341"/>
      <c r="VXA81" s="341"/>
      <c r="VXB81" s="341"/>
      <c r="VXC81" s="341"/>
      <c r="VXD81" s="341"/>
      <c r="VXE81" s="341"/>
      <c r="VXF81" s="341"/>
      <c r="VXG81" s="341"/>
      <c r="VXH81" s="341"/>
      <c r="VXI81" s="341"/>
      <c r="VXJ81" s="341"/>
      <c r="VXK81" s="341"/>
      <c r="VXL81" s="341"/>
      <c r="VXM81" s="341"/>
      <c r="VXN81" s="341"/>
      <c r="VXO81" s="341"/>
      <c r="VXP81" s="341"/>
      <c r="VXQ81" s="341"/>
      <c r="VXR81" s="341"/>
      <c r="VXS81" s="341"/>
      <c r="VXT81" s="341"/>
      <c r="VXU81" s="341"/>
      <c r="VXV81" s="341"/>
      <c r="VXW81" s="341"/>
      <c r="VXX81" s="341"/>
      <c r="VXY81" s="341"/>
      <c r="VXZ81" s="341"/>
      <c r="VYA81" s="341"/>
      <c r="VYB81" s="341"/>
      <c r="VYC81" s="341"/>
      <c r="VYD81" s="341"/>
      <c r="VYE81" s="341"/>
      <c r="VYF81" s="341"/>
      <c r="VYG81" s="341"/>
      <c r="VYH81" s="341"/>
      <c r="VYI81" s="341"/>
      <c r="VYJ81" s="341"/>
      <c r="VYK81" s="341"/>
      <c r="VYL81" s="341"/>
      <c r="VYM81" s="341"/>
      <c r="VYN81" s="341"/>
      <c r="VYO81" s="341"/>
      <c r="VYP81" s="341"/>
      <c r="VYQ81" s="341"/>
      <c r="VYR81" s="341"/>
      <c r="VYS81" s="341"/>
      <c r="VYT81" s="341"/>
      <c r="VYU81" s="341"/>
      <c r="VYV81" s="341"/>
      <c r="VYW81" s="341"/>
      <c r="VYX81" s="341"/>
      <c r="VYY81" s="341"/>
      <c r="VYZ81" s="341"/>
      <c r="VZA81" s="341"/>
      <c r="VZB81" s="341"/>
      <c r="VZC81" s="341"/>
      <c r="VZD81" s="341"/>
      <c r="VZE81" s="341"/>
      <c r="VZF81" s="341"/>
      <c r="VZG81" s="341"/>
      <c r="VZH81" s="341"/>
      <c r="VZI81" s="341"/>
      <c r="VZJ81" s="341"/>
      <c r="VZK81" s="341"/>
      <c r="VZL81" s="341"/>
      <c r="VZM81" s="341"/>
      <c r="VZN81" s="341"/>
      <c r="VZO81" s="341"/>
      <c r="VZP81" s="341"/>
      <c r="VZQ81" s="341"/>
      <c r="VZR81" s="341"/>
      <c r="VZS81" s="341"/>
      <c r="VZT81" s="341"/>
      <c r="VZU81" s="341"/>
      <c r="VZV81" s="341"/>
      <c r="VZW81" s="341"/>
      <c r="VZX81" s="341"/>
      <c r="VZY81" s="341"/>
      <c r="VZZ81" s="341"/>
      <c r="WAA81" s="341"/>
      <c r="WAB81" s="341"/>
      <c r="WAC81" s="341"/>
      <c r="WAD81" s="341"/>
      <c r="WAE81" s="341"/>
      <c r="WAF81" s="341"/>
      <c r="WAG81" s="341"/>
      <c r="WAH81" s="341"/>
      <c r="WAI81" s="341"/>
      <c r="WAJ81" s="341"/>
      <c r="WAK81" s="341"/>
      <c r="WAL81" s="341"/>
      <c r="WAM81" s="341"/>
      <c r="WAN81" s="341"/>
      <c r="WAO81" s="341"/>
      <c r="WAP81" s="341"/>
      <c r="WAQ81" s="341"/>
      <c r="WAR81" s="341"/>
      <c r="WAS81" s="341"/>
      <c r="WAT81" s="341"/>
      <c r="WAU81" s="341"/>
      <c r="WAV81" s="341"/>
      <c r="WAW81" s="341"/>
      <c r="WAX81" s="341"/>
      <c r="WAY81" s="341"/>
      <c r="WAZ81" s="341"/>
      <c r="WBA81" s="341"/>
      <c r="WBB81" s="341"/>
      <c r="WBC81" s="341"/>
      <c r="WBD81" s="341"/>
      <c r="WBE81" s="341"/>
      <c r="WBF81" s="341"/>
      <c r="WBG81" s="341"/>
      <c r="WBH81" s="341"/>
      <c r="WBI81" s="341"/>
      <c r="WBJ81" s="341"/>
      <c r="WBK81" s="341"/>
      <c r="WBL81" s="341"/>
      <c r="WBM81" s="341"/>
      <c r="WBN81" s="341"/>
      <c r="WBO81" s="341"/>
      <c r="WBP81" s="341"/>
      <c r="WBQ81" s="341"/>
      <c r="WBR81" s="341"/>
      <c r="WBS81" s="341"/>
      <c r="WBT81" s="341"/>
      <c r="WBU81" s="341"/>
      <c r="WBV81" s="341"/>
      <c r="WBW81" s="341"/>
      <c r="WBX81" s="341"/>
      <c r="WBY81" s="341"/>
      <c r="WBZ81" s="341"/>
      <c r="WCA81" s="341"/>
      <c r="WCB81" s="341"/>
      <c r="WCC81" s="341"/>
      <c r="WCD81" s="341"/>
      <c r="WCE81" s="341"/>
      <c r="WCF81" s="341"/>
      <c r="WCG81" s="341"/>
      <c r="WCH81" s="341"/>
      <c r="WCI81" s="341"/>
      <c r="WCJ81" s="341"/>
      <c r="WCK81" s="341"/>
      <c r="WCL81" s="341"/>
      <c r="WCM81" s="341"/>
      <c r="WCN81" s="341"/>
      <c r="WCO81" s="341"/>
      <c r="WCP81" s="341"/>
      <c r="WCQ81" s="341"/>
      <c r="WCR81" s="341"/>
      <c r="WCS81" s="341"/>
      <c r="WCT81" s="341"/>
      <c r="WCU81" s="341"/>
      <c r="WCV81" s="341"/>
      <c r="WCW81" s="341"/>
      <c r="WCX81" s="341"/>
      <c r="WCY81" s="341"/>
      <c r="WCZ81" s="341"/>
      <c r="WDA81" s="341"/>
      <c r="WDB81" s="341"/>
      <c r="WDC81" s="341"/>
      <c r="WDD81" s="341"/>
      <c r="WDE81" s="341"/>
      <c r="WDF81" s="341"/>
      <c r="WDG81" s="341"/>
      <c r="WDH81" s="341"/>
      <c r="WDI81" s="341"/>
      <c r="WDJ81" s="341"/>
      <c r="WDK81" s="341"/>
      <c r="WDL81" s="341"/>
      <c r="WDM81" s="341"/>
      <c r="WDN81" s="341"/>
      <c r="WDO81" s="341"/>
      <c r="WDP81" s="341"/>
      <c r="WDQ81" s="341"/>
      <c r="WDR81" s="341"/>
      <c r="WDS81" s="341"/>
      <c r="WDT81" s="341"/>
      <c r="WDU81" s="341"/>
      <c r="WDV81" s="341"/>
      <c r="WDW81" s="341"/>
      <c r="WDX81" s="341"/>
      <c r="WDY81" s="341"/>
      <c r="WDZ81" s="341"/>
      <c r="WEA81" s="341"/>
      <c r="WEB81" s="341"/>
      <c r="WEC81" s="341"/>
      <c r="WED81" s="341"/>
      <c r="WEE81" s="341"/>
      <c r="WEF81" s="341"/>
      <c r="WEG81" s="341"/>
      <c r="WEH81" s="341"/>
      <c r="WEI81" s="341"/>
      <c r="WEJ81" s="341"/>
      <c r="WEK81" s="341"/>
      <c r="WEL81" s="341"/>
      <c r="WEM81" s="341"/>
      <c r="WEN81" s="341"/>
      <c r="WEO81" s="341"/>
      <c r="WEP81" s="341"/>
      <c r="WEQ81" s="341"/>
      <c r="WER81" s="341"/>
      <c r="WES81" s="341"/>
      <c r="WET81" s="341"/>
      <c r="WEU81" s="341"/>
      <c r="WEV81" s="341"/>
      <c r="WEW81" s="341"/>
      <c r="WEX81" s="341"/>
      <c r="WEY81" s="341"/>
      <c r="WEZ81" s="341"/>
      <c r="WFA81" s="341"/>
      <c r="WFB81" s="341"/>
      <c r="WFC81" s="341"/>
      <c r="WFD81" s="341"/>
      <c r="WFE81" s="341"/>
      <c r="WFF81" s="341"/>
      <c r="WFG81" s="341"/>
      <c r="WFH81" s="341"/>
      <c r="WFI81" s="341"/>
      <c r="WFJ81" s="341"/>
      <c r="WFK81" s="341"/>
      <c r="WFL81" s="341"/>
      <c r="WFM81" s="341"/>
      <c r="WFN81" s="341"/>
      <c r="WFO81" s="341"/>
      <c r="WFP81" s="341"/>
      <c r="WFQ81" s="341"/>
      <c r="WFR81" s="341"/>
      <c r="WFS81" s="341"/>
      <c r="WFT81" s="341"/>
      <c r="WFU81" s="341"/>
      <c r="WFV81" s="341"/>
      <c r="WFW81" s="341"/>
      <c r="WFX81" s="341"/>
      <c r="WFY81" s="341"/>
      <c r="WFZ81" s="341"/>
      <c r="WGA81" s="341"/>
      <c r="WGB81" s="341"/>
      <c r="WGC81" s="341"/>
      <c r="WGD81" s="341"/>
      <c r="WGE81" s="341"/>
      <c r="WGF81" s="341"/>
      <c r="WGG81" s="341"/>
      <c r="WGH81" s="341"/>
      <c r="WGI81" s="341"/>
      <c r="WGJ81" s="341"/>
      <c r="WGK81" s="341"/>
      <c r="WGL81" s="341"/>
      <c r="WGM81" s="341"/>
      <c r="WGN81" s="341"/>
      <c r="WGO81" s="341"/>
      <c r="WGP81" s="341"/>
      <c r="WGQ81" s="341"/>
      <c r="WGR81" s="341"/>
      <c r="WGS81" s="341"/>
      <c r="WGT81" s="341"/>
      <c r="WGU81" s="341"/>
      <c r="WGV81" s="341"/>
      <c r="WGW81" s="341"/>
      <c r="WGX81" s="341"/>
      <c r="WGY81" s="341"/>
      <c r="WGZ81" s="341"/>
      <c r="WHA81" s="341"/>
      <c r="WHB81" s="341"/>
      <c r="WHC81" s="341"/>
      <c r="WHD81" s="341"/>
      <c r="WHE81" s="341"/>
      <c r="WHF81" s="341"/>
      <c r="WHG81" s="341"/>
      <c r="WHH81" s="341"/>
      <c r="WHI81" s="341"/>
      <c r="WHJ81" s="341"/>
      <c r="WHK81" s="341"/>
      <c r="WHL81" s="341"/>
      <c r="WHM81" s="341"/>
      <c r="WHN81" s="341"/>
      <c r="WHO81" s="341"/>
      <c r="WHP81" s="341"/>
      <c r="WHQ81" s="341"/>
      <c r="WHR81" s="341"/>
      <c r="WHS81" s="341"/>
      <c r="WHT81" s="341"/>
      <c r="WHU81" s="341"/>
      <c r="WHV81" s="341"/>
      <c r="WHW81" s="341"/>
      <c r="WHX81" s="341"/>
      <c r="WHY81" s="341"/>
      <c r="WHZ81" s="341"/>
      <c r="WIA81" s="341"/>
      <c r="WIB81" s="341"/>
      <c r="WIC81" s="341"/>
      <c r="WID81" s="341"/>
      <c r="WIE81" s="341"/>
      <c r="WIF81" s="341"/>
      <c r="WIG81" s="341"/>
      <c r="WIH81" s="341"/>
      <c r="WII81" s="341"/>
      <c r="WIJ81" s="341"/>
      <c r="WIK81" s="341"/>
      <c r="WIL81" s="341"/>
      <c r="WIM81" s="341"/>
      <c r="WIN81" s="341"/>
      <c r="WIO81" s="341"/>
      <c r="WIP81" s="341"/>
      <c r="WIQ81" s="341"/>
      <c r="WIR81" s="341"/>
      <c r="WIS81" s="341"/>
      <c r="WIT81" s="341"/>
      <c r="WIU81" s="341"/>
      <c r="WIV81" s="341"/>
      <c r="WIW81" s="341"/>
      <c r="WIX81" s="341"/>
      <c r="WIY81" s="341"/>
      <c r="WIZ81" s="341"/>
      <c r="WJA81" s="341"/>
      <c r="WJB81" s="341"/>
      <c r="WJC81" s="341"/>
      <c r="WJD81" s="341"/>
      <c r="WJE81" s="341"/>
      <c r="WJF81" s="341"/>
      <c r="WJG81" s="341"/>
      <c r="WJH81" s="341"/>
      <c r="WJI81" s="341"/>
      <c r="WJJ81" s="341"/>
      <c r="WJK81" s="341"/>
      <c r="WJL81" s="341"/>
      <c r="WJM81" s="341"/>
      <c r="WJN81" s="341"/>
      <c r="WJO81" s="341"/>
      <c r="WJP81" s="341"/>
      <c r="WJQ81" s="341"/>
      <c r="WJR81" s="341"/>
      <c r="WJS81" s="341"/>
      <c r="WJT81" s="341"/>
      <c r="WJU81" s="341"/>
      <c r="WJV81" s="341"/>
      <c r="WJW81" s="341"/>
      <c r="WJX81" s="341"/>
      <c r="WJY81" s="341"/>
      <c r="WJZ81" s="341"/>
      <c r="WKA81" s="341"/>
      <c r="WKB81" s="341"/>
      <c r="WKC81" s="341"/>
      <c r="WKD81" s="341"/>
      <c r="WKE81" s="341"/>
      <c r="WKF81" s="341"/>
      <c r="WKG81" s="341"/>
      <c r="WKH81" s="341"/>
      <c r="WKI81" s="341"/>
      <c r="WKJ81" s="341"/>
      <c r="WKK81" s="341"/>
      <c r="WKL81" s="341"/>
      <c r="WKM81" s="341"/>
      <c r="WKN81" s="341"/>
      <c r="WKO81" s="341"/>
      <c r="WKP81" s="341"/>
      <c r="WKQ81" s="341"/>
      <c r="WKR81" s="341"/>
      <c r="WKS81" s="341"/>
      <c r="WKT81" s="341"/>
      <c r="WKU81" s="341"/>
      <c r="WKV81" s="341"/>
      <c r="WKW81" s="341"/>
      <c r="WKX81" s="341"/>
      <c r="WKY81" s="341"/>
      <c r="WKZ81" s="341"/>
      <c r="WLA81" s="341"/>
      <c r="WLB81" s="341"/>
      <c r="WLC81" s="341"/>
      <c r="WLD81" s="341"/>
      <c r="WLE81" s="341"/>
      <c r="WLF81" s="341"/>
      <c r="WLG81" s="341"/>
      <c r="WLH81" s="341"/>
      <c r="WLI81" s="341"/>
      <c r="WLJ81" s="341"/>
      <c r="WLK81" s="341"/>
      <c r="WLL81" s="341"/>
      <c r="WLM81" s="341"/>
      <c r="WLN81" s="341"/>
      <c r="WLO81" s="341"/>
      <c r="WLP81" s="341"/>
      <c r="WLQ81" s="341"/>
      <c r="WLR81" s="341"/>
      <c r="WLS81" s="341"/>
      <c r="WLT81" s="341"/>
      <c r="WLU81" s="341"/>
      <c r="WLV81" s="341"/>
      <c r="WLW81" s="341"/>
      <c r="WLX81" s="341"/>
      <c r="WLY81" s="341"/>
      <c r="WLZ81" s="341"/>
      <c r="WMA81" s="341"/>
      <c r="WMB81" s="341"/>
      <c r="WMC81" s="341"/>
      <c r="WMD81" s="341"/>
      <c r="WME81" s="341"/>
      <c r="WMF81" s="341"/>
      <c r="WMG81" s="341"/>
      <c r="WMH81" s="341"/>
      <c r="WMI81" s="341"/>
      <c r="WMJ81" s="341"/>
      <c r="WMK81" s="341"/>
      <c r="WML81" s="341"/>
      <c r="WMM81" s="341"/>
      <c r="WMN81" s="341"/>
      <c r="WMO81" s="341"/>
      <c r="WMP81" s="341"/>
      <c r="WMQ81" s="341"/>
      <c r="WMR81" s="341"/>
      <c r="WMS81" s="341"/>
      <c r="WMT81" s="341"/>
      <c r="WMU81" s="341"/>
      <c r="WMV81" s="341"/>
      <c r="WMW81" s="341"/>
      <c r="WMX81" s="341"/>
      <c r="WMY81" s="341"/>
      <c r="WMZ81" s="341"/>
      <c r="WNA81" s="341"/>
      <c r="WNB81" s="341"/>
      <c r="WNC81" s="341"/>
      <c r="WND81" s="341"/>
      <c r="WNE81" s="341"/>
      <c r="WNF81" s="341"/>
      <c r="WNG81" s="341"/>
      <c r="WNH81" s="341"/>
      <c r="WNI81" s="341"/>
      <c r="WNJ81" s="341"/>
      <c r="WNK81" s="341"/>
      <c r="WNL81" s="341"/>
      <c r="WNM81" s="341"/>
      <c r="WNN81" s="341"/>
      <c r="WNO81" s="341"/>
      <c r="WNP81" s="341"/>
      <c r="WNQ81" s="341"/>
      <c r="WNR81" s="341"/>
      <c r="WNS81" s="341"/>
      <c r="WNT81" s="341"/>
      <c r="WNU81" s="341"/>
      <c r="WNV81" s="341"/>
      <c r="WNW81" s="341"/>
      <c r="WNX81" s="341"/>
      <c r="WNY81" s="341"/>
      <c r="WNZ81" s="341"/>
      <c r="WOA81" s="341"/>
      <c r="WOB81" s="341"/>
      <c r="WOC81" s="341"/>
      <c r="WOD81" s="341"/>
      <c r="WOE81" s="341"/>
      <c r="WOF81" s="341"/>
      <c r="WOG81" s="341"/>
      <c r="WOH81" s="341"/>
      <c r="WOI81" s="341"/>
      <c r="WOJ81" s="341"/>
      <c r="WOK81" s="341"/>
      <c r="WOL81" s="341"/>
      <c r="WOM81" s="341"/>
      <c r="WON81" s="341"/>
      <c r="WOO81" s="341"/>
      <c r="WOP81" s="341"/>
      <c r="WOQ81" s="341"/>
      <c r="WOR81" s="341"/>
      <c r="WOS81" s="341"/>
      <c r="WOT81" s="341"/>
      <c r="WOU81" s="341"/>
      <c r="WOV81" s="341"/>
      <c r="WOW81" s="341"/>
      <c r="WOX81" s="341"/>
      <c r="WOY81" s="341"/>
      <c r="WOZ81" s="341"/>
      <c r="WPA81" s="341"/>
      <c r="WPB81" s="341"/>
      <c r="WPC81" s="341"/>
      <c r="WPD81" s="341"/>
      <c r="WPE81" s="341"/>
      <c r="WPF81" s="341"/>
      <c r="WPG81" s="341"/>
      <c r="WPH81" s="341"/>
      <c r="WPI81" s="341"/>
      <c r="WPJ81" s="341"/>
      <c r="WPK81" s="341"/>
      <c r="WPL81" s="341"/>
      <c r="WPM81" s="341"/>
      <c r="WPN81" s="341"/>
      <c r="WPO81" s="341"/>
      <c r="WPP81" s="341"/>
      <c r="WPQ81" s="341"/>
      <c r="WPR81" s="341"/>
      <c r="WPS81" s="341"/>
      <c r="WPT81" s="341"/>
      <c r="WPU81" s="341"/>
      <c r="WPV81" s="341"/>
      <c r="WPW81" s="341"/>
      <c r="WPX81" s="341"/>
      <c r="WPY81" s="341"/>
      <c r="WPZ81" s="341"/>
      <c r="WQA81" s="341"/>
      <c r="WQB81" s="341"/>
      <c r="WQC81" s="341"/>
      <c r="WQD81" s="341"/>
      <c r="WQE81" s="341"/>
      <c r="WQF81" s="341"/>
      <c r="WQG81" s="341"/>
      <c r="WQH81" s="341"/>
      <c r="WQI81" s="341"/>
      <c r="WQJ81" s="341"/>
      <c r="WQK81" s="341"/>
      <c r="WQL81" s="341"/>
      <c r="WQM81" s="341"/>
      <c r="WQN81" s="341"/>
      <c r="WQO81" s="341"/>
      <c r="WQP81" s="341"/>
      <c r="WQQ81" s="341"/>
      <c r="WQR81" s="341"/>
      <c r="WQS81" s="341"/>
      <c r="WQT81" s="341"/>
      <c r="WQU81" s="341"/>
      <c r="WQV81" s="341"/>
      <c r="WQW81" s="341"/>
      <c r="WQX81" s="341"/>
      <c r="WQY81" s="341"/>
      <c r="WQZ81" s="341"/>
      <c r="WRA81" s="341"/>
      <c r="WRB81" s="341"/>
      <c r="WRC81" s="341"/>
      <c r="WRD81" s="341"/>
      <c r="WRE81" s="341"/>
      <c r="WRF81" s="341"/>
      <c r="WRG81" s="341"/>
      <c r="WRH81" s="341"/>
      <c r="WRI81" s="341"/>
      <c r="WRJ81" s="341"/>
      <c r="WRK81" s="341"/>
      <c r="WRL81" s="341"/>
      <c r="WRM81" s="341"/>
      <c r="WRN81" s="341"/>
      <c r="WRO81" s="341"/>
      <c r="WRP81" s="341"/>
      <c r="WRQ81" s="341"/>
      <c r="WRR81" s="341"/>
      <c r="WRS81" s="341"/>
      <c r="WRT81" s="341"/>
      <c r="WRU81" s="341"/>
      <c r="WRV81" s="341"/>
      <c r="WRW81" s="341"/>
      <c r="WRX81" s="341"/>
      <c r="WRY81" s="341"/>
      <c r="WRZ81" s="341"/>
      <c r="WSA81" s="341"/>
      <c r="WSB81" s="341"/>
      <c r="WSC81" s="341"/>
      <c r="WSD81" s="341"/>
      <c r="WSE81" s="341"/>
      <c r="WSF81" s="341"/>
      <c r="WSG81" s="341"/>
      <c r="WSH81" s="341"/>
      <c r="WSI81" s="341"/>
      <c r="WSJ81" s="341"/>
      <c r="WSK81" s="341"/>
      <c r="WSL81" s="341"/>
      <c r="WSM81" s="341"/>
      <c r="WSN81" s="341"/>
      <c r="WSO81" s="341"/>
      <c r="WSP81" s="341"/>
      <c r="WSQ81" s="341"/>
      <c r="WSR81" s="341"/>
      <c r="WSS81" s="341"/>
      <c r="WST81" s="341"/>
      <c r="WSU81" s="341"/>
      <c r="WSV81" s="341"/>
      <c r="WSW81" s="341"/>
      <c r="WSX81" s="341"/>
      <c r="WSY81" s="341"/>
      <c r="WSZ81" s="341"/>
      <c r="WTA81" s="341"/>
      <c r="WTB81" s="341"/>
      <c r="WTC81" s="341"/>
      <c r="WTD81" s="341"/>
      <c r="WTE81" s="341"/>
      <c r="WTF81" s="341"/>
      <c r="WTG81" s="341"/>
      <c r="WTH81" s="341"/>
      <c r="WTI81" s="341"/>
      <c r="WTJ81" s="341"/>
      <c r="WTK81" s="341"/>
      <c r="WTL81" s="341"/>
      <c r="WTM81" s="341"/>
      <c r="WTN81" s="341"/>
      <c r="WTO81" s="341"/>
      <c r="WTP81" s="341"/>
      <c r="WTQ81" s="341"/>
      <c r="WTR81" s="341"/>
      <c r="WTS81" s="341"/>
      <c r="WTT81" s="341"/>
      <c r="WTU81" s="341"/>
      <c r="WTV81" s="341"/>
      <c r="WTW81" s="341"/>
      <c r="WTX81" s="341"/>
      <c r="WTY81" s="341"/>
      <c r="WTZ81" s="341"/>
      <c r="WUA81" s="341"/>
      <c r="WUB81" s="341"/>
      <c r="WUC81" s="341"/>
      <c r="WUD81" s="341"/>
      <c r="WUE81" s="341"/>
      <c r="WUF81" s="341"/>
      <c r="WUG81" s="341"/>
      <c r="WUH81" s="341"/>
      <c r="WUI81" s="341"/>
      <c r="WUJ81" s="341"/>
      <c r="WUK81" s="341"/>
      <c r="WUL81" s="341"/>
      <c r="WUM81" s="341"/>
      <c r="WUN81" s="341"/>
      <c r="WUO81" s="341"/>
      <c r="WUP81" s="341"/>
      <c r="WUQ81" s="341"/>
      <c r="WUR81" s="341"/>
      <c r="WUS81" s="341"/>
      <c r="WUT81" s="341"/>
      <c r="WUU81" s="341"/>
      <c r="WUV81" s="341"/>
      <c r="WUW81" s="341"/>
      <c r="WUX81" s="341"/>
      <c r="WUY81" s="341"/>
      <c r="WUZ81" s="341"/>
      <c r="WVA81" s="341"/>
      <c r="WVB81" s="341"/>
      <c r="WVC81" s="341"/>
      <c r="WVD81" s="341"/>
      <c r="WVE81" s="341"/>
    </row>
    <row r="83" spans="1:16125">
      <c r="C83" s="325"/>
      <c r="D83" s="227"/>
      <c r="E83" s="227"/>
      <c r="F83" s="227"/>
      <c r="G83" s="325"/>
      <c r="H83" s="227"/>
      <c r="I83" s="227"/>
    </row>
    <row r="84" spans="1:16125">
      <c r="C84" s="227"/>
      <c r="E84" s="227"/>
      <c r="G84" s="227"/>
      <c r="I84" s="227"/>
    </row>
    <row r="87" spans="1:16125">
      <c r="J87" s="348"/>
    </row>
  </sheetData>
  <mergeCells count="12">
    <mergeCell ref="A3:I3"/>
    <mergeCell ref="A4:I4"/>
    <mergeCell ref="A5:I5"/>
    <mergeCell ref="A6:I6"/>
    <mergeCell ref="C8:E8"/>
    <mergeCell ref="G8:I8"/>
    <mergeCell ref="A44:I44"/>
    <mergeCell ref="A45:I45"/>
    <mergeCell ref="A46:I46"/>
    <mergeCell ref="A47:I47"/>
    <mergeCell ref="C49:E49"/>
    <mergeCell ref="G49:I49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95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SE งบเฉพาะกิจการ</vt:lpstr>
      <vt:lpstr>SE งบรวม</vt:lpstr>
      <vt:lpstr>SCF</vt:lpstr>
      <vt:lpstr>PL_พันบาท3M</vt:lpstr>
      <vt:lpstr>PL_พันบาท6M</vt:lpstr>
      <vt:lpstr>SCF_พันบาท</vt:lpstr>
      <vt:lpstr>BS_พันบาท!Print_Area</vt:lpstr>
      <vt:lpstr>PL_พันบาท3M!Print_Area</vt:lpstr>
      <vt:lpstr>PL_พันบาท6M!Print_Area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inchanan bun</cp:lastModifiedBy>
  <cp:lastPrinted>2023-08-10T15:52:02Z</cp:lastPrinted>
  <dcterms:created xsi:type="dcterms:W3CDTF">2020-05-14T13:07:00Z</dcterms:created>
  <dcterms:modified xsi:type="dcterms:W3CDTF">2023-08-11T08:37:24Z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</Properties>
</file>