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3'Q2 (Suphamas-14)\"/>
    </mc:Choice>
  </mc:AlternateContent>
  <xr:revisionPtr revIDLastSave="0" documentId="13_ncr:1_{98AAF15E-CEE5-4072-B5E4-EFF0FE1E4390}" xr6:coauthVersionLast="47" xr6:coauthVersionMax="47" xr10:uidLastSave="{00000000-0000-0000-0000-000000000000}"/>
  <bookViews>
    <workbookView xWindow="-120" yWindow="-120" windowWidth="21840" windowHeight="13140" tabRatio="670" activeTab="5" xr2:uid="{4F9F4A8E-7D17-48D1-9EBB-D00DBD010F9F}"/>
  </bookViews>
  <sheets>
    <sheet name="T2-4 BS" sheetId="1" r:id="rId1"/>
    <sheet name="T5-6 PL (3 Month)" sheetId="15" r:id="rId2"/>
    <sheet name="T7-8 PL (6 Month)" sheetId="13" r:id="rId3"/>
    <sheet name="9 Change Conso" sheetId="14" r:id="rId4"/>
    <sheet name="10  Change Company " sheetId="12" r:id="rId5"/>
    <sheet name="CF 11-13" sheetId="6" r:id="rId6"/>
  </sheets>
  <definedNames>
    <definedName name="_xlnm.Print_Area" localSheetId="4">'10  Change Company '!$A$1:$U$31</definedName>
    <definedName name="_xlnm.Print_Area" localSheetId="3">'9 Change Conso'!$A$1:$AK$40</definedName>
    <definedName name="_xlnm.Print_Area" localSheetId="5">'CF 11-13'!$A$1:$L$151</definedName>
    <definedName name="_xlnm.Print_Area" localSheetId="0">'T2-4 BS'!$A$1:$L$146</definedName>
    <definedName name="_xlnm.Print_Area" localSheetId="1">'T5-6 PL (3 Month)'!$A$1:$L$95</definedName>
    <definedName name="_xlnm.Print_Area" localSheetId="2">'T7-8 PL (6 Month)'!$A$1:$L$93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9" i="14" l="1"/>
  <c r="AG19" i="14" s="1"/>
  <c r="F125" i="6"/>
  <c r="F120" i="6" l="1"/>
  <c r="H120" i="6"/>
  <c r="L120" i="6"/>
  <c r="J125" i="6" l="1"/>
  <c r="AE22" i="14" l="1"/>
  <c r="AE21" i="14"/>
  <c r="AE20" i="14"/>
  <c r="G27" i="12" l="1"/>
  <c r="I33" i="14" l="1"/>
  <c r="I26" i="14" l="1"/>
  <c r="AE24" i="14"/>
  <c r="K20" i="12"/>
  <c r="G20" i="12"/>
  <c r="I20" i="12"/>
  <c r="S27" i="12" l="1"/>
  <c r="Q27" i="12"/>
  <c r="O27" i="12"/>
  <c r="M27" i="12"/>
  <c r="K27" i="12"/>
  <c r="I27" i="12"/>
  <c r="AA26" i="14" l="1"/>
  <c r="O26" i="14"/>
  <c r="M26" i="14"/>
  <c r="K26" i="14"/>
  <c r="AI33" i="14"/>
  <c r="AC33" i="14"/>
  <c r="AA33" i="14"/>
  <c r="Y33" i="14"/>
  <c r="W33" i="14"/>
  <c r="Q33" i="14"/>
  <c r="O33" i="14"/>
  <c r="M33" i="14"/>
  <c r="U33" i="14"/>
  <c r="S33" i="14"/>
  <c r="K33" i="14"/>
  <c r="U25" i="12" l="1"/>
  <c r="AE31" i="14"/>
  <c r="AG31" i="14" l="1"/>
  <c r="A55" i="15"/>
  <c r="L44" i="15"/>
  <c r="H44" i="15"/>
  <c r="L17" i="15"/>
  <c r="H17" i="15"/>
  <c r="L12" i="15"/>
  <c r="L19" i="15" s="1"/>
  <c r="L28" i="15" s="1"/>
  <c r="L31" i="15" s="1"/>
  <c r="H12" i="15"/>
  <c r="H19" i="15" s="1"/>
  <c r="U23" i="12"/>
  <c r="U22" i="12"/>
  <c r="U14" i="12"/>
  <c r="AE29" i="14"/>
  <c r="AE28" i="14"/>
  <c r="L136" i="1"/>
  <c r="H136" i="1"/>
  <c r="L94" i="1"/>
  <c r="H94" i="1"/>
  <c r="L80" i="1"/>
  <c r="H80" i="1"/>
  <c r="L44" i="1"/>
  <c r="H46" i="15" l="1"/>
  <c r="L46" i="15"/>
  <c r="L48" i="15" s="1"/>
  <c r="H28" i="15"/>
  <c r="U27" i="12"/>
  <c r="AG28" i="14"/>
  <c r="AE33" i="14"/>
  <c r="AG29" i="14"/>
  <c r="AK31" i="14"/>
  <c r="L139" i="1"/>
  <c r="H139" i="1"/>
  <c r="L65" i="15"/>
  <c r="H96" i="1"/>
  <c r="L96" i="1"/>
  <c r="L71" i="15" l="1"/>
  <c r="H31" i="15"/>
  <c r="AK28" i="14"/>
  <c r="AK29" i="14"/>
  <c r="AG33" i="14"/>
  <c r="L141" i="1"/>
  <c r="H141" i="1"/>
  <c r="Y16" i="14"/>
  <c r="H48" i="15" l="1"/>
  <c r="H65" i="15"/>
  <c r="AE16" i="14"/>
  <c r="AK33" i="14"/>
  <c r="H44" i="1"/>
  <c r="L26" i="1"/>
  <c r="H26" i="1"/>
  <c r="H71" i="15" l="1"/>
  <c r="AG16" i="14"/>
  <c r="H46" i="1"/>
  <c r="L46" i="1"/>
  <c r="AK16" i="14" l="1"/>
  <c r="F126" i="1" l="1"/>
  <c r="F124" i="1"/>
  <c r="F123" i="1"/>
  <c r="F122" i="1"/>
  <c r="L99" i="6" l="1"/>
  <c r="L37" i="6"/>
  <c r="H99" i="6"/>
  <c r="H37" i="6"/>
  <c r="L43" i="13"/>
  <c r="L17" i="13"/>
  <c r="L12" i="13"/>
  <c r="L19" i="13" s="1"/>
  <c r="L28" i="13" s="1"/>
  <c r="L31" i="13" s="1"/>
  <c r="L64" i="13" s="1"/>
  <c r="H43" i="13"/>
  <c r="H45" i="13" s="1"/>
  <c r="H17" i="13"/>
  <c r="H12" i="13"/>
  <c r="H55" i="6" l="1"/>
  <c r="L55" i="6"/>
  <c r="H19" i="13"/>
  <c r="L45" i="13"/>
  <c r="L70" i="6"/>
  <c r="H28" i="13" l="1"/>
  <c r="L75" i="6"/>
  <c r="H70" i="6"/>
  <c r="L47" i="13"/>
  <c r="L70" i="13" s="1"/>
  <c r="H31" i="13" l="1"/>
  <c r="H64" i="13" s="1"/>
  <c r="H75" i="6"/>
  <c r="L122" i="6"/>
  <c r="H47" i="13" l="1"/>
  <c r="H70" i="13" s="1"/>
  <c r="L127" i="6"/>
  <c r="H122" i="6"/>
  <c r="H127" i="6" l="1"/>
  <c r="J122" i="1"/>
  <c r="J123" i="1"/>
  <c r="J128" i="1"/>
  <c r="A54" i="13" l="1"/>
  <c r="A3" i="12" s="1"/>
  <c r="A104" i="6" l="1"/>
  <c r="A49" i="6"/>
  <c r="F17" i="15" l="1"/>
  <c r="F17" i="13"/>
  <c r="AI17" i="14" l="1"/>
  <c r="F12" i="15"/>
  <c r="F19" i="15" s="1"/>
  <c r="F12" i="13"/>
  <c r="F19" i="13" s="1"/>
  <c r="S20" i="12" l="1"/>
  <c r="J134" i="1" s="1"/>
  <c r="J44" i="15" l="1"/>
  <c r="J46" i="15" s="1"/>
  <c r="J43" i="13"/>
  <c r="J45" i="13" s="1"/>
  <c r="J80" i="1" l="1"/>
  <c r="J94" i="1"/>
  <c r="J17" i="13"/>
  <c r="J17" i="15"/>
  <c r="J12" i="13"/>
  <c r="J12" i="15"/>
  <c r="J44" i="1"/>
  <c r="J96" i="1" l="1"/>
  <c r="J26" i="1"/>
  <c r="J46" i="1" s="1"/>
  <c r="J19" i="15"/>
  <c r="J28" i="15" s="1"/>
  <c r="J31" i="15" s="1"/>
  <c r="J48" i="15" s="1"/>
  <c r="J71" i="15" s="1"/>
  <c r="J68" i="15" s="1"/>
  <c r="M20" i="12"/>
  <c r="J129" i="1" s="1"/>
  <c r="U18" i="12"/>
  <c r="J19" i="13"/>
  <c r="J28" i="13" s="1"/>
  <c r="J65" i="15" l="1"/>
  <c r="J62" i="15" s="1"/>
  <c r="J31" i="13"/>
  <c r="J64" i="13" s="1"/>
  <c r="J61" i="13" s="1"/>
  <c r="J10" i="6"/>
  <c r="AG22" i="14"/>
  <c r="AK22" i="14" s="1"/>
  <c r="J47" i="13" l="1"/>
  <c r="J70" i="13" s="1"/>
  <c r="U15" i="12" l="1"/>
  <c r="J67" i="13"/>
  <c r="Y26" i="14" l="1"/>
  <c r="F44" i="1" l="1"/>
  <c r="F80" i="1"/>
  <c r="U16" i="12"/>
  <c r="AG20" i="14" l="1"/>
  <c r="AK20" i="14" s="1"/>
  <c r="F94" i="1" l="1"/>
  <c r="F96" i="1" s="1"/>
  <c r="AC26" i="14"/>
  <c r="F26" i="1" l="1"/>
  <c r="F46" i="1" s="1"/>
  <c r="F44" i="15"/>
  <c r="F46" i="15" s="1"/>
  <c r="F43" i="13"/>
  <c r="F45" i="13" s="1"/>
  <c r="W26" i="14" l="1"/>
  <c r="AE17" i="14"/>
  <c r="AE26" i="14" s="1"/>
  <c r="F134" i="1" s="1"/>
  <c r="F28" i="15" l="1"/>
  <c r="F31" i="15" s="1"/>
  <c r="F28" i="13"/>
  <c r="F65" i="15" l="1"/>
  <c r="F62" i="15" s="1"/>
  <c r="F48" i="15"/>
  <c r="F71" i="15" s="1"/>
  <c r="F68" i="15" s="1"/>
  <c r="F31" i="13"/>
  <c r="F64" i="13" s="1"/>
  <c r="F61" i="13" s="1"/>
  <c r="F10" i="6"/>
  <c r="F37" i="6" s="1"/>
  <c r="F47" i="13" l="1"/>
  <c r="F70" i="13" s="1"/>
  <c r="AG17" i="14"/>
  <c r="F67" i="13" l="1"/>
  <c r="AK17" i="14"/>
  <c r="O20" i="12" l="1"/>
  <c r="J132" i="1" s="1"/>
  <c r="Q20" i="12"/>
  <c r="J133" i="1" s="1"/>
  <c r="U17" i="12" l="1"/>
  <c r="U20" i="12" s="1"/>
  <c r="J136" i="1"/>
  <c r="AG21" i="14"/>
  <c r="AK21" i="14" s="1"/>
  <c r="S26" i="14"/>
  <c r="F132" i="1" s="1"/>
  <c r="J139" i="1" l="1"/>
  <c r="J141" i="1" l="1"/>
  <c r="AK19" i="14" l="1"/>
  <c r="J120" i="6" l="1"/>
  <c r="F55" i="6" l="1"/>
  <c r="J37" i="6" l="1"/>
  <c r="J55" i="6" s="1"/>
  <c r="F99" i="6" l="1"/>
  <c r="Q26" i="14" l="1"/>
  <c r="F129" i="1" s="1"/>
  <c r="AI26" i="14" l="1"/>
  <c r="F137" i="1" s="1"/>
  <c r="U26" i="14" l="1"/>
  <c r="AG24" i="14"/>
  <c r="F136" i="1" l="1"/>
  <c r="AG26" i="14"/>
  <c r="AK24" i="14"/>
  <c r="AK26" i="14" l="1"/>
  <c r="F139" i="1"/>
  <c r="F141" i="1" l="1"/>
  <c r="J99" i="6" l="1"/>
  <c r="J70" i="6" l="1"/>
  <c r="J75" i="6" s="1"/>
  <c r="J122" i="6" s="1"/>
  <c r="J127" i="6" s="1"/>
  <c r="F70" i="6" l="1"/>
  <c r="F75" i="6" s="1"/>
  <c r="F122" i="6" s="1"/>
  <c r="F127" i="6" s="1"/>
</calcChain>
</file>

<file path=xl/sharedStrings.xml><?xml version="1.0" encoding="utf-8"?>
<sst xmlns="http://schemas.openxmlformats.org/spreadsheetml/2006/main" count="562" uniqueCount="293">
  <si>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</si>
  <si>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</si>
  <si>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</si>
  <si>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</si>
  <si>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</si>
  <si>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</si>
  <si>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</si>
  <si>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</si>
  <si>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</si>
  <si>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</si>
  <si>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</si>
  <si>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</si>
  <si>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</si>
  <si>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</si>
  <si>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</si>
  <si>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 สุทธิ</t>
  </si>
  <si>
    <t>ลูกหนี้กิจการที่เกี่ยวข้องกัน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</si>
  <si>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</si>
  <si>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</si>
  <si>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</si>
  <si>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</si>
  <si>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</si>
  <si>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</si>
  <si>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</si>
  <si>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</si>
  <si>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ลูกหนี้ตามสัญญาเช่ากิจการที่เกี่ยวข้องกัน สุทธิ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</si>
  <si>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</si>
  <si>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</si>
  <si>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</si>
  <si>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</si>
  <si>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</si>
  <si>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</si>
  <si>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</si>
  <si>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</si>
  <si>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</si>
  <si>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</si>
  <si>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</si>
  <si>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</si>
  <si>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</si>
  <si>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</si>
  <si>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</si>
  <si>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</si>
  <si>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เงินกู้ยืมระยะสั้นจากกิจการที่เกี่ยวข้องกัน</t>
  </si>
  <si>
    <t>ภายในหนึ่งปี สุทธิ</t>
  </si>
  <si>
    <t>หนี้สินตามสัญญาเช่าส่วนที่ถึงกำหนดชำระ</t>
  </si>
  <si>
    <t>ภาษีเงินได้ค้างจ่าย</t>
  </si>
  <si>
    <t>เจ้าหนี้เงินประกันผลงาน</t>
  </si>
  <si>
    <t>ส่วนของรายได้รับล่วงหน้าจากกิจการ</t>
  </si>
  <si>
    <t>ที่เกี่ยวข้องกันที่ครบกำหนดภายในหนึ่งปี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</si>
  <si>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</si>
  <si>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</si>
  <si>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</si>
  <si>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</si>
  <si>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เจ้าหนี้ค่าหุ้นระยะยาวกิจการที่เกี่ยวข้องกัน</t>
  </si>
  <si>
    <t>หนี้สินตามสัญญาเช่า สุทธิ</t>
  </si>
  <si>
    <t>หนี้สินภาษีเงินได้รอการตัดบัญชี</t>
  </si>
  <si>
    <t>ภาระผูกพันผลประโยชน์พนักงาน</t>
  </si>
  <si>
    <t>รายได้รับล่วงหน้าจากกิจการที่เกี่ยวข้องกัน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</si>
  <si>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</si>
  <si>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</si>
  <si>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</si>
  <si>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</si>
  <si>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</si>
  <si>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</si>
  <si>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</si>
  <si>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</si>
  <si>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 xml:space="preserve">   </t>
  </si>
  <si>
    <t>ทุนที่ออกและชำระแล้ว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</si>
  <si>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</si>
  <si>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</si>
  <si>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ส่วนเกินมูลค่าหุ้น</t>
  </si>
  <si>
    <t>ส่วนเกินมูลค่าจากการซื้อธุรกิจ</t>
  </si>
  <si>
    <t>ส่วนทุนจากการจ่ายโดยใช้หุ้นเป็นเกณฑ์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</si>
  <si>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</si>
  <si>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</si>
  <si>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</si>
  <si>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</si>
  <si>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</si>
  <si>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</si>
  <si>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</si>
  <si>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รายได้จากการให้เช่าและการให้บริการ</t>
  </si>
  <si>
    <t>รวมรายได้จากการดำเนินงาน</t>
  </si>
  <si>
    <t>ต้นทุนจากการให้เช่าและการให้บริการ</t>
  </si>
  <si>
    <t>รวมต้นทุนจากการดำเนินงาน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</si>
  <si>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</si>
  <si>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</si>
  <si>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</si>
  <si>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</si>
  <si>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ในบริษัทร่วมและการร่วมค้า</t>
  </si>
  <si>
    <t>ภาษีเงินได้</t>
  </si>
  <si>
    <t>รายการที่จะจัดประเภทรายการใหม่เข้าไปไว้ใน</t>
  </si>
  <si>
    <t>กำไรหรือขาดทุนในภายหลัง</t>
  </si>
  <si>
    <t>-</t>
  </si>
  <si>
    <t>การป้องกันความเสี่ยงกระแสเงินสด</t>
  </si>
  <si>
    <t>ผลต่างของอัตราแลกเปลี่ยนจากการ</t>
  </si>
  <si>
    <t xml:space="preserve">   แปลงค่าข้อมูลทางการเงิน</t>
  </si>
  <si>
    <t>ภาษีเงินได้ที่เกี่ยวกับรายการที่จะจัดประเภท</t>
  </si>
  <si>
    <t xml:space="preserve">      รายการใหม่ไปยังกำไรหรือขาดทุนใน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</si>
  <si>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</si>
  <si>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</si>
  <si>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</si>
  <si>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</si>
  <si>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</si>
  <si>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</si>
  <si>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ส่วนของบริษัทใหญ่</t>
  </si>
  <si>
    <t>ส่วนลด</t>
  </si>
  <si>
    <t>การเปลี่ยนแปลง</t>
  </si>
  <si>
    <t>มูลค่าจากการ</t>
  </si>
  <si>
    <t>ผลต่างของอัตรา</t>
  </si>
  <si>
    <t xml:space="preserve">มูลค่าของที่ดิน </t>
  </si>
  <si>
    <t>ส่วนเกิน</t>
  </si>
  <si>
    <t>เปลี่ยนแปลง</t>
  </si>
  <si>
    <t>ส่วนทุนจาก</t>
  </si>
  <si>
    <t>การป้องกัน</t>
  </si>
  <si>
    <t>แลกเปลี่ยนจาก</t>
  </si>
  <si>
    <t>อาคารและอุปกรณ์</t>
  </si>
  <si>
    <t>ส่วนแบ่งกำไร</t>
  </si>
  <si>
    <t>รวมส่วน</t>
  </si>
  <si>
    <t>ส่วนได้เสีย</t>
  </si>
  <si>
    <t>ทุนที่ออก</t>
  </si>
  <si>
    <t>มูลค่าจาก</t>
  </si>
  <si>
    <t>สัดส่วนการลงทุน</t>
  </si>
  <si>
    <t>การจ่ายโดยใช้</t>
  </si>
  <si>
    <t>สำรองตาม</t>
  </si>
  <si>
    <t>ความเสี่ยง</t>
  </si>
  <si>
    <t>การแปลงค่าข้อมูล</t>
  </si>
  <si>
    <t>จากการโอนเปลี่ยน</t>
  </si>
  <si>
    <t>เบ็ดเสร็จอื่น</t>
  </si>
  <si>
    <t>รวมองค์ประกอบอื่น</t>
  </si>
  <si>
    <t>ผู้เป็นเจ้าของ</t>
  </si>
  <si>
    <t>ที่ไม่มีอำนาจ</t>
  </si>
  <si>
    <t>รวมส่วนของ</t>
  </si>
  <si>
    <t>และชำระแล้ว</t>
  </si>
  <si>
    <t>มูลค่าหุ้น</t>
  </si>
  <si>
    <t>การซื้อธุรกิจ</t>
  </si>
  <si>
    <t>ในบริษัทย่อย</t>
  </si>
  <si>
    <t>หุ้นเป็นเกณฑ์</t>
  </si>
  <si>
    <t>กฎหมาย</t>
  </si>
  <si>
    <t>กระแสเงินสด</t>
  </si>
  <si>
    <t>ทางการเงิน</t>
  </si>
  <si>
    <t>ประเภท</t>
  </si>
  <si>
    <t>จากบริษัทร่วม</t>
  </si>
  <si>
    <t>ของส่วนของเจ้าของ</t>
  </si>
  <si>
    <t>ของบริษัทใหญ่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</si>
  <si>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</si>
  <si>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</si>
  <si>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</si>
  <si>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ส่วนลดมูลค่าจาก</t>
  </si>
  <si>
    <t>ทุนที่ออกและ</t>
  </si>
  <si>
    <t>การรวมกิจการภายใต้</t>
  </si>
  <si>
    <t>ชำระแล้ว</t>
  </si>
  <si>
    <t>การควบคุมเดียวกัน</t>
  </si>
  <si>
    <t>สำรองตามกฎหมาย</t>
  </si>
  <si>
    <t>ขาดทุนเบ็ดเสร็จรวมสำหรับงวด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</si>
  <si>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</si>
  <si>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</si>
  <si>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</si>
  <si>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ตัดจำหน่ายภาษีเงินได้หัก ณ ที่จ่าย</t>
  </si>
  <si>
    <t>จากสินทรัพย์ทางการเงิน</t>
  </si>
  <si>
    <t>มูลค่ายุติธรรมผ่านกำไรหรือขาดทุน</t>
  </si>
  <si>
    <t>มูลค่าด้วยมูลค่ายุติธรรมผ่านกำไรหรือขาดทุน</t>
  </si>
  <si>
    <t>การปรับมูลค่ายุติธรรมของอสังหาริมทรัพย์เพื่อการลงทุน</t>
  </si>
  <si>
    <t>เงินปันผลรับ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</si>
  <si>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</si>
  <si>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</si>
  <si>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</si>
  <si>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</si>
  <si>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</si>
  <si>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จ่ายผลประโยชน์พนักงาน</t>
  </si>
  <si>
    <t>จ่ายดอกเบี้ย</t>
  </si>
  <si>
    <t>จ่ายภาษีเงินได้</t>
  </si>
  <si>
    <t>เงินสดรับจากการขอคืนภาษีเงินได้หัก ณ ที่จ่าย</t>
  </si>
  <si>
    <t>กระแสเงินสดจากกิจกรรมลงทุน</t>
  </si>
  <si>
    <t>เงินสดรับจากการขายสินทรัพย์ทางการเงินที่วัดมูลค่าด้วย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</si>
  <si>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</si>
  <si>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</si>
  <si>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</si>
  <si>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</si>
  <si>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</si>
  <si>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เงินสดรับจากเงินปันผลรับ</t>
  </si>
  <si>
    <t>เงินสดรับจากรายได้ดอกเบี้ยรับ</t>
  </si>
  <si>
    <t>กระแสเงินสดจากกิจกรรมจัดหาเงิน</t>
  </si>
  <si>
    <t>เงินสดสุทธิรับจากเงินกู้ยืมระยะสั้นจากกิจการที่เกี่ยวข้องกัน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</si>
  <si>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</si>
  <si>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</si>
  <si>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เงินสดจ่ายสำหรับค่าธรรมเนียมเงินกู้ยืมจากสถาบันการเงิน</t>
  </si>
  <si>
    <t>เงินสดจ่ายคืนหนี้สินของสัญญาเช่า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</si>
  <si>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</si>
  <si>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</si>
  <si>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</si>
  <si>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การได้มาซึ่งที่ดิน อาคาร และอุปกรณ์ตามสัญญาเช่า</t>
  </si>
  <si>
    <t>ส่วนแบ่งกำไรจากเงินลงทุน</t>
  </si>
  <si>
    <t>กำไรจากการจำหน่ายที่ดิน อาคารและอุปกรณ์</t>
  </si>
  <si>
    <t>เพิ่มขึ้นของเงินฝากที่มีภาระผูกพัน</t>
  </si>
  <si>
    <t>กำไรจากมูลค่ายุติธรรมของสินทรัพย์ทางการเงินที่วัด</t>
  </si>
  <si>
    <t>ตัดจำหน่ายลูกหนี้</t>
  </si>
  <si>
    <t>ยอดคงเหลือ ณ วันที่ 1 มกราคม พ.ศ. 2565</t>
  </si>
  <si>
    <t>ส่วนแบ่งกำไรจากเงินลงทุนในบริษัทร่วมและการร่วมค้า</t>
  </si>
  <si>
    <t>กำไรจากการยกเลิกสัญญาเช่า</t>
  </si>
  <si>
    <t>ส่วนลดมูลค่าการเปลี่ยนแปลงสัดส่วนการลงทุน</t>
  </si>
  <si>
    <t>ส่วนลดมูลค่าจากการรวมกิจการภายใต้</t>
  </si>
  <si>
    <t>พ.ศ. 2566</t>
  </si>
  <si>
    <t>ยอดคงเหลือ ณ วันที่ 1 มกราคม พ.ศ. 2566</t>
  </si>
  <si>
    <t>สินทรัพย์อนุพันธ์ทางการเงิน</t>
  </si>
  <si>
    <t>รายได้จากการขายอสังหาริมทรัพย์</t>
  </si>
  <si>
    <t>ต้นทุนขายอสังหาริมทรัพย์</t>
  </si>
  <si>
    <t>การแบ่งปันกำไร (ขาดทุน)</t>
  </si>
  <si>
    <t>กำไร (ขาดทุน) สะสม</t>
  </si>
  <si>
    <t>กำไร (ขาดทุน) สุทธิจากอัตราแลกเปลี่ยน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</si>
  <si>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</si>
  <si>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</si>
  <si>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</si>
  <si>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</si>
  <si>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</si>
  <si>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</si>
  <si>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</si>
  <si>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</si>
  <si>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ต้นทุนทางการเงิน</t>
  </si>
  <si>
    <t>กำไร (ขาดทุน) เบ็ดเสร็จอื่น</t>
  </si>
  <si>
    <t>กำไร (ขาดทุน) สำหรับงวดก่อนภาษีเงินได้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</si>
  <si>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</si>
  <si>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</si>
  <si>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เงินสดจ่ายสำหรับเงินให้กู้ยืมระยะยาวแก่กิจการที่เกี่ยวข้องกัน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</si>
  <si>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</si>
  <si>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ผลต่างจากการแปลงค่าอัตราแลกเปลี่ยนของเงินสดและ</t>
  </si>
  <si>
    <t>รายการเทียบเท่าเงินสด</t>
  </si>
  <si>
    <t>การป้องกันความเสี่ยง</t>
  </si>
  <si>
    <t>การเพิ่มขึ้นของส่วนได้เสียที่ไม่มีอำนาจ</t>
  </si>
  <si>
    <t>เงินสดรับสำหรับเงินให้กู้ยืมระยะยาวแก่กิจการที่เกี่ยวข้องกัน</t>
  </si>
  <si>
    <t>เงินสดจ่ายสำหรับเงินลงทุนในบริษัทย่อย</t>
  </si>
  <si>
    <t>เจ้าหนี้อื่นเพิ่มขึ้น (ลดลง) จากการซื้ออสังหาริมทรัพย์เพื่อการลงทุน</t>
  </si>
  <si>
    <t>เจ้าหนี้อื่นเพิ่มขึ้น (ลดลง) จากการซื้อที่ดิน อาคารและอุปกรณ์</t>
  </si>
  <si>
    <t>เจ้าหนี้อื่นลดลงจากการซื้อสินทรัพย์ไม่มีตัวตน</t>
  </si>
  <si>
    <t>รายการปรับปรุงกำไร (ขาดทุน) ก่อนภาษีเงินได้เป็น</t>
  </si>
  <si>
    <t>เงินสดจ่ายสุทธิสำหรับการซื้อสินทรัพย์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</si>
  <si>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</si>
  <si>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</si>
  <si>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เงินกู้ยืมระยะยาวจากกิจการที่เกี่ยวข้องกัน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</si>
  <si>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</si>
  <si>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</si>
  <si>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 xml:space="preserve">เงินกู้ยืมจากกิจการอื่นเพิ่มขึ้นจากการซื้อสินทรัพย์ </t>
  </si>
  <si>
    <t>รายการที่มิใช่เงินสดที่มีสาระสำคัญ ประกอบด้วย</t>
  </si>
  <si>
    <t>เงินสดจ่ายคืนเงินกู้ยืมจากกิจการอื่น</t>
  </si>
  <si>
    <t>องค์ประกอบอื่น</t>
  </si>
  <si>
    <t>ควบคุมจากการเข้าซื้อบริษัทย่อย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</si>
  <si>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</si>
  <si>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</si>
  <si>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สุทธิ</t>
  </si>
  <si>
    <t>กลุ่มสินทรัพย์ไม่หมุนเวียนที่ถือไว้เพื่อขาย</t>
  </si>
  <si>
    <t>รับรู้ (กลับรายการ) ผลขาดทุนด้านเครดิตที่คาดว่าจะเกิดขึ้น</t>
  </si>
  <si>
    <t>ณ วันที่ 30 มิถุนายน พ.ศ. 2566</t>
  </si>
  <si>
    <t>30 มิถุนายน</t>
  </si>
  <si>
    <t>ยอดคงเหลือ ณ วันที่ 30 มิถุนายน พ.ศ. 2566</t>
  </si>
  <si>
    <t>ยอดคงเหลือ ณ วันที่ 30 มิถุนายน พ.ศ. 2565</t>
  </si>
  <si>
    <t>สำหรับงวดหกเดือนสิ้นสุดวันที่ 30 มิถุนายน พ.ศ. 2566</t>
  </si>
  <si>
    <t>โอนเงินทุนสำรองตามกฎหมายและ</t>
  </si>
  <si>
    <t>ส่วนเกินมูลค่าหุ้นเพื่อชดเชยขาดทุนสะสม</t>
  </si>
  <si>
    <t>กำไรจากการเปลี่ยนสัดส่วนในบริษัทร่วม</t>
  </si>
  <si>
    <t>ตัดรายการกำไรที่ยังไม่เกิดขึ้นจริงจากการขายที่ดิน</t>
  </si>
  <si>
    <t>ที่ถือไว้เพื่อขาย</t>
  </si>
  <si>
    <t>เงินสดจ่ายสำหรับเงินลงทุนในบริษัทร่วมและการร่วมค้า</t>
  </si>
  <si>
    <t>เงินสดจ่ายเพื่อซื้อที่ดินรอการพัฒนา</t>
  </si>
  <si>
    <t>เงินสดรับจากการจำหน่ายกลุ่มสินทรัพย์ไม่หมุนเวียน</t>
  </si>
  <si>
    <t xml:space="preserve">ที่ถือไว้เพื่อขาย </t>
  </si>
  <si>
    <t>เงินสดรับจากค่าเช่ารับล่วงหน้า</t>
  </si>
  <si>
    <t>เงินกู้ยืมระยะสั้นและดอกเบี้ยค้างจ่ายจากกิจการที่เกี่ยวข้องกัน</t>
  </si>
  <si>
    <t>ลดลงจากการหักกลบเงินปันผลรับ</t>
  </si>
  <si>
    <t xml:space="preserve">หุ้นสามัญจำนวน 6,903,719,395 หุ้น </t>
  </si>
  <si>
    <t>- สำรองตามกฎหมาย</t>
  </si>
  <si>
    <t>กำไรเบ็ดเสร็จรวมสำหรับงวด</t>
  </si>
  <si>
    <t>เงินปันผลจ่าย</t>
  </si>
  <si>
    <t>กำไรสะสม</t>
  </si>
  <si>
    <t>ส่วนแบ่งกำไร (ขาดทุน) จากเงินลงทุน</t>
  </si>
  <si>
    <t>กำไรเบ็ดเสร็จอื่นสำหรับงวด - สุทธิจากภาษี</t>
  </si>
  <si>
    <t>ขาดทุน</t>
  </si>
  <si>
    <t>เงินให้กู้ยืมระยะสั้นแก่กิจการที่เกี่ยวข้องกัน</t>
  </si>
  <si>
    <t>ขาดทุนจากการขายกลุ่มสินทรัพย์ไม่หมุนเวียน</t>
  </si>
  <si>
    <t>เงินสดสุทธิรับ(จ่าย) จากเงินกู้ยืมระยะสั้นจากสถาบันการเงิน</t>
  </si>
  <si>
    <t>ขาดทุน (กำไร) ที่ยังไม่เกิดขึ้นจริงจากอัตราแลกเปลี่ยน</t>
  </si>
  <si>
    <t>จัดประเภทอสังหาริมทรัพย์เพื่อการลงทุนเป็น</t>
  </si>
  <si>
    <t>สินทรัพย์ตามสัญญาเช่าการเงิน</t>
  </si>
  <si>
    <t>ที่ดิน อาคารและอุปกรณ์ตามสัญญาเช่าเพิ่มขึ้นจากการแก้ไขสัญญาเช่า</t>
  </si>
  <si>
    <t>(31 ธันวาคม พ.ศ. 2565 หุ้นสามัญจำนวน</t>
  </si>
  <si>
    <t>7,003,719,395 หุ้น มูลค่าที่ตราไว้หุ้นละ 1 บาท)</t>
  </si>
  <si>
    <t xml:space="preserve">   รายการใหม่เข้าไปไว้ในกำไรหรือขาดทุนในภายหลัง</t>
  </si>
  <si>
    <t>ส่วนแบ่งกำไรเบ็ดเสร็จอื่นจากเงินลงทุนในบริษัทร่วม</t>
  </si>
  <si>
    <t>ผลต่างของอัตราแลกเปลี่ยนจากการแปลงค่าข้อมูลทางการเงิน</t>
  </si>
  <si>
    <t>สำหรับงวดสามเดือนสิ้นสุดวันที่ 30 มิถุนายน พ.ศ. 2566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</si>
  <si>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</si>
  <si>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</si>
  <si>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โอนส่วนทุนจากการจ่ายโดยใช้หุ้นเป็นเกณฑ์</t>
  </si>
  <si>
    <t>ของบริษัทย่อย</t>
  </si>
  <si>
    <t>ขาดทุนจากมูลค่ายุติธรรมของตราสารอนุพันธุ์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</si>
</sst>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5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2.5"/>
      <name val="AngsanaUPC"/>
      <family val="1"/>
    </font>
    <font>
      <sz val="13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65">
    <xf numFmtId="0" fontId="0" fillId="0" borderId="0"/>
    <xf numFmtId="0" fontId="9" fillId="2" borderId="0" applyNumberFormat="0" applyBorder="0" applyAlignment="0" applyProtection="0"/>
    <xf numFmtId="0" fontId="10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7" borderId="7" applyNumberFormat="0" applyAlignment="0" applyProtection="0"/>
    <xf numFmtId="0" fontId="17" fillId="28" borderId="8" applyNumberFormat="0" applyAlignment="0" applyProtection="0"/>
    <xf numFmtId="0" fontId="18" fillId="28" borderId="8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30" borderId="7" applyNumberFormat="0" applyAlignment="0" applyProtection="0"/>
    <xf numFmtId="0" fontId="31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0" fontId="3" fillId="0" borderId="0"/>
    <xf numFmtId="0" fontId="9" fillId="32" borderId="13" applyNumberFormat="0" applyFont="0" applyAlignment="0" applyProtection="0"/>
    <xf numFmtId="0" fontId="10" fillId="32" borderId="13" applyNumberFormat="0" applyFont="0" applyAlignment="0" applyProtection="0"/>
    <xf numFmtId="0" fontId="35" fillId="27" borderId="14" applyNumberFormat="0" applyAlignment="0" applyProtection="0"/>
    <xf numFmtId="0" fontId="36" fillId="27" borderId="14" applyNumberFormat="0" applyAlignment="0" applyProtection="0"/>
    <xf numFmtId="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2" borderId="1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3" fillId="26" borderId="0" applyNumberFormat="0" applyBorder="0" applyAlignment="0" applyProtection="0"/>
    <xf numFmtId="0" fontId="15" fillId="27" borderId="7" applyNumberFormat="0" applyAlignment="0" applyProtection="0"/>
    <xf numFmtId="0" fontId="17" fillId="28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3" fillId="0" borderId="9" applyNumberFormat="0" applyFill="0" applyAlignment="0" applyProtection="0"/>
    <xf numFmtId="0" fontId="25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9" fillId="30" borderId="7" applyNumberFormat="0" applyAlignment="0" applyProtection="0"/>
    <xf numFmtId="0" fontId="31" fillId="0" borderId="12" applyNumberFormat="0" applyFill="0" applyAlignment="0" applyProtection="0"/>
    <xf numFmtId="0" fontId="33" fillId="31" borderId="0" applyNumberFormat="0" applyBorder="0" applyAlignment="0" applyProtection="0"/>
    <xf numFmtId="0" fontId="1" fillId="32" borderId="13" applyNumberFormat="0" applyFont="0" applyAlignment="0" applyProtection="0"/>
    <xf numFmtId="0" fontId="35" fillId="27" borderId="14" applyNumberFormat="0" applyAlignment="0" applyProtection="0"/>
    <xf numFmtId="0" fontId="38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3">
    <xf numFmtId="0" fontId="0" fillId="0" borderId="0" xfId="0"/>
    <xf numFmtId="167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82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0" xfId="55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7" fillId="0" borderId="0" xfId="55" applyNumberFormat="1" applyFont="1" applyFill="1" applyAlignment="1">
      <alignment vertical="center"/>
    </xf>
    <xf numFmtId="166" fontId="7" fillId="33" borderId="2" xfId="55" applyNumberFormat="1" applyFont="1" applyFill="1" applyBorder="1" applyAlignment="1">
      <alignment vertical="center"/>
    </xf>
    <xf numFmtId="166" fontId="7" fillId="0" borderId="2" xfId="55" applyNumberFormat="1" applyFont="1" applyFill="1" applyBorder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Border="1" applyAlignment="1">
      <alignment vertical="center"/>
    </xf>
    <xf numFmtId="166" fontId="7" fillId="0" borderId="0" xfId="55" applyNumberFormat="1" applyFont="1" applyFill="1" applyAlignment="1">
      <alignment horizontal="right" vertical="center"/>
    </xf>
    <xf numFmtId="166" fontId="7" fillId="33" borderId="2" xfId="55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166" fontId="7" fillId="33" borderId="0" xfId="55" applyNumberFormat="1" applyFont="1" applyFill="1" applyBorder="1" applyAlignment="1">
      <alignment horizontal="right" vertical="center"/>
    </xf>
    <xf numFmtId="166" fontId="7" fillId="33" borderId="3" xfId="55" applyNumberFormat="1" applyFont="1" applyFill="1" applyBorder="1" applyAlignment="1">
      <alignment horizontal="right" vertical="center"/>
    </xf>
    <xf numFmtId="166" fontId="7" fillId="0" borderId="3" xfId="55" applyNumberFormat="1" applyFont="1" applyFill="1" applyBorder="1" applyAlignment="1">
      <alignment horizontal="right" vertical="center"/>
    </xf>
    <xf numFmtId="166" fontId="7" fillId="33" borderId="2" xfId="0" applyNumberFormat="1" applyFont="1" applyFill="1" applyBorder="1" applyAlignment="1">
      <alignment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33" borderId="5" xfId="0" applyNumberFormat="1" applyFont="1" applyFill="1" applyBorder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33" borderId="18" xfId="0" applyNumberFormat="1" applyFont="1" applyFill="1" applyBorder="1" applyAlignment="1">
      <alignment horizontal="right" vertical="center"/>
    </xf>
    <xf numFmtId="0" fontId="7" fillId="33" borderId="0" xfId="0" applyFont="1" applyFill="1" applyAlignment="1">
      <alignment vertical="center"/>
    </xf>
    <xf numFmtId="166" fontId="43" fillId="33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6" fontId="6" fillId="33" borderId="0" xfId="0" applyNumberFormat="1" applyFont="1" applyFill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 vertical="center"/>
    </xf>
    <xf numFmtId="166" fontId="7" fillId="33" borderId="1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vertical="center"/>
    </xf>
    <xf numFmtId="169" fontId="7" fillId="0" borderId="0" xfId="55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7" fillId="33" borderId="0" xfId="55" applyFont="1" applyFill="1" applyBorder="1" applyAlignment="1">
      <alignment horizontal="center" vertical="center"/>
    </xf>
    <xf numFmtId="165" fontId="7" fillId="0" borderId="0" xfId="55" applyFont="1" applyFill="1" applyAlignment="1">
      <alignment horizontal="center" vertical="center"/>
    </xf>
    <xf numFmtId="166" fontId="7" fillId="33" borderId="3" xfId="55" applyNumberFormat="1" applyFont="1" applyFill="1" applyBorder="1" applyAlignment="1">
      <alignment vertical="center"/>
    </xf>
    <xf numFmtId="166" fontId="7" fillId="0" borderId="3" xfId="55" applyNumberFormat="1" applyFont="1" applyFill="1" applyBorder="1" applyAlignment="1">
      <alignment vertical="center"/>
    </xf>
    <xf numFmtId="0" fontId="7" fillId="0" borderId="17" xfId="82" applyFont="1" applyBorder="1" applyAlignment="1">
      <alignment horizontal="center" vertical="center"/>
    </xf>
    <xf numFmtId="166" fontId="7" fillId="0" borderId="17" xfId="82" applyNumberFormat="1" applyFont="1" applyBorder="1" applyAlignment="1">
      <alignment horizontal="right" vertical="center"/>
    </xf>
    <xf numFmtId="0" fontId="7" fillId="0" borderId="0" xfId="82" applyFont="1" applyAlignment="1">
      <alignment horizontal="center" vertical="center"/>
    </xf>
    <xf numFmtId="166" fontId="7" fillId="0" borderId="0" xfId="82" applyNumberFormat="1" applyFont="1" applyAlignment="1">
      <alignment horizontal="centerContinuous" vertical="center"/>
    </xf>
    <xf numFmtId="0" fontId="6" fillId="0" borderId="17" xfId="82" applyFont="1" applyBorder="1" applyAlignment="1">
      <alignment horizontal="left" vertical="center"/>
    </xf>
    <xf numFmtId="166" fontId="7" fillId="0" borderId="17" xfId="82" applyNumberFormat="1" applyFont="1" applyBorder="1" applyAlignment="1">
      <alignment horizontal="centerContinuous" vertical="center"/>
    </xf>
    <xf numFmtId="170" fontId="7" fillId="0" borderId="0" xfId="82" applyNumberFormat="1" applyFont="1" applyAlignment="1">
      <alignment vertical="center"/>
    </xf>
    <xf numFmtId="168" fontId="7" fillId="0" borderId="0" xfId="82" applyNumberFormat="1" applyFont="1" applyAlignment="1">
      <alignment vertical="center"/>
    </xf>
    <xf numFmtId="168" fontId="6" fillId="0" borderId="0" xfId="82" applyNumberFormat="1" applyFont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Alignment="1">
      <alignment horizontal="right" vertical="center"/>
    </xf>
    <xf numFmtId="166" fontId="7" fillId="0" borderId="0" xfId="82" applyNumberFormat="1" applyFont="1" applyAlignment="1">
      <alignment horizontal="right" vertical="center"/>
    </xf>
    <xf numFmtId="166" fontId="7" fillId="33" borderId="0" xfId="82" applyNumberFormat="1" applyFont="1" applyFill="1" applyAlignment="1">
      <alignment horizontal="right" vertical="center"/>
    </xf>
    <xf numFmtId="166" fontId="7" fillId="33" borderId="2" xfId="82" applyNumberFormat="1" applyFont="1" applyFill="1" applyBorder="1" applyAlignment="1">
      <alignment horizontal="right" vertical="center"/>
    </xf>
    <xf numFmtId="166" fontId="7" fillId="33" borderId="0" xfId="79" applyNumberFormat="1" applyFont="1" applyFill="1" applyAlignment="1">
      <alignment horizontal="right" vertical="center"/>
    </xf>
    <xf numFmtId="166" fontId="7" fillId="0" borderId="0" xfId="58" applyNumberFormat="1" applyFont="1" applyFill="1" applyBorder="1" applyAlignment="1">
      <alignment horizontal="right" vertical="center"/>
    </xf>
    <xf numFmtId="166" fontId="7" fillId="0" borderId="0" xfId="79" applyNumberFormat="1" applyFont="1" applyAlignment="1">
      <alignment horizontal="right" vertical="center"/>
    </xf>
    <xf numFmtId="166" fontId="7" fillId="0" borderId="2" xfId="82" applyNumberFormat="1" applyFont="1" applyBorder="1" applyAlignment="1">
      <alignment horizontal="right" vertical="center"/>
    </xf>
    <xf numFmtId="166" fontId="7" fillId="33" borderId="0" xfId="58" applyNumberFormat="1" applyFont="1" applyFill="1" applyBorder="1" applyAlignment="1">
      <alignment horizontal="right" vertical="center"/>
    </xf>
    <xf numFmtId="166" fontId="7" fillId="0" borderId="17" xfId="56" applyNumberFormat="1" applyFont="1" applyFill="1" applyBorder="1" applyAlignment="1">
      <alignment horizontal="right" vertical="center"/>
    </xf>
    <xf numFmtId="166" fontId="7" fillId="33" borderId="17" xfId="79" applyNumberFormat="1" applyFont="1" applyFill="1" applyBorder="1" applyAlignment="1">
      <alignment horizontal="right" vertical="center"/>
    </xf>
    <xf numFmtId="171" fontId="7" fillId="33" borderId="0" xfId="82" applyNumberFormat="1" applyFont="1" applyFill="1" applyAlignment="1">
      <alignment vertical="center"/>
    </xf>
    <xf numFmtId="171" fontId="7" fillId="0" borderId="0" xfId="82" applyNumberFormat="1" applyFont="1" applyAlignment="1">
      <alignment vertical="center"/>
    </xf>
    <xf numFmtId="166" fontId="7" fillId="33" borderId="0" xfId="82" applyNumberFormat="1" applyFont="1" applyFill="1" applyAlignment="1">
      <alignment vertical="center"/>
    </xf>
    <xf numFmtId="166" fontId="7" fillId="0" borderId="0" xfId="82" applyNumberFormat="1" applyFont="1" applyAlignment="1">
      <alignment vertical="center"/>
    </xf>
    <xf numFmtId="170" fontId="7" fillId="33" borderId="0" xfId="82" applyNumberFormat="1" applyFont="1" applyFill="1" applyAlignment="1">
      <alignment vertical="center"/>
    </xf>
    <xf numFmtId="0" fontId="7" fillId="0" borderId="2" xfId="82" applyFont="1" applyBorder="1" applyAlignment="1">
      <alignment vertical="center"/>
    </xf>
    <xf numFmtId="0" fontId="7" fillId="0" borderId="2" xfId="82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166" fontId="43" fillId="0" borderId="0" xfId="0" applyNumberFormat="1" applyFont="1" applyAlignment="1">
      <alignment horizontal="right" vertical="center"/>
    </xf>
    <xf numFmtId="168" fontId="43" fillId="0" borderId="0" xfId="0" applyNumberFormat="1" applyFont="1" applyAlignment="1">
      <alignment vertical="center"/>
    </xf>
    <xf numFmtId="166" fontId="43" fillId="33" borderId="2" xfId="0" applyNumberFormat="1" applyFont="1" applyFill="1" applyBorder="1" applyAlignment="1">
      <alignment horizontal="right" vertical="center"/>
    </xf>
    <xf numFmtId="166" fontId="43" fillId="33" borderId="16" xfId="0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7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0" borderId="17" xfId="0" applyNumberFormat="1" applyFont="1" applyBorder="1" applyAlignment="1">
      <alignment horizontal="right" vertical="center"/>
    </xf>
    <xf numFmtId="172" fontId="6" fillId="33" borderId="0" xfId="0" applyNumberFormat="1" applyFont="1" applyFill="1" applyAlignment="1">
      <alignment horizontal="right" vertical="center"/>
    </xf>
    <xf numFmtId="0" fontId="6" fillId="0" borderId="17" xfId="0" applyFont="1" applyBorder="1" applyAlignment="1">
      <alignment vertical="center"/>
    </xf>
    <xf numFmtId="166" fontId="7" fillId="33" borderId="16" xfId="55" applyNumberFormat="1" applyFont="1" applyFill="1" applyBorder="1" applyAlignment="1">
      <alignment horizontal="right" vertical="center"/>
    </xf>
    <xf numFmtId="0" fontId="7" fillId="0" borderId="17" xfId="82" applyFont="1" applyBorder="1" applyAlignment="1">
      <alignment vertical="center"/>
    </xf>
    <xf numFmtId="166" fontId="7" fillId="33" borderId="17" xfId="56" applyNumberFormat="1" applyFont="1" applyFill="1" applyBorder="1" applyAlignment="1">
      <alignment horizontal="right" vertical="center"/>
    </xf>
    <xf numFmtId="166" fontId="7" fillId="33" borderId="16" xfId="82" applyNumberFormat="1" applyFont="1" applyFill="1" applyBorder="1" applyAlignment="1">
      <alignment horizontal="right" vertical="center"/>
    </xf>
    <xf numFmtId="166" fontId="7" fillId="33" borderId="3" xfId="82" applyNumberFormat="1" applyFont="1" applyFill="1" applyBorder="1" applyAlignment="1">
      <alignment vertical="center"/>
    </xf>
    <xf numFmtId="166" fontId="7" fillId="33" borderId="1" xfId="82" applyNumberFormat="1" applyFont="1" applyFill="1" applyBorder="1" applyAlignment="1">
      <alignment vertical="center"/>
    </xf>
    <xf numFmtId="166" fontId="7" fillId="33" borderId="17" xfId="82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166" fontId="42" fillId="0" borderId="0" xfId="0" applyNumberFormat="1" applyFont="1" applyAlignment="1">
      <alignment horizontal="center" vertical="center"/>
    </xf>
    <xf numFmtId="166" fontId="42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166" fontId="42" fillId="0" borderId="17" xfId="0" applyNumberFormat="1" applyFont="1" applyBorder="1" applyAlignment="1">
      <alignment horizontal="right" vertical="center"/>
    </xf>
    <xf numFmtId="169" fontId="43" fillId="33" borderId="0" xfId="55" applyNumberFormat="1" applyFont="1" applyFill="1" applyAlignment="1">
      <alignment vertical="center"/>
    </xf>
    <xf numFmtId="166" fontId="7" fillId="0" borderId="0" xfId="55" applyNumberFormat="1" applyFont="1" applyBorder="1" applyAlignment="1">
      <alignment horizontal="right" vertical="center"/>
    </xf>
    <xf numFmtId="166" fontId="7" fillId="0" borderId="16" xfId="55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44" fillId="0" borderId="17" xfId="82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0" fontId="7" fillId="0" borderId="1" xfId="82" applyFont="1" applyBorder="1" applyAlignment="1">
      <alignment vertical="center"/>
    </xf>
    <xf numFmtId="166" fontId="42" fillId="0" borderId="0" xfId="0" applyNumberFormat="1" applyFont="1" applyAlignment="1">
      <alignment vertical="center"/>
    </xf>
    <xf numFmtId="166" fontId="7" fillId="0" borderId="17" xfId="79" applyNumberFormat="1" applyFont="1" applyBorder="1" applyAlignment="1">
      <alignment horizontal="right" vertical="center"/>
    </xf>
    <xf numFmtId="166" fontId="7" fillId="0" borderId="16" xfId="82" applyNumberFormat="1" applyFont="1" applyBorder="1" applyAlignment="1">
      <alignment horizontal="right" vertical="center"/>
    </xf>
    <xf numFmtId="166" fontId="7" fillId="0" borderId="3" xfId="82" applyNumberFormat="1" applyFont="1" applyBorder="1" applyAlignment="1">
      <alignment vertical="center"/>
    </xf>
    <xf numFmtId="166" fontId="46" fillId="0" borderId="0" xfId="79" applyNumberFormat="1" applyFont="1" applyAlignment="1">
      <alignment horizontal="right" vertical="center"/>
    </xf>
    <xf numFmtId="166" fontId="7" fillId="0" borderId="1" xfId="82" applyNumberFormat="1" applyFont="1" applyBorder="1" applyAlignment="1">
      <alignment vertical="center"/>
    </xf>
    <xf numFmtId="169" fontId="43" fillId="0" borderId="0" xfId="55" applyNumberFormat="1" applyFont="1" applyFill="1" applyAlignment="1">
      <alignment vertical="center"/>
    </xf>
    <xf numFmtId="166" fontId="43" fillId="0" borderId="2" xfId="0" applyNumberFormat="1" applyFont="1" applyBorder="1" applyAlignment="1">
      <alignment horizontal="right" vertical="center"/>
    </xf>
    <xf numFmtId="166" fontId="43" fillId="0" borderId="16" xfId="0" applyNumberFormat="1" applyFont="1" applyBorder="1" applyAlignment="1">
      <alignment horizontal="right" vertical="center"/>
    </xf>
    <xf numFmtId="166" fontId="7" fillId="0" borderId="18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0" fontId="6" fillId="0" borderId="0" xfId="82" applyFont="1" applyAlignment="1">
      <alignment horizontal="left" vertical="center"/>
    </xf>
    <xf numFmtId="0" fontId="44" fillId="0" borderId="0" xfId="82" applyFont="1" applyAlignment="1">
      <alignment vertical="center"/>
    </xf>
    <xf numFmtId="0" fontId="6" fillId="0" borderId="0" xfId="82" applyFont="1" applyAlignment="1">
      <alignment vertical="center"/>
    </xf>
    <xf numFmtId="0" fontId="6" fillId="0" borderId="0" xfId="82" quotePrefix="1" applyFont="1" applyAlignment="1">
      <alignment vertical="center"/>
    </xf>
    <xf numFmtId="0" fontId="44" fillId="0" borderId="2" xfId="82" applyFont="1" applyBorder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68" fontId="45" fillId="0" borderId="0" xfId="0" applyNumberFormat="1" applyFont="1" applyAlignment="1">
      <alignment vertical="center"/>
    </xf>
    <xf numFmtId="165" fontId="7" fillId="0" borderId="0" xfId="55" applyFont="1" applyFill="1" applyBorder="1" applyAlignment="1">
      <alignment vertical="center"/>
    </xf>
    <xf numFmtId="172" fontId="6" fillId="0" borderId="2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72" fontId="6" fillId="0" borderId="18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166" fontId="47" fillId="33" borderId="0" xfId="82" applyNumberFormat="1" applyFont="1" applyFill="1" applyAlignment="1">
      <alignment horizontal="right" vertical="center"/>
    </xf>
    <xf numFmtId="172" fontId="6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42" fillId="0" borderId="0" xfId="0" applyFont="1" applyAlignment="1">
      <alignment horizontal="left" vertical="center"/>
    </xf>
    <xf numFmtId="168" fontId="42" fillId="0" borderId="0" xfId="0" applyNumberFormat="1" applyFont="1" applyAlignment="1">
      <alignment vertical="center"/>
    </xf>
    <xf numFmtId="168" fontId="43" fillId="0" borderId="0" xfId="0" applyNumberFormat="1" applyFont="1" applyAlignment="1">
      <alignment horizontal="center" vertical="center"/>
    </xf>
    <xf numFmtId="168" fontId="42" fillId="0" borderId="0" xfId="0" quotePrefix="1" applyNumberFormat="1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48" fillId="0" borderId="0" xfId="0" applyFont="1"/>
    <xf numFmtId="0" fontId="7" fillId="0" borderId="0" xfId="80" applyFont="1" applyAlignment="1">
      <alignment vertical="center"/>
    </xf>
    <xf numFmtId="0" fontId="7" fillId="0" borderId="0" xfId="0" applyFont="1" applyAlignment="1">
      <alignment vertical="top"/>
    </xf>
    <xf numFmtId="166" fontId="7" fillId="33" borderId="0" xfId="55" applyNumberFormat="1" applyFont="1" applyFill="1" applyAlignment="1">
      <alignment vertical="center"/>
    </xf>
    <xf numFmtId="166" fontId="7" fillId="33" borderId="1" xfId="55" applyNumberFormat="1" applyFont="1" applyFill="1" applyBorder="1" applyAlignment="1">
      <alignment vertical="center"/>
    </xf>
    <xf numFmtId="166" fontId="7" fillId="0" borderId="1" xfId="55" applyNumberFormat="1" applyFont="1" applyFill="1" applyBorder="1" applyAlignment="1">
      <alignment vertical="center"/>
    </xf>
    <xf numFmtId="166" fontId="7" fillId="33" borderId="0" xfId="55" applyNumberFormat="1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7" fillId="0" borderId="2" xfId="55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166" fontId="7" fillId="33" borderId="1" xfId="55" applyNumberFormat="1" applyFont="1" applyFill="1" applyBorder="1" applyAlignment="1">
      <alignment horizontal="right" vertical="center"/>
    </xf>
    <xf numFmtId="166" fontId="7" fillId="0" borderId="1" xfId="55" applyNumberFormat="1" applyFont="1" applyFill="1" applyBorder="1" applyAlignment="1">
      <alignment horizontal="right" vertical="center"/>
    </xf>
    <xf numFmtId="166" fontId="47" fillId="33" borderId="0" xfId="0" applyNumberFormat="1" applyFont="1" applyFill="1" applyAlignment="1">
      <alignment horizontal="right" vertical="center"/>
    </xf>
    <xf numFmtId="166" fontId="49" fillId="0" borderId="0" xfId="0" applyNumberFormat="1" applyFont="1" applyAlignment="1">
      <alignment horizontal="right" vertical="center"/>
    </xf>
    <xf numFmtId="0" fontId="6" fillId="0" borderId="0" xfId="80" applyFont="1" applyAlignment="1">
      <alignment vertical="center"/>
    </xf>
    <xf numFmtId="0" fontId="7" fillId="0" borderId="0" xfId="80" applyFont="1"/>
    <xf numFmtId="166" fontId="7" fillId="33" borderId="0" xfId="80" applyNumberFormat="1" applyFont="1" applyFill="1" applyAlignment="1">
      <alignment horizontal="center" vertical="center"/>
    </xf>
    <xf numFmtId="0" fontId="7" fillId="0" borderId="0" xfId="80" applyFont="1" applyAlignment="1">
      <alignment horizontal="center" vertical="center"/>
    </xf>
    <xf numFmtId="166" fontId="7" fillId="0" borderId="0" xfId="80" applyNumberFormat="1" applyFont="1" applyAlignment="1">
      <alignment horizontal="center" vertical="center"/>
    </xf>
    <xf numFmtId="164" fontId="7" fillId="0" borderId="0" xfId="80" applyNumberFormat="1" applyFont="1" applyAlignment="1">
      <alignment horizontal="right" vertical="center"/>
    </xf>
    <xf numFmtId="0" fontId="7" fillId="0" borderId="0" xfId="81" quotePrefix="1" applyFont="1" applyAlignment="1">
      <alignment vertical="top"/>
    </xf>
    <xf numFmtId="0" fontId="7" fillId="0" borderId="0" xfId="80" quotePrefix="1" applyFont="1"/>
    <xf numFmtId="0" fontId="7" fillId="0" borderId="0" xfId="80" applyFont="1" applyAlignment="1">
      <alignment horizontal="right" vertical="center"/>
    </xf>
    <xf numFmtId="0" fontId="7" fillId="0" borderId="0" xfId="81" applyFont="1" applyAlignment="1">
      <alignment horizontal="right" vertical="center"/>
    </xf>
    <xf numFmtId="0" fontId="7" fillId="0" borderId="0" xfId="81" quotePrefix="1" applyFont="1"/>
    <xf numFmtId="0" fontId="7" fillId="0" borderId="0" xfId="81" applyFont="1" applyAlignment="1">
      <alignment vertical="top"/>
    </xf>
    <xf numFmtId="0" fontId="7" fillId="0" borderId="0" xfId="80" applyFont="1" applyAlignment="1">
      <alignment vertical="top"/>
    </xf>
    <xf numFmtId="166" fontId="7" fillId="33" borderId="0" xfId="0" applyNumberFormat="1" applyFont="1" applyFill="1" applyAlignment="1">
      <alignment horizontal="right" vertical="top"/>
    </xf>
    <xf numFmtId="0" fontId="7" fillId="0" borderId="0" xfId="80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0" fontId="7" fillId="0" borderId="0" xfId="8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7" fillId="0" borderId="0" xfId="81" applyFont="1"/>
    <xf numFmtId="166" fontId="6" fillId="0" borderId="1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7" fillId="0" borderId="2" xfId="82" applyFont="1" applyBorder="1" applyAlignment="1">
      <alignment horizontal="left" vertical="center"/>
    </xf>
    <xf numFmtId="166" fontId="42" fillId="0" borderId="6" xfId="0" applyNumberFormat="1" applyFont="1" applyBorder="1" applyAlignment="1">
      <alignment horizontal="center" vertical="center"/>
    </xf>
    <xf numFmtId="166" fontId="42" fillId="0" borderId="17" xfId="0" applyNumberFormat="1" applyFont="1" applyBorder="1" applyAlignment="1">
      <alignment horizontal="center" vertical="center"/>
    </xf>
    <xf numFmtId="172" fontId="6" fillId="0" borderId="6" xfId="0" applyNumberFormat="1" applyFont="1" applyBorder="1" applyAlignment="1">
      <alignment horizontal="center" vertical="center"/>
    </xf>
    <xf numFmtId="172" fontId="6" fillId="0" borderId="17" xfId="0" applyNumberFormat="1" applyFont="1" applyBorder="1" applyAlignment="1">
      <alignment horizontal="center" vertical="center"/>
    </xf>
  </cellXfs>
  <cellStyles count="165">
    <cellStyle name="20% - Accent1" xfId="1" builtinId="30" customBuiltin="1"/>
    <cellStyle name="20% - Accent1 2" xfId="2" xr:uid="{00000000-0005-0000-0000-000001000000}"/>
    <cellStyle name="20% - Accent1 3" xfId="94" xr:uid="{73BC882E-8090-4423-A9AA-54F79E473B32}"/>
    <cellStyle name="20% - Accent1 4" xfId="116" xr:uid="{E15EC774-25D6-462E-8FF2-2A68BE39621F}"/>
    <cellStyle name="20% - Accent2" xfId="3" builtinId="34" customBuiltin="1"/>
    <cellStyle name="20% - Accent2 2" xfId="4" xr:uid="{00000000-0005-0000-0000-000003000000}"/>
    <cellStyle name="20% - Accent2 3" xfId="95" xr:uid="{9A3C0591-EBF9-40D8-919C-38E9E1A466B0}"/>
    <cellStyle name="20% - Accent2 4" xfId="117" xr:uid="{BB4C7B98-1DFF-418F-A442-69F0D739552A}"/>
    <cellStyle name="20% - Accent3" xfId="5" builtinId="38" customBuiltin="1"/>
    <cellStyle name="20% - Accent3 2" xfId="6" xr:uid="{00000000-0005-0000-0000-000005000000}"/>
    <cellStyle name="20% - Accent3 3" xfId="96" xr:uid="{78D33E50-57B0-48F4-95E3-25C6E29496FA}"/>
    <cellStyle name="20% - Accent3 4" xfId="118" xr:uid="{146CFFDF-7F50-4632-B25E-9F775D1B52A7}"/>
    <cellStyle name="20% - Accent4" xfId="7" builtinId="42" customBuiltin="1"/>
    <cellStyle name="20% - Accent4 2" xfId="8" xr:uid="{00000000-0005-0000-0000-000007000000}"/>
    <cellStyle name="20% - Accent4 3" xfId="97" xr:uid="{8017C868-1908-4BA4-B8DB-2E461AD2953A}"/>
    <cellStyle name="20% - Accent4 4" xfId="119" xr:uid="{C667B013-58BB-47EE-A757-3A4E1D22DBEC}"/>
    <cellStyle name="20% - Accent5" xfId="9" builtinId="46" customBuiltin="1"/>
    <cellStyle name="20% - Accent5 2" xfId="10" xr:uid="{00000000-0005-0000-0000-000009000000}"/>
    <cellStyle name="20% - Accent5 3" xfId="98" xr:uid="{9AB72F82-0798-4EC5-9194-798C52A80F6C}"/>
    <cellStyle name="20% - Accent5 4" xfId="120" xr:uid="{014ADE8D-6BBF-486B-A1CF-740C0338D437}"/>
    <cellStyle name="20% - Accent6" xfId="11" builtinId="50" customBuiltin="1"/>
    <cellStyle name="20% - Accent6 2" xfId="12" xr:uid="{00000000-0005-0000-0000-00000B000000}"/>
    <cellStyle name="20% - Accent6 3" xfId="99" xr:uid="{8B88AD7B-F75A-46AF-872C-5863BDAE5CD7}"/>
    <cellStyle name="20% - Accent6 4" xfId="121" xr:uid="{36CDACDC-6726-496C-AFCA-B0B264FA6E50}"/>
    <cellStyle name="40% - Accent1" xfId="13" builtinId="31" customBuiltin="1"/>
    <cellStyle name="40% - Accent1 2" xfId="14" xr:uid="{00000000-0005-0000-0000-00000D000000}"/>
    <cellStyle name="40% - Accent1 3" xfId="100" xr:uid="{17C01D69-50D3-4535-8A27-BBE41998268B}"/>
    <cellStyle name="40% - Accent1 4" xfId="122" xr:uid="{8190CC0E-EF40-40ED-9CF9-18A9EB790DC0}"/>
    <cellStyle name="40% - Accent2" xfId="15" builtinId="35" customBuiltin="1"/>
    <cellStyle name="40% - Accent2 2" xfId="16" xr:uid="{00000000-0005-0000-0000-00000F000000}"/>
    <cellStyle name="40% - Accent2 3" xfId="101" xr:uid="{A6F511B2-060E-46C8-9958-8DD822B0AB79}"/>
    <cellStyle name="40% - Accent2 4" xfId="123" xr:uid="{C470D2FD-5D6D-41F7-BA59-EA86B7EB51C5}"/>
    <cellStyle name="40% - Accent3" xfId="17" builtinId="39" customBuiltin="1"/>
    <cellStyle name="40% - Accent3 2" xfId="18" xr:uid="{00000000-0005-0000-0000-000011000000}"/>
    <cellStyle name="40% - Accent3 3" xfId="102" xr:uid="{AD13A37E-6DA1-42E9-9BF4-52D11F48D7EC}"/>
    <cellStyle name="40% - Accent3 4" xfId="124" xr:uid="{6D0554D8-8B66-44CB-AA2D-4311E37AAF97}"/>
    <cellStyle name="40% - Accent4" xfId="19" builtinId="43" customBuiltin="1"/>
    <cellStyle name="40% - Accent4 2" xfId="20" xr:uid="{00000000-0005-0000-0000-000013000000}"/>
    <cellStyle name="40% - Accent4 3" xfId="103" xr:uid="{247CB617-5A57-4846-8C64-2F466BA3C164}"/>
    <cellStyle name="40% - Accent4 4" xfId="125" xr:uid="{51BB3F20-4AAC-46C0-B6D6-1A1DB920DD15}"/>
    <cellStyle name="40% - Accent5" xfId="21" builtinId="47" customBuiltin="1"/>
    <cellStyle name="40% - Accent5 2" xfId="22" xr:uid="{00000000-0005-0000-0000-000015000000}"/>
    <cellStyle name="40% - Accent5 3" xfId="104" xr:uid="{F865B3FD-EE75-47D8-AA97-B0BAE99FF9B7}"/>
    <cellStyle name="40% - Accent5 4" xfId="126" xr:uid="{EA87A3D8-CAC0-4BEE-ADA9-C4B237DAC7B2}"/>
    <cellStyle name="40% - Accent6" xfId="23" builtinId="51" customBuiltin="1"/>
    <cellStyle name="40% - Accent6 2" xfId="24" xr:uid="{00000000-0005-0000-0000-000017000000}"/>
    <cellStyle name="40% - Accent6 3" xfId="105" xr:uid="{B032825A-80AB-451A-AC34-03E8787BAD48}"/>
    <cellStyle name="40% - Accent6 4" xfId="127" xr:uid="{F3D46AB8-0215-4FCD-9F27-0E689929CA67}"/>
    <cellStyle name="60% - Accent1" xfId="25" builtinId="32" customBuiltin="1"/>
    <cellStyle name="60% - Accent1 2" xfId="26" xr:uid="{00000000-0005-0000-0000-000019000000}"/>
    <cellStyle name="60% - Accent1 3" xfId="128" xr:uid="{FCF55982-BBD2-4C1E-96C1-0BF080DB2050}"/>
    <cellStyle name="60% - Accent2" xfId="27" builtinId="36" customBuiltin="1"/>
    <cellStyle name="60% - Accent2 2" xfId="28" xr:uid="{00000000-0005-0000-0000-00001B000000}"/>
    <cellStyle name="60% - Accent2 3" xfId="129" xr:uid="{2DB1323B-AEE0-4AA6-A132-6A93A0ED6966}"/>
    <cellStyle name="60% - Accent3" xfId="29" builtinId="40" customBuiltin="1"/>
    <cellStyle name="60% - Accent3 2" xfId="30" xr:uid="{00000000-0005-0000-0000-00001D000000}"/>
    <cellStyle name="60% - Accent3 3" xfId="130" xr:uid="{799102ED-EB67-4094-BD7A-526AB6AFEB97}"/>
    <cellStyle name="60% - Accent4" xfId="31" builtinId="44" customBuiltin="1"/>
    <cellStyle name="60% - Accent4 2" xfId="32" xr:uid="{00000000-0005-0000-0000-00001F000000}"/>
    <cellStyle name="60% - Accent4 3" xfId="131" xr:uid="{31213E1F-91E5-44BF-A251-4A18615B008C}"/>
    <cellStyle name="60% - Accent5" xfId="33" builtinId="48" customBuiltin="1"/>
    <cellStyle name="60% - Accent5 2" xfId="34" xr:uid="{00000000-0005-0000-0000-000021000000}"/>
    <cellStyle name="60% - Accent5 3" xfId="132" xr:uid="{1647F46B-0F97-4AFC-9153-9110B47AF9E0}"/>
    <cellStyle name="60% - Accent6" xfId="35" builtinId="52" customBuiltin="1"/>
    <cellStyle name="60% - Accent6 2" xfId="36" xr:uid="{00000000-0005-0000-0000-000023000000}"/>
    <cellStyle name="60% - Accent6 3" xfId="133" xr:uid="{B392AB78-E912-4B29-ABD1-3132A86EA58A}"/>
    <cellStyle name="Accent1" xfId="37" builtinId="29" customBuiltin="1"/>
    <cellStyle name="Accent1 2" xfId="38" xr:uid="{00000000-0005-0000-0000-000025000000}"/>
    <cellStyle name="Accent1 3" xfId="134" xr:uid="{C0021D43-3F08-4068-AED0-A1A97CC9526F}"/>
    <cellStyle name="Accent2" xfId="39" builtinId="33" customBuiltin="1"/>
    <cellStyle name="Accent2 2" xfId="40" xr:uid="{00000000-0005-0000-0000-000027000000}"/>
    <cellStyle name="Accent2 3" xfId="135" xr:uid="{03F9B7CE-3C97-4750-99F1-00FBEC64E56C}"/>
    <cellStyle name="Accent3" xfId="41" builtinId="37" customBuiltin="1"/>
    <cellStyle name="Accent3 2" xfId="42" xr:uid="{00000000-0005-0000-0000-000029000000}"/>
    <cellStyle name="Accent3 3" xfId="136" xr:uid="{DC13CC6C-6074-4ACE-9338-63D48AB7878E}"/>
    <cellStyle name="Accent4" xfId="43" builtinId="41" customBuiltin="1"/>
    <cellStyle name="Accent4 2" xfId="44" xr:uid="{00000000-0005-0000-0000-00002B000000}"/>
    <cellStyle name="Accent4 3" xfId="137" xr:uid="{C01B8896-479F-4EDE-A04D-362954964884}"/>
    <cellStyle name="Accent5" xfId="45" builtinId="45" customBuiltin="1"/>
    <cellStyle name="Accent5 2" xfId="46" xr:uid="{00000000-0005-0000-0000-00002D000000}"/>
    <cellStyle name="Accent5 3" xfId="138" xr:uid="{B8DFBF39-F66D-4517-BCE0-756A83F4F93B}"/>
    <cellStyle name="Accent6" xfId="47" builtinId="49" customBuiltin="1"/>
    <cellStyle name="Accent6 2" xfId="48" xr:uid="{00000000-0005-0000-0000-00002F000000}"/>
    <cellStyle name="Accent6 3" xfId="139" xr:uid="{862EDF33-9D8E-46DB-934C-12882720A195}"/>
    <cellStyle name="Bad" xfId="49" builtinId="27" customBuiltin="1"/>
    <cellStyle name="Bad 2" xfId="50" xr:uid="{00000000-0005-0000-0000-000031000000}"/>
    <cellStyle name="Bad 3" xfId="140" xr:uid="{D6CF5037-6366-4757-BDB0-94F19F0EE4D7}"/>
    <cellStyle name="Calculation" xfId="51" builtinId="22" customBuiltin="1"/>
    <cellStyle name="Calculation 2" xfId="52" xr:uid="{00000000-0005-0000-0000-000033000000}"/>
    <cellStyle name="Calculation 3" xfId="141" xr:uid="{BF2C29EA-68D9-496B-85BE-0EDDC13EF4B7}"/>
    <cellStyle name="Check Cell" xfId="53" builtinId="23" customBuiltin="1"/>
    <cellStyle name="Check Cell 2" xfId="54" xr:uid="{00000000-0005-0000-0000-000035000000}"/>
    <cellStyle name="Check Cell 3" xfId="142" xr:uid="{E697C81E-BE45-4C7E-9B84-A79146FD0532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11 10 2 2" xfId="106" xr:uid="{17C501A2-62C9-4A62-8DFF-458E33864C76}"/>
    <cellStyle name="Comma 11 10 2 2 2" xfId="159" xr:uid="{83970C69-5AA2-45F2-9BBA-7911E225644B}"/>
    <cellStyle name="Comma 11 10 2 3" xfId="110" xr:uid="{1DC7FC71-19FC-465B-AD91-74F042C732CD}"/>
    <cellStyle name="Comma 11 10 2 3 2" xfId="162" xr:uid="{F7650B48-EB76-45AD-B539-892661CDBDF2}"/>
    <cellStyle name="Comma 11 10 2 4" xfId="143" xr:uid="{B0E3B5B0-2FD8-4DEC-A8C7-9B5F1FD5249F}"/>
    <cellStyle name="Comma 11 10 2 5" xfId="113" xr:uid="{F19729A6-B489-461B-8BA6-6A61D5F2B557}"/>
    <cellStyle name="Comma 2" xfId="58" xr:uid="{00000000-0005-0000-0000-000039000000}"/>
    <cellStyle name="Comma 2 2" xfId="59" xr:uid="{00000000-0005-0000-0000-00003A000000}"/>
    <cellStyle name="Comma 2 2 2" xfId="107" xr:uid="{58079CCB-F5E0-4BB6-8A8E-0FF31A21E469}"/>
    <cellStyle name="Comma 2 2 2 2" xfId="160" xr:uid="{F37DE1EF-2C1E-453B-81D0-41EA10FC6A97}"/>
    <cellStyle name="Comma 2 2 3" xfId="111" xr:uid="{3A4E315D-0AD9-4647-A427-7198A18F32F3}"/>
    <cellStyle name="Comma 2 2 3 2" xfId="163" xr:uid="{1537EEB9-F051-4922-A293-52FDB175A9A7}"/>
    <cellStyle name="Comma 2 2 4" xfId="144" xr:uid="{D10DADF3-A097-4B98-8F71-BE8836CC13F3}"/>
    <cellStyle name="Comma 2 2 5" xfId="114" xr:uid="{B64784CE-FDC7-4AF4-AE85-3149C696529F}"/>
    <cellStyle name="Comma 3" xfId="60" xr:uid="{00000000-0005-0000-0000-00003B000000}"/>
    <cellStyle name="Comma 3 2" xfId="108" xr:uid="{CDDFF250-1FDD-40FA-8C1A-6FF6E6084DF0}"/>
    <cellStyle name="Comma 3 2 2" xfId="161" xr:uid="{5039BA99-EBB8-4C05-83A9-013FF0E59D3D}"/>
    <cellStyle name="Comma 3 3" xfId="112" xr:uid="{6AB6F34E-837B-4E74-9E14-2D2532B17879}"/>
    <cellStyle name="Comma 3 3 2" xfId="164" xr:uid="{2596CDAF-2D54-4178-839F-4C9DA1E9DD73}"/>
    <cellStyle name="Comma 3 4" xfId="145" xr:uid="{1A288AC4-5B4C-4C5A-B6F3-706BE89C883D}"/>
    <cellStyle name="Comma 3 5" xfId="115" xr:uid="{20DEF7E6-F046-4528-9DB4-1F092F403000}"/>
    <cellStyle name="Explanatory Text" xfId="61" builtinId="53" customBuiltin="1"/>
    <cellStyle name="Explanatory Text 2" xfId="62" xr:uid="{00000000-0005-0000-0000-00003D000000}"/>
    <cellStyle name="Explanatory Text 3" xfId="146" xr:uid="{02284586-4DEA-4C87-8C7F-2947D80A2796}"/>
    <cellStyle name="Good" xfId="63" builtinId="26" customBuiltin="1"/>
    <cellStyle name="Good 2" xfId="64" xr:uid="{00000000-0005-0000-0000-00003F000000}"/>
    <cellStyle name="Good 3" xfId="147" xr:uid="{CF3619E5-91F4-4894-B67F-3147A2CAAED0}"/>
    <cellStyle name="Heading 1" xfId="65" builtinId="16" customBuiltin="1"/>
    <cellStyle name="Heading 1 2" xfId="66" xr:uid="{00000000-0005-0000-0000-000041000000}"/>
    <cellStyle name="Heading 1 3" xfId="148" xr:uid="{1E702F1A-2554-42F2-A958-E01DFE37BEC6}"/>
    <cellStyle name="Heading 2" xfId="67" builtinId="17" customBuiltin="1"/>
    <cellStyle name="Heading 2 2" xfId="68" xr:uid="{00000000-0005-0000-0000-000043000000}"/>
    <cellStyle name="Heading 2 3" xfId="149" xr:uid="{C199DBE1-2EC6-4A77-AF0F-D9A780A743A4}"/>
    <cellStyle name="Heading 3" xfId="69" builtinId="18" customBuiltin="1"/>
    <cellStyle name="Heading 3 2" xfId="70" xr:uid="{00000000-0005-0000-0000-000045000000}"/>
    <cellStyle name="Heading 3 3" xfId="150" xr:uid="{E5AC4245-FF6D-4EEC-ABA1-AF987C19B247}"/>
    <cellStyle name="Heading 4" xfId="71" builtinId="19" customBuiltin="1"/>
    <cellStyle name="Heading 4 2" xfId="72" xr:uid="{00000000-0005-0000-0000-000047000000}"/>
    <cellStyle name="Heading 4 3" xfId="151" xr:uid="{31E2D40A-83CF-474E-83B2-214DF57FEF10}"/>
    <cellStyle name="Input" xfId="73" builtinId="20" customBuiltin="1"/>
    <cellStyle name="Input 2" xfId="74" xr:uid="{00000000-0005-0000-0000-000049000000}"/>
    <cellStyle name="Input 3" xfId="152" xr:uid="{5E704081-4F3C-4676-A5E4-6B76217D4EB7}"/>
    <cellStyle name="Linked Cell" xfId="75" builtinId="24" customBuiltin="1"/>
    <cellStyle name="Linked Cell 2" xfId="76" xr:uid="{00000000-0005-0000-0000-00004B000000}"/>
    <cellStyle name="Linked Cell 3" xfId="153" xr:uid="{0886CFB7-1F5A-4A7A-B4CE-4315CBF84ED2}"/>
    <cellStyle name="Neutral" xfId="77" builtinId="28" customBuiltin="1"/>
    <cellStyle name="Neutral 2" xfId="78" xr:uid="{00000000-0005-0000-0000-00004D000000}"/>
    <cellStyle name="Neutral 3" xfId="154" xr:uid="{67B0B280-3B25-431B-AA2A-EE46E40786F1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Note 3" xfId="109" xr:uid="{3BD73F35-BBC9-46B5-8E9E-C8644EF5D0E8}"/>
    <cellStyle name="Note 4" xfId="155" xr:uid="{8712AE83-6348-48A2-A4DA-D4C29B49DF5A}"/>
    <cellStyle name="Output" xfId="86" builtinId="21" customBuiltin="1"/>
    <cellStyle name="Output 2" xfId="87" xr:uid="{00000000-0005-0000-0000-000057000000}"/>
    <cellStyle name="Output 3" xfId="156" xr:uid="{72132A9A-6EA9-47D2-BA73-6F57F2273F98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Total 3" xfId="157" xr:uid="{175599E1-3C8A-475E-B834-D5A3C9D98FBC}"/>
    <cellStyle name="Warning Text" xfId="92" builtinId="11" customBuiltin="1"/>
    <cellStyle name="Warning Text 2" xfId="93" xr:uid="{00000000-0005-0000-0000-00005D000000}"/>
    <cellStyle name="Warning Text 3" xfId="158" xr:uid="{18A4FF19-A364-4AFF-BE2D-B42059B2298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6"/>
  <sheetViews>
    <sheetView zoomScaleNormal="100" workbookViewId="0">
      <selection activeCell="C5" sqref="C5"/>
    </sheetView>
  </sheetViews>
  <sheetFormatPr defaultColWidth="9.33203125" defaultRowHeight="21.75" customHeight="1" x14ac:dyDescent="0.45"/>
  <cols>
    <col min="1" max="2" width="1.83203125" style="7" customWidth="1"/>
    <col min="3" max="3" width="47.83203125" style="7" customWidth="1"/>
    <col min="4" max="4" width="9" style="15" customWidth="1"/>
    <col min="5" max="5" width="0.6640625" style="7" customWidth="1"/>
    <col min="6" max="6" width="17.5" style="6" customWidth="1"/>
    <col min="7" max="7" width="0.6640625" style="6" customWidth="1"/>
    <col min="8" max="8" width="14.83203125" style="6" customWidth="1"/>
    <col min="9" max="9" width="0.6640625" style="6" customWidth="1"/>
    <col min="10" max="10" width="17.5" style="6" customWidth="1"/>
    <col min="11" max="11" width="0.6640625" style="6" customWidth="1"/>
    <col min="12" max="12" width="14.83203125" style="6" customWidth="1"/>
    <col min="13" max="16384" width="9.33203125" style="7"/>
  </cols>
  <sheetData>
    <row r="1" spans="1:12" ht="21.75" customHeight="1" x14ac:dyDescent="0.45">
      <c r="A1" s="8" t="s">
        <v>0</v>
      </c>
      <c r="B1" s="8"/>
      <c r="C1" s="8"/>
      <c r="E1" s="15"/>
      <c r="G1" s="9"/>
      <c r="I1" s="9"/>
      <c r="K1" s="17"/>
      <c r="L1" s="16"/>
    </row>
    <row r="2" spans="1:12" ht="21.75" customHeight="1" x14ac:dyDescent="0.45">
      <c r="A2" s="8" t="s">
        <v>1</v>
      </c>
      <c r="B2" s="8"/>
      <c r="C2" s="8"/>
      <c r="E2" s="15"/>
      <c r="F2" s="17"/>
      <c r="G2" s="17"/>
      <c r="H2" s="17"/>
      <c r="I2" s="17"/>
      <c r="J2" s="17"/>
      <c r="K2" s="17"/>
      <c r="L2" s="17"/>
    </row>
    <row r="3" spans="1:12" ht="21.75" customHeight="1" x14ac:dyDescent="0.45">
      <c r="A3" s="112" t="s">
        <v>250</v>
      </c>
      <c r="B3" s="112"/>
      <c r="C3" s="152"/>
      <c r="D3" s="18"/>
      <c r="E3" s="18"/>
      <c r="F3" s="19"/>
      <c r="G3" s="19"/>
      <c r="H3" s="19"/>
      <c r="I3" s="19"/>
      <c r="J3" s="19"/>
      <c r="K3" s="19"/>
      <c r="L3" s="19"/>
    </row>
    <row r="4" spans="1:12" ht="21.75" customHeight="1" x14ac:dyDescent="0.45">
      <c r="A4" s="8"/>
      <c r="B4" s="113"/>
      <c r="C4" s="113"/>
      <c r="E4" s="15"/>
    </row>
    <row r="5" spans="1:12" ht="21.75" customHeight="1" x14ac:dyDescent="0.45">
      <c r="A5" s="8"/>
      <c r="B5" s="8"/>
      <c r="C5" s="8"/>
      <c r="E5" s="15"/>
      <c r="F5" s="186" t="s">
        <v>2</v>
      </c>
      <c r="G5" s="186"/>
      <c r="H5" s="186"/>
      <c r="I5" s="20"/>
      <c r="J5" s="186" t="s">
        <v>3</v>
      </c>
      <c r="K5" s="186"/>
      <c r="L5" s="186"/>
    </row>
    <row r="6" spans="1:12" ht="21.75" customHeight="1" x14ac:dyDescent="0.45">
      <c r="A6" s="11"/>
      <c r="B6" s="11"/>
      <c r="C6" s="11"/>
      <c r="D6" s="10"/>
      <c r="E6" s="10"/>
      <c r="F6" s="2" t="s">
        <v>4</v>
      </c>
      <c r="G6" s="2"/>
      <c r="H6" s="2" t="s">
        <v>5</v>
      </c>
      <c r="I6" s="2"/>
      <c r="J6" s="2" t="s">
        <v>4</v>
      </c>
      <c r="K6" s="2"/>
      <c r="L6" s="2" t="s">
        <v>5</v>
      </c>
    </row>
    <row r="7" spans="1:12" ht="21.75" customHeight="1" x14ac:dyDescent="0.45">
      <c r="A7" s="11"/>
      <c r="B7" s="11"/>
      <c r="C7" s="11"/>
      <c r="D7" s="10"/>
      <c r="E7" s="10"/>
      <c r="F7" s="2" t="s">
        <v>251</v>
      </c>
      <c r="G7" s="2"/>
      <c r="H7" s="40" t="s">
        <v>6</v>
      </c>
      <c r="I7" s="2"/>
      <c r="J7" s="2" t="s">
        <v>251</v>
      </c>
      <c r="K7" s="2"/>
      <c r="L7" s="40" t="s">
        <v>6</v>
      </c>
    </row>
    <row r="8" spans="1:12" ht="21.75" customHeight="1" x14ac:dyDescent="0.45">
      <c r="A8" s="11"/>
      <c r="B8" s="11"/>
      <c r="C8" s="11"/>
      <c r="D8" s="10"/>
      <c r="E8" s="11"/>
      <c r="F8" s="2" t="s">
        <v>201</v>
      </c>
      <c r="G8" s="2"/>
      <c r="H8" s="2" t="s">
        <v>7</v>
      </c>
      <c r="I8" s="2"/>
      <c r="J8" s="2" t="s">
        <v>201</v>
      </c>
      <c r="K8" s="2"/>
      <c r="L8" s="2" t="s">
        <v>7</v>
      </c>
    </row>
    <row r="9" spans="1:12" ht="21.75" customHeight="1" x14ac:dyDescent="0.45">
      <c r="A9" s="11"/>
      <c r="B9" s="11"/>
      <c r="C9" s="11"/>
      <c r="D9" s="119" t="s">
        <v>8</v>
      </c>
      <c r="E9" s="11"/>
      <c r="F9" s="3" t="s">
        <v>9</v>
      </c>
      <c r="G9" s="2"/>
      <c r="H9" s="3" t="s">
        <v>9</v>
      </c>
      <c r="I9" s="2"/>
      <c r="J9" s="3" t="s">
        <v>9</v>
      </c>
      <c r="L9" s="3" t="s">
        <v>9</v>
      </c>
    </row>
    <row r="10" spans="1:12" ht="6" customHeight="1" x14ac:dyDescent="0.45">
      <c r="A10" s="11"/>
      <c r="B10" s="11"/>
      <c r="C10" s="11"/>
      <c r="D10" s="41"/>
      <c r="E10" s="11"/>
      <c r="F10" s="42"/>
      <c r="G10" s="2"/>
      <c r="H10" s="2"/>
      <c r="I10" s="2"/>
      <c r="J10" s="42"/>
      <c r="L10" s="2"/>
    </row>
    <row r="11" spans="1:12" ht="21.75" customHeight="1" x14ac:dyDescent="0.45">
      <c r="A11" s="8" t="s">
        <v>10</v>
      </c>
      <c r="B11" s="113"/>
      <c r="C11" s="113"/>
      <c r="E11" s="15"/>
      <c r="F11" s="24"/>
      <c r="J11" s="24"/>
    </row>
    <row r="12" spans="1:12" ht="6" customHeight="1" x14ac:dyDescent="0.45">
      <c r="A12" s="8"/>
      <c r="B12" s="113"/>
      <c r="C12" s="113"/>
      <c r="E12" s="15"/>
      <c r="F12" s="14"/>
      <c r="H12" s="9"/>
      <c r="J12" s="14"/>
      <c r="L12" s="9"/>
    </row>
    <row r="13" spans="1:12" ht="21.75" customHeight="1" x14ac:dyDescent="0.45">
      <c r="A13" s="114" t="s">
        <v>11</v>
      </c>
      <c r="B13" s="114"/>
      <c r="C13" s="114"/>
      <c r="E13" s="15"/>
      <c r="F13" s="24"/>
      <c r="J13" s="24"/>
    </row>
    <row r="14" spans="1:12" ht="6" customHeight="1" x14ac:dyDescent="0.45">
      <c r="A14" s="8"/>
      <c r="B14" s="113"/>
      <c r="C14" s="113"/>
      <c r="E14" s="15"/>
      <c r="F14" s="14"/>
      <c r="H14" s="9"/>
      <c r="J14" s="14"/>
      <c r="L14" s="9"/>
    </row>
    <row r="15" spans="1:12" ht="21.75" customHeight="1" x14ac:dyDescent="0.45">
      <c r="A15" s="7" t="s">
        <v>12</v>
      </c>
      <c r="E15" s="15"/>
      <c r="F15" s="24">
        <v>2321080</v>
      </c>
      <c r="G15" s="9"/>
      <c r="H15" s="6">
        <v>3422082</v>
      </c>
      <c r="J15" s="24">
        <v>151591</v>
      </c>
      <c r="L15" s="6">
        <v>277641</v>
      </c>
    </row>
    <row r="16" spans="1:12" ht="21.75" customHeight="1" x14ac:dyDescent="0.45">
      <c r="A16" s="7" t="s">
        <v>13</v>
      </c>
      <c r="E16" s="15"/>
      <c r="F16" s="24"/>
      <c r="G16" s="9"/>
      <c r="J16" s="24"/>
    </row>
    <row r="17" spans="1:12" ht="21.75" customHeight="1" x14ac:dyDescent="0.45">
      <c r="A17" s="7" t="s">
        <v>14</v>
      </c>
      <c r="E17" s="15"/>
      <c r="F17" s="24">
        <v>351</v>
      </c>
      <c r="G17" s="9"/>
      <c r="H17" s="6">
        <v>2049</v>
      </c>
      <c r="J17" s="24">
        <v>0</v>
      </c>
      <c r="L17" s="6">
        <v>0</v>
      </c>
    </row>
    <row r="18" spans="1:12" ht="21.75" customHeight="1" x14ac:dyDescent="0.45">
      <c r="A18" s="7" t="s">
        <v>15</v>
      </c>
      <c r="E18" s="15"/>
      <c r="F18" s="24">
        <v>530866</v>
      </c>
      <c r="G18" s="9"/>
      <c r="H18" s="6">
        <v>562283</v>
      </c>
      <c r="J18" s="24">
        <v>7626</v>
      </c>
      <c r="L18" s="6">
        <v>6215</v>
      </c>
    </row>
    <row r="19" spans="1:12" ht="21.75" customHeight="1" x14ac:dyDescent="0.45">
      <c r="A19" s="7" t="s">
        <v>16</v>
      </c>
      <c r="D19" s="15">
        <v>14</v>
      </c>
      <c r="E19" s="15"/>
      <c r="F19" s="24">
        <v>277656</v>
      </c>
      <c r="G19" s="9"/>
      <c r="H19" s="6">
        <v>282529</v>
      </c>
      <c r="J19" s="24">
        <v>709628</v>
      </c>
      <c r="L19" s="6">
        <v>659150</v>
      </c>
    </row>
    <row r="20" spans="1:12" ht="21.75" customHeight="1" x14ac:dyDescent="0.45">
      <c r="A20" s="7" t="s">
        <v>275</v>
      </c>
      <c r="D20" s="15">
        <v>14</v>
      </c>
      <c r="E20" s="15"/>
      <c r="F20" s="24">
        <v>925322</v>
      </c>
      <c r="G20" s="9"/>
      <c r="H20" s="6">
        <v>0</v>
      </c>
      <c r="J20" s="24">
        <v>0</v>
      </c>
      <c r="L20" s="6">
        <v>0</v>
      </c>
    </row>
    <row r="21" spans="1:12" ht="21.75" customHeight="1" x14ac:dyDescent="0.45">
      <c r="A21" s="7" t="s">
        <v>17</v>
      </c>
      <c r="E21" s="15"/>
      <c r="F21" s="24">
        <v>1848384</v>
      </c>
      <c r="G21" s="9"/>
      <c r="H21" s="6">
        <v>762645</v>
      </c>
      <c r="J21" s="24">
        <v>0</v>
      </c>
      <c r="L21" s="6">
        <v>0</v>
      </c>
    </row>
    <row r="22" spans="1:12" ht="21.75" customHeight="1" x14ac:dyDescent="0.45">
      <c r="A22" s="7" t="s">
        <v>18</v>
      </c>
      <c r="E22" s="15"/>
      <c r="F22" s="24">
        <v>7671755</v>
      </c>
      <c r="G22" s="9"/>
      <c r="H22" s="6">
        <v>7270679</v>
      </c>
      <c r="J22" s="24">
        <v>3566900</v>
      </c>
      <c r="L22" s="6">
        <v>3196659</v>
      </c>
    </row>
    <row r="23" spans="1:12" ht="21.75" customHeight="1" x14ac:dyDescent="0.45">
      <c r="A23" s="7" t="s">
        <v>248</v>
      </c>
      <c r="D23" s="15">
        <v>9</v>
      </c>
      <c r="E23" s="15"/>
      <c r="F23" s="24">
        <v>1259216</v>
      </c>
      <c r="G23" s="9"/>
      <c r="H23" s="6">
        <v>979697</v>
      </c>
      <c r="J23" s="24">
        <v>0</v>
      </c>
      <c r="L23" s="6">
        <v>0</v>
      </c>
    </row>
    <row r="24" spans="1:12" ht="21.75" customHeight="1" x14ac:dyDescent="0.45">
      <c r="A24" s="7" t="s">
        <v>19</v>
      </c>
      <c r="E24" s="15"/>
      <c r="F24" s="33">
        <v>1008813</v>
      </c>
      <c r="G24" s="9"/>
      <c r="H24" s="5">
        <v>700956</v>
      </c>
      <c r="J24" s="33">
        <v>282932</v>
      </c>
      <c r="L24" s="5">
        <v>46482</v>
      </c>
    </row>
    <row r="25" spans="1:12" ht="6" customHeight="1" x14ac:dyDescent="0.45">
      <c r="A25" s="8"/>
      <c r="B25" s="113"/>
      <c r="C25" s="113"/>
      <c r="E25" s="15"/>
      <c r="F25" s="14"/>
      <c r="H25" s="9"/>
      <c r="J25" s="14"/>
      <c r="L25" s="9"/>
    </row>
    <row r="26" spans="1:12" ht="21.75" customHeight="1" x14ac:dyDescent="0.45">
      <c r="A26" s="114" t="s">
        <v>20</v>
      </c>
      <c r="C26" s="114"/>
      <c r="E26" s="15"/>
      <c r="F26" s="36">
        <f>SUM(F15:F24)</f>
        <v>15843443</v>
      </c>
      <c r="G26" s="9"/>
      <c r="H26" s="100">
        <f>SUM(H15:H24)</f>
        <v>13982920</v>
      </c>
      <c r="I26" s="9"/>
      <c r="J26" s="36">
        <f>SUM(J15:J24)</f>
        <v>4718677</v>
      </c>
      <c r="K26" s="9"/>
      <c r="L26" s="100">
        <f>SUM(L15:L24)</f>
        <v>4186147</v>
      </c>
    </row>
    <row r="27" spans="1:12" ht="21.75" customHeight="1" x14ac:dyDescent="0.45">
      <c r="A27" s="8"/>
      <c r="B27" s="113"/>
      <c r="C27" s="113"/>
      <c r="E27" s="15"/>
      <c r="F27" s="14"/>
      <c r="H27" s="9"/>
      <c r="J27" s="14"/>
      <c r="L27" s="9"/>
    </row>
    <row r="28" spans="1:12" ht="21.75" customHeight="1" x14ac:dyDescent="0.45">
      <c r="A28" s="114" t="s">
        <v>21</v>
      </c>
      <c r="B28" s="114"/>
      <c r="C28" s="114"/>
      <c r="E28" s="15"/>
      <c r="F28" s="14"/>
      <c r="G28" s="9"/>
      <c r="H28" s="9"/>
      <c r="I28" s="9"/>
      <c r="J28" s="14"/>
      <c r="K28" s="9"/>
      <c r="L28" s="9"/>
    </row>
    <row r="29" spans="1:12" ht="6" customHeight="1" x14ac:dyDescent="0.45">
      <c r="A29" s="8"/>
      <c r="B29" s="113"/>
      <c r="C29" s="113"/>
      <c r="E29" s="15"/>
      <c r="F29" s="14"/>
      <c r="H29" s="9"/>
      <c r="J29" s="14"/>
      <c r="L29" s="9"/>
    </row>
    <row r="30" spans="1:12" ht="21.75" customHeight="1" x14ac:dyDescent="0.45">
      <c r="A30" s="116" t="s">
        <v>22</v>
      </c>
      <c r="B30" s="113"/>
      <c r="C30" s="113"/>
      <c r="E30" s="15"/>
      <c r="F30" s="24">
        <v>81492</v>
      </c>
      <c r="H30" s="6">
        <v>78484</v>
      </c>
      <c r="J30" s="24">
        <v>64376</v>
      </c>
      <c r="L30" s="6">
        <v>61405</v>
      </c>
    </row>
    <row r="31" spans="1:12" ht="21.75" customHeight="1" x14ac:dyDescent="0.45">
      <c r="A31" s="7" t="s">
        <v>23</v>
      </c>
      <c r="B31" s="113"/>
      <c r="C31" s="113"/>
      <c r="D31" s="15">
        <v>10</v>
      </c>
      <c r="E31" s="15"/>
      <c r="F31" s="24">
        <v>2399862</v>
      </c>
      <c r="H31" s="6">
        <v>2578714</v>
      </c>
      <c r="J31" s="24">
        <v>851961</v>
      </c>
      <c r="L31" s="6">
        <v>851961</v>
      </c>
    </row>
    <row r="32" spans="1:12" ht="21.75" customHeight="1" x14ac:dyDescent="0.45">
      <c r="A32" s="7" t="s">
        <v>24</v>
      </c>
      <c r="D32" s="15">
        <v>10</v>
      </c>
      <c r="E32" s="15"/>
      <c r="F32" s="24">
        <v>0</v>
      </c>
      <c r="G32" s="9"/>
      <c r="H32" s="6">
        <v>0</v>
      </c>
      <c r="J32" s="24">
        <v>18005743</v>
      </c>
      <c r="L32" s="6">
        <v>17675743</v>
      </c>
    </row>
    <row r="33" spans="1:12" ht="21.75" customHeight="1" x14ac:dyDescent="0.45">
      <c r="A33" s="7" t="s">
        <v>25</v>
      </c>
      <c r="B33" s="113"/>
      <c r="C33" s="113"/>
      <c r="D33" s="15">
        <v>14</v>
      </c>
      <c r="E33" s="15"/>
      <c r="F33" s="24">
        <v>230465</v>
      </c>
      <c r="H33" s="6">
        <v>224559</v>
      </c>
      <c r="J33" s="24">
        <v>0</v>
      </c>
      <c r="L33" s="6">
        <v>0</v>
      </c>
    </row>
    <row r="34" spans="1:12" ht="21.75" customHeight="1" x14ac:dyDescent="0.45">
      <c r="A34" s="7" t="s">
        <v>26</v>
      </c>
      <c r="D34" s="15">
        <v>14</v>
      </c>
      <c r="E34" s="15"/>
      <c r="F34" s="24">
        <v>302457</v>
      </c>
      <c r="G34" s="9"/>
      <c r="H34" s="6">
        <v>601939</v>
      </c>
      <c r="J34" s="24">
        <v>2017737</v>
      </c>
      <c r="L34" s="6">
        <v>1981784</v>
      </c>
    </row>
    <row r="35" spans="1:12" ht="21.75" customHeight="1" x14ac:dyDescent="0.45">
      <c r="A35" s="7" t="s">
        <v>27</v>
      </c>
      <c r="E35" s="15"/>
      <c r="F35" s="24">
        <v>314641</v>
      </c>
      <c r="G35" s="9"/>
      <c r="H35" s="6">
        <v>314641</v>
      </c>
      <c r="J35" s="24">
        <v>283364</v>
      </c>
      <c r="L35" s="6">
        <v>283364</v>
      </c>
    </row>
    <row r="36" spans="1:12" ht="21.75" customHeight="1" x14ac:dyDescent="0.45">
      <c r="A36" s="7" t="s">
        <v>28</v>
      </c>
      <c r="E36" s="15"/>
      <c r="F36" s="24">
        <v>19584727</v>
      </c>
      <c r="G36" s="9"/>
      <c r="H36" s="6">
        <v>19719665</v>
      </c>
      <c r="J36" s="24">
        <v>1273394</v>
      </c>
      <c r="L36" s="6">
        <v>1273897</v>
      </c>
    </row>
    <row r="37" spans="1:12" ht="21.75" customHeight="1" x14ac:dyDescent="0.45">
      <c r="A37" s="7" t="s">
        <v>29</v>
      </c>
      <c r="D37" s="15">
        <v>11</v>
      </c>
      <c r="E37" s="15"/>
      <c r="F37" s="24">
        <v>30188657</v>
      </c>
      <c r="G37" s="9"/>
      <c r="H37" s="6">
        <v>28819791</v>
      </c>
      <c r="J37" s="24">
        <v>67715</v>
      </c>
      <c r="L37" s="6">
        <v>51770</v>
      </c>
    </row>
    <row r="38" spans="1:12" ht="21.75" customHeight="1" x14ac:dyDescent="0.45">
      <c r="A38" s="7" t="s">
        <v>31</v>
      </c>
      <c r="E38" s="15"/>
      <c r="F38" s="24">
        <v>180572</v>
      </c>
      <c r="G38" s="9"/>
      <c r="H38" s="6">
        <v>178613</v>
      </c>
      <c r="J38" s="24">
        <v>86355</v>
      </c>
      <c r="L38" s="6">
        <v>83411</v>
      </c>
    </row>
    <row r="39" spans="1:12" ht="21.75" customHeight="1" x14ac:dyDescent="0.45">
      <c r="A39" s="7" t="s">
        <v>30</v>
      </c>
      <c r="E39" s="15"/>
      <c r="F39" s="24">
        <v>1823874</v>
      </c>
      <c r="G39" s="9"/>
      <c r="H39" s="6">
        <v>1789734</v>
      </c>
      <c r="J39" s="24">
        <v>0</v>
      </c>
      <c r="L39" s="6">
        <v>0</v>
      </c>
    </row>
    <row r="40" spans="1:12" ht="21.75" customHeight="1" x14ac:dyDescent="0.45">
      <c r="A40" s="7" t="s">
        <v>32</v>
      </c>
      <c r="E40" s="15"/>
      <c r="F40" s="24">
        <v>204806</v>
      </c>
      <c r="G40" s="9"/>
      <c r="H40" s="6">
        <v>201261</v>
      </c>
      <c r="J40" s="24">
        <v>53961</v>
      </c>
      <c r="L40" s="6">
        <v>51640</v>
      </c>
    </row>
    <row r="41" spans="1:12" ht="21.75" customHeight="1" x14ac:dyDescent="0.45">
      <c r="A41" s="7" t="s">
        <v>203</v>
      </c>
      <c r="E41" s="15"/>
      <c r="F41" s="24">
        <v>156140</v>
      </c>
      <c r="G41" s="9"/>
      <c r="H41" s="6">
        <v>105290</v>
      </c>
      <c r="J41" s="24">
        <v>0</v>
      </c>
      <c r="L41" s="6">
        <v>0</v>
      </c>
    </row>
    <row r="42" spans="1:12" ht="21.75" customHeight="1" x14ac:dyDescent="0.45">
      <c r="A42" s="7" t="s">
        <v>33</v>
      </c>
      <c r="E42" s="15"/>
      <c r="F42" s="33">
        <v>228176</v>
      </c>
      <c r="G42" s="9"/>
      <c r="H42" s="5">
        <v>214224</v>
      </c>
      <c r="J42" s="33">
        <v>66391</v>
      </c>
      <c r="L42" s="5">
        <v>60319</v>
      </c>
    </row>
    <row r="43" spans="1:12" ht="6" customHeight="1" x14ac:dyDescent="0.45">
      <c r="A43" s="8"/>
      <c r="B43" s="113"/>
      <c r="C43" s="113"/>
      <c r="E43" s="15"/>
      <c r="F43" s="14"/>
      <c r="H43" s="9"/>
      <c r="J43" s="14"/>
      <c r="L43" s="9"/>
    </row>
    <row r="44" spans="1:12" ht="21.75" customHeight="1" x14ac:dyDescent="0.45">
      <c r="A44" s="114" t="s">
        <v>34</v>
      </c>
      <c r="C44" s="114"/>
      <c r="E44" s="15"/>
      <c r="F44" s="36">
        <f>SUM(F30:F42)</f>
        <v>55695869</v>
      </c>
      <c r="G44" s="9"/>
      <c r="H44" s="100">
        <f>SUM(H30:H42)</f>
        <v>54826915</v>
      </c>
      <c r="I44" s="9"/>
      <c r="J44" s="36">
        <f>SUM(J30:J42)</f>
        <v>22770997</v>
      </c>
      <c r="K44" s="9"/>
      <c r="L44" s="100">
        <f>SUM(L30:L42)</f>
        <v>22375294</v>
      </c>
    </row>
    <row r="45" spans="1:12" ht="6" customHeight="1" x14ac:dyDescent="0.45">
      <c r="A45" s="8"/>
      <c r="B45" s="113"/>
      <c r="C45" s="113"/>
      <c r="E45" s="15"/>
      <c r="F45" s="14"/>
      <c r="H45" s="9"/>
      <c r="J45" s="14"/>
      <c r="L45" s="9"/>
    </row>
    <row r="46" spans="1:12" ht="21.75" customHeight="1" thickBot="1" x14ac:dyDescent="0.5">
      <c r="A46" s="114" t="s">
        <v>35</v>
      </c>
      <c r="B46" s="114"/>
      <c r="C46" s="114"/>
      <c r="E46" s="15"/>
      <c r="F46" s="31">
        <f>F26+F44</f>
        <v>71539312</v>
      </c>
      <c r="G46" s="13"/>
      <c r="H46" s="32">
        <f>H26+H44</f>
        <v>68809835</v>
      </c>
      <c r="I46" s="13"/>
      <c r="J46" s="31">
        <f>J26+J44</f>
        <v>27489674</v>
      </c>
      <c r="K46" s="13"/>
      <c r="L46" s="32">
        <f>L26+L44</f>
        <v>26561441</v>
      </c>
    </row>
    <row r="47" spans="1:12" ht="21.75" customHeight="1" thickTop="1" x14ac:dyDescent="0.45">
      <c r="A47" s="114"/>
      <c r="B47" s="114"/>
      <c r="C47" s="114"/>
      <c r="E47" s="15"/>
      <c r="F47" s="13"/>
      <c r="G47" s="13"/>
      <c r="H47" s="13"/>
      <c r="I47" s="13"/>
      <c r="J47" s="13"/>
      <c r="K47" s="13"/>
      <c r="L47" s="13"/>
    </row>
    <row r="48" spans="1:12" ht="11.25" customHeight="1" x14ac:dyDescent="0.45">
      <c r="A48" s="114"/>
      <c r="B48" s="114"/>
      <c r="C48" s="114"/>
      <c r="E48" s="15"/>
      <c r="F48" s="13"/>
      <c r="G48" s="13"/>
      <c r="H48" s="13"/>
      <c r="I48" s="13"/>
      <c r="J48" s="13"/>
      <c r="K48" s="13"/>
      <c r="L48" s="13"/>
    </row>
    <row r="49" spans="1:12" ht="21.95" customHeight="1" x14ac:dyDescent="0.45">
      <c r="A49" s="117" t="s">
        <v>36</v>
      </c>
      <c r="B49" s="43"/>
      <c r="C49" s="43"/>
      <c r="D49" s="29"/>
      <c r="E49" s="29"/>
      <c r="F49" s="12"/>
      <c r="G49" s="12"/>
      <c r="H49" s="12"/>
      <c r="I49" s="12"/>
      <c r="J49" s="12"/>
      <c r="K49" s="12"/>
      <c r="L49" s="12"/>
    </row>
    <row r="50" spans="1:12" ht="21.75" customHeight="1" x14ac:dyDescent="0.45">
      <c r="A50" s="8" t="s">
        <v>0</v>
      </c>
      <c r="B50" s="8"/>
      <c r="C50" s="8"/>
      <c r="E50" s="15"/>
      <c r="F50" s="16"/>
      <c r="G50" s="17"/>
      <c r="H50" s="16"/>
      <c r="I50" s="17"/>
      <c r="J50" s="16"/>
      <c r="K50" s="17"/>
      <c r="L50" s="16"/>
    </row>
    <row r="51" spans="1:12" ht="21.75" customHeight="1" x14ac:dyDescent="0.45">
      <c r="A51" s="8" t="s">
        <v>1</v>
      </c>
      <c r="B51" s="8"/>
      <c r="C51" s="8"/>
      <c r="E51" s="15"/>
      <c r="F51" s="17"/>
      <c r="G51" s="17"/>
      <c r="H51" s="17"/>
      <c r="I51" s="17"/>
      <c r="J51" s="17"/>
      <c r="K51" s="17"/>
      <c r="L51" s="17"/>
    </row>
    <row r="52" spans="1:12" ht="21.75" customHeight="1" x14ac:dyDescent="0.45">
      <c r="A52" s="112" t="s">
        <v>250</v>
      </c>
      <c r="B52" s="112"/>
      <c r="C52" s="112"/>
      <c r="D52" s="18"/>
      <c r="E52" s="18"/>
      <c r="F52" s="19"/>
      <c r="G52" s="19"/>
      <c r="H52" s="19"/>
      <c r="I52" s="19"/>
      <c r="J52" s="19"/>
      <c r="K52" s="19"/>
      <c r="L52" s="19"/>
    </row>
    <row r="53" spans="1:12" ht="21.75" customHeight="1" x14ac:dyDescent="0.45">
      <c r="A53" s="115"/>
      <c r="B53" s="115"/>
      <c r="C53" s="115"/>
      <c r="D53" s="44"/>
      <c r="E53" s="44"/>
      <c r="F53" s="45"/>
      <c r="G53" s="45"/>
      <c r="H53" s="45"/>
      <c r="I53" s="45"/>
      <c r="J53" s="45"/>
      <c r="K53" s="45"/>
      <c r="L53" s="45"/>
    </row>
    <row r="54" spans="1:12" ht="21.75" customHeight="1" x14ac:dyDescent="0.45">
      <c r="A54" s="8"/>
      <c r="B54" s="8"/>
      <c r="C54" s="8"/>
      <c r="E54" s="15"/>
      <c r="F54" s="186" t="s">
        <v>2</v>
      </c>
      <c r="G54" s="186"/>
      <c r="H54" s="186"/>
      <c r="I54" s="20"/>
      <c r="J54" s="186" t="s">
        <v>3</v>
      </c>
      <c r="K54" s="186"/>
      <c r="L54" s="186"/>
    </row>
    <row r="55" spans="1:12" ht="21.75" customHeight="1" x14ac:dyDescent="0.45">
      <c r="A55" s="11"/>
      <c r="B55" s="11"/>
      <c r="C55" s="11"/>
      <c r="D55" s="10"/>
      <c r="E55" s="10"/>
      <c r="F55" s="2" t="s">
        <v>4</v>
      </c>
      <c r="G55" s="2"/>
      <c r="H55" s="2" t="s">
        <v>5</v>
      </c>
      <c r="I55" s="2"/>
      <c r="J55" s="2" t="s">
        <v>4</v>
      </c>
      <c r="K55" s="2"/>
      <c r="L55" s="2" t="s">
        <v>5</v>
      </c>
    </row>
    <row r="56" spans="1:12" ht="21.75" customHeight="1" x14ac:dyDescent="0.45">
      <c r="A56" s="11"/>
      <c r="B56" s="11"/>
      <c r="C56" s="11"/>
      <c r="D56" s="10"/>
      <c r="E56" s="10"/>
      <c r="F56" s="2" t="s">
        <v>251</v>
      </c>
      <c r="G56" s="2"/>
      <c r="H56" s="40" t="s">
        <v>6</v>
      </c>
      <c r="I56" s="2"/>
      <c r="J56" s="2" t="s">
        <v>251</v>
      </c>
      <c r="K56" s="2"/>
      <c r="L56" s="40" t="s">
        <v>6</v>
      </c>
    </row>
    <row r="57" spans="1:12" ht="21.75" customHeight="1" x14ac:dyDescent="0.45">
      <c r="A57" s="11"/>
      <c r="B57" s="11"/>
      <c r="D57" s="10"/>
      <c r="E57" s="11"/>
      <c r="F57" s="2" t="s">
        <v>201</v>
      </c>
      <c r="G57" s="2"/>
      <c r="H57" s="2" t="s">
        <v>7</v>
      </c>
      <c r="I57" s="2"/>
      <c r="J57" s="2" t="s">
        <v>201</v>
      </c>
      <c r="K57" s="2"/>
      <c r="L57" s="2" t="s">
        <v>7</v>
      </c>
    </row>
    <row r="58" spans="1:12" ht="21.75" customHeight="1" x14ac:dyDescent="0.45">
      <c r="A58" s="11"/>
      <c r="B58" s="11"/>
      <c r="C58" s="11"/>
      <c r="D58" s="119" t="s">
        <v>8</v>
      </c>
      <c r="E58" s="11"/>
      <c r="F58" s="3" t="s">
        <v>9</v>
      </c>
      <c r="G58" s="2"/>
      <c r="H58" s="3" t="s">
        <v>9</v>
      </c>
      <c r="I58" s="2"/>
      <c r="J58" s="3" t="s">
        <v>9</v>
      </c>
      <c r="K58" s="2"/>
      <c r="L58" s="3" t="s">
        <v>9</v>
      </c>
    </row>
    <row r="59" spans="1:12" ht="6" customHeight="1" x14ac:dyDescent="0.45">
      <c r="A59" s="11"/>
      <c r="B59" s="11"/>
      <c r="C59" s="11"/>
      <c r="D59" s="41"/>
      <c r="E59" s="11"/>
      <c r="F59" s="42"/>
      <c r="G59" s="2"/>
      <c r="H59" s="2"/>
      <c r="I59" s="2"/>
      <c r="J59" s="42"/>
      <c r="K59" s="2"/>
      <c r="L59" s="2"/>
    </row>
    <row r="60" spans="1:12" ht="21.75" customHeight="1" x14ac:dyDescent="0.45">
      <c r="A60" s="114" t="s">
        <v>37</v>
      </c>
      <c r="B60" s="116"/>
      <c r="C60" s="116"/>
      <c r="E60" s="15"/>
      <c r="F60" s="24"/>
      <c r="J60" s="24"/>
    </row>
    <row r="61" spans="1:12" ht="6" customHeight="1" x14ac:dyDescent="0.45">
      <c r="A61" s="8"/>
      <c r="B61" s="113"/>
      <c r="C61" s="113"/>
      <c r="E61" s="15"/>
      <c r="F61" s="24"/>
      <c r="J61" s="24"/>
    </row>
    <row r="62" spans="1:12" ht="21.75" customHeight="1" x14ac:dyDescent="0.45">
      <c r="A62" s="114" t="s">
        <v>38</v>
      </c>
      <c r="E62" s="15"/>
      <c r="F62" s="24"/>
      <c r="J62" s="24"/>
    </row>
    <row r="63" spans="1:12" ht="6" customHeight="1" x14ac:dyDescent="0.45">
      <c r="A63" s="8"/>
      <c r="B63" s="113"/>
      <c r="C63" s="113"/>
      <c r="E63" s="15"/>
      <c r="F63" s="24"/>
      <c r="J63" s="24"/>
    </row>
    <row r="64" spans="1:12" ht="21.75" customHeight="1" x14ac:dyDescent="0.45">
      <c r="A64" s="7" t="s">
        <v>39</v>
      </c>
      <c r="D64" s="15">
        <v>12.1</v>
      </c>
      <c r="E64" s="15"/>
      <c r="F64" s="24">
        <v>2846987</v>
      </c>
      <c r="H64" s="6">
        <v>2304565</v>
      </c>
      <c r="J64" s="24">
        <v>1744955</v>
      </c>
      <c r="L64" s="6">
        <v>1599419</v>
      </c>
    </row>
    <row r="65" spans="1:12" ht="21.75" customHeight="1" x14ac:dyDescent="0.45">
      <c r="A65" s="7" t="s">
        <v>40</v>
      </c>
      <c r="E65" s="15"/>
      <c r="F65" s="24">
        <v>2913013</v>
      </c>
      <c r="H65" s="6">
        <v>2978321</v>
      </c>
      <c r="J65" s="24">
        <v>410890</v>
      </c>
      <c r="L65" s="6">
        <v>363750</v>
      </c>
    </row>
    <row r="66" spans="1:12" ht="21.75" customHeight="1" x14ac:dyDescent="0.45">
      <c r="A66" s="7" t="s">
        <v>41</v>
      </c>
      <c r="D66" s="15">
        <v>14</v>
      </c>
      <c r="E66" s="15"/>
      <c r="F66" s="24">
        <v>57803</v>
      </c>
      <c r="H66" s="6">
        <v>54086</v>
      </c>
      <c r="J66" s="24">
        <v>299059</v>
      </c>
      <c r="L66" s="6">
        <v>241212</v>
      </c>
    </row>
    <row r="67" spans="1:12" ht="21.75" customHeight="1" x14ac:dyDescent="0.45">
      <c r="A67" s="7" t="s">
        <v>42</v>
      </c>
      <c r="D67" s="15">
        <v>14</v>
      </c>
      <c r="E67" s="15"/>
      <c r="F67" s="24">
        <v>0</v>
      </c>
      <c r="H67" s="6">
        <v>0</v>
      </c>
      <c r="J67" s="24">
        <v>2653857</v>
      </c>
      <c r="L67" s="6">
        <v>2611121</v>
      </c>
    </row>
    <row r="68" spans="1:12" ht="21.75" customHeight="1" x14ac:dyDescent="0.45">
      <c r="A68" s="7" t="s">
        <v>238</v>
      </c>
      <c r="E68" s="15"/>
      <c r="F68" s="38"/>
      <c r="H68" s="9"/>
      <c r="J68" s="38"/>
    </row>
    <row r="69" spans="1:12" ht="21.75" customHeight="1" x14ac:dyDescent="0.45">
      <c r="B69" s="7" t="s">
        <v>239</v>
      </c>
      <c r="D69" s="15">
        <v>14</v>
      </c>
      <c r="E69" s="15"/>
      <c r="F69" s="24">
        <v>128000</v>
      </c>
      <c r="G69" s="9"/>
      <c r="H69" s="6">
        <v>128000</v>
      </c>
      <c r="J69" s="24">
        <v>0</v>
      </c>
      <c r="L69" s="6">
        <v>0</v>
      </c>
    </row>
    <row r="70" spans="1:12" ht="21.75" customHeight="1" x14ac:dyDescent="0.45">
      <c r="A70" s="7" t="s">
        <v>246</v>
      </c>
      <c r="E70" s="15"/>
      <c r="F70" s="24"/>
      <c r="G70" s="9"/>
      <c r="H70" s="7"/>
      <c r="J70" s="24"/>
    </row>
    <row r="71" spans="1:12" ht="21.75" customHeight="1" x14ac:dyDescent="0.45">
      <c r="B71" s="7" t="s">
        <v>245</v>
      </c>
      <c r="D71" s="15">
        <v>12.2</v>
      </c>
      <c r="E71" s="15"/>
      <c r="F71" s="24">
        <v>2200358</v>
      </c>
      <c r="G71" s="9"/>
      <c r="H71" s="6">
        <v>3595391</v>
      </c>
      <c r="J71" s="24">
        <v>707671</v>
      </c>
      <c r="L71" s="6">
        <v>616607</v>
      </c>
    </row>
    <row r="72" spans="1:12" ht="21.75" customHeight="1" x14ac:dyDescent="0.45">
      <c r="A72" s="7" t="s">
        <v>44</v>
      </c>
      <c r="E72" s="15"/>
      <c r="F72" s="24"/>
      <c r="G72" s="9"/>
      <c r="J72" s="24"/>
    </row>
    <row r="73" spans="1:12" ht="21.75" customHeight="1" x14ac:dyDescent="0.45">
      <c r="B73" s="7" t="s">
        <v>43</v>
      </c>
      <c r="E73" s="15"/>
      <c r="F73" s="24">
        <v>114550</v>
      </c>
      <c r="G73" s="9"/>
      <c r="H73" s="6">
        <v>99806</v>
      </c>
      <c r="J73" s="24">
        <v>8644</v>
      </c>
      <c r="L73" s="6">
        <v>11461</v>
      </c>
    </row>
    <row r="74" spans="1:12" ht="21.75" customHeight="1" x14ac:dyDescent="0.45">
      <c r="A74" s="7" t="s">
        <v>45</v>
      </c>
      <c r="E74" s="15"/>
      <c r="F74" s="24">
        <v>63882</v>
      </c>
      <c r="H74" s="6">
        <v>73437</v>
      </c>
      <c r="J74" s="24">
        <v>0</v>
      </c>
      <c r="L74" s="6">
        <v>0</v>
      </c>
    </row>
    <row r="75" spans="1:12" ht="21.75" customHeight="1" x14ac:dyDescent="0.45">
      <c r="A75" s="7" t="s">
        <v>46</v>
      </c>
      <c r="E75" s="15"/>
      <c r="F75" s="24">
        <v>53099</v>
      </c>
      <c r="H75" s="6">
        <v>44310</v>
      </c>
      <c r="J75" s="24">
        <v>6766</v>
      </c>
      <c r="L75" s="6">
        <v>7103</v>
      </c>
    </row>
    <row r="76" spans="1:12" ht="21.75" customHeight="1" x14ac:dyDescent="0.45">
      <c r="A76" s="7" t="s">
        <v>47</v>
      </c>
      <c r="E76" s="15"/>
      <c r="F76" s="24"/>
      <c r="J76" s="24"/>
    </row>
    <row r="77" spans="1:12" ht="21.75" customHeight="1" x14ac:dyDescent="0.45">
      <c r="B77" s="7" t="s">
        <v>48</v>
      </c>
      <c r="D77" s="15">
        <v>14</v>
      </c>
      <c r="E77" s="15"/>
      <c r="F77" s="24">
        <v>208084</v>
      </c>
      <c r="H77" s="6">
        <v>200135</v>
      </c>
      <c r="J77" s="24">
        <v>0</v>
      </c>
      <c r="L77" s="6">
        <v>0</v>
      </c>
    </row>
    <row r="78" spans="1:12" ht="21.75" customHeight="1" x14ac:dyDescent="0.45">
      <c r="A78" s="7" t="s">
        <v>50</v>
      </c>
      <c r="E78" s="15"/>
      <c r="F78" s="33">
        <v>324954</v>
      </c>
      <c r="H78" s="5">
        <v>505589</v>
      </c>
      <c r="I78" s="9"/>
      <c r="J78" s="33">
        <v>68484</v>
      </c>
      <c r="K78" s="9"/>
      <c r="L78" s="5">
        <v>69725</v>
      </c>
    </row>
    <row r="79" spans="1:12" ht="6" customHeight="1" x14ac:dyDescent="0.45">
      <c r="A79" s="8"/>
      <c r="B79" s="113"/>
      <c r="C79" s="113"/>
      <c r="E79" s="15"/>
      <c r="F79" s="25"/>
      <c r="H79" s="26"/>
      <c r="J79" s="25"/>
      <c r="L79" s="26"/>
    </row>
    <row r="80" spans="1:12" ht="21.75" customHeight="1" x14ac:dyDescent="0.45">
      <c r="A80" s="114" t="s">
        <v>51</v>
      </c>
      <c r="C80" s="114"/>
      <c r="E80" s="15"/>
      <c r="F80" s="46">
        <f>SUM(F64:F78)</f>
        <v>8910730</v>
      </c>
      <c r="H80" s="101">
        <f>SUM(H64:H78)</f>
        <v>9983640</v>
      </c>
      <c r="J80" s="46">
        <f>SUM(J64:J78)</f>
        <v>5900326</v>
      </c>
      <c r="L80" s="101">
        <f>SUM(L64:L78)</f>
        <v>5520398</v>
      </c>
    </row>
    <row r="81" spans="1:12" ht="21.75" customHeight="1" x14ac:dyDescent="0.45">
      <c r="A81" s="8"/>
      <c r="B81" s="113"/>
      <c r="C81" s="113"/>
      <c r="E81" s="15"/>
      <c r="F81" s="25"/>
      <c r="H81" s="26"/>
      <c r="J81" s="25"/>
      <c r="L81" s="26"/>
    </row>
    <row r="82" spans="1:12" ht="21.75" customHeight="1" x14ac:dyDescent="0.45">
      <c r="A82" s="114" t="s">
        <v>52</v>
      </c>
      <c r="E82" s="15"/>
      <c r="F82" s="25"/>
      <c r="H82" s="26"/>
      <c r="J82" s="25"/>
      <c r="L82" s="26"/>
    </row>
    <row r="83" spans="1:12" ht="6" customHeight="1" x14ac:dyDescent="0.45">
      <c r="A83" s="8"/>
      <c r="B83" s="113"/>
      <c r="C83" s="113"/>
      <c r="E83" s="15"/>
      <c r="F83" s="25"/>
      <c r="H83" s="26"/>
      <c r="J83" s="25"/>
      <c r="L83" s="26"/>
    </row>
    <row r="84" spans="1:12" ht="21.75" customHeight="1" x14ac:dyDescent="0.45">
      <c r="A84" s="7" t="s">
        <v>53</v>
      </c>
      <c r="D84" s="15">
        <v>14</v>
      </c>
      <c r="E84" s="15"/>
      <c r="F84" s="24">
        <v>403928</v>
      </c>
      <c r="G84" s="9"/>
      <c r="H84" s="6">
        <v>376190</v>
      </c>
      <c r="J84" s="24">
        <v>0</v>
      </c>
      <c r="L84" s="6">
        <v>0</v>
      </c>
    </row>
    <row r="85" spans="1:12" ht="21.75" customHeight="1" x14ac:dyDescent="0.45">
      <c r="A85" s="7" t="s">
        <v>237</v>
      </c>
      <c r="D85" s="15">
        <v>14</v>
      </c>
      <c r="E85" s="15"/>
      <c r="F85" s="24">
        <v>384000</v>
      </c>
      <c r="G85" s="9"/>
      <c r="H85" s="6">
        <v>384000</v>
      </c>
      <c r="J85" s="24">
        <v>0</v>
      </c>
      <c r="L85" s="6">
        <v>0</v>
      </c>
    </row>
    <row r="86" spans="1:12" ht="21.75" customHeight="1" x14ac:dyDescent="0.45">
      <c r="A86" s="7" t="s">
        <v>247</v>
      </c>
      <c r="D86" s="15">
        <v>12.2</v>
      </c>
      <c r="E86" s="15"/>
      <c r="F86" s="24">
        <v>26580455</v>
      </c>
      <c r="H86" s="6">
        <v>23966426</v>
      </c>
      <c r="I86" s="9"/>
      <c r="J86" s="24">
        <v>8257293</v>
      </c>
      <c r="K86" s="9"/>
      <c r="L86" s="6">
        <v>7450015</v>
      </c>
    </row>
    <row r="87" spans="1:12" ht="21.75" customHeight="1" x14ac:dyDescent="0.45">
      <c r="A87" s="7" t="s">
        <v>54</v>
      </c>
      <c r="E87" s="15"/>
      <c r="F87" s="24">
        <v>4917555</v>
      </c>
      <c r="H87" s="6">
        <v>4177467</v>
      </c>
      <c r="I87" s="9"/>
      <c r="J87" s="24">
        <v>113883</v>
      </c>
      <c r="K87" s="9"/>
      <c r="L87" s="6">
        <v>116107</v>
      </c>
    </row>
    <row r="88" spans="1:12" ht="21.75" customHeight="1" x14ac:dyDescent="0.45">
      <c r="A88" s="7" t="s">
        <v>55</v>
      </c>
      <c r="E88" s="15"/>
      <c r="F88" s="24">
        <v>1396357</v>
      </c>
      <c r="H88" s="6">
        <v>1341326</v>
      </c>
      <c r="I88" s="9"/>
      <c r="J88" s="24">
        <v>0</v>
      </c>
      <c r="K88" s="9"/>
      <c r="L88" s="6">
        <v>0</v>
      </c>
    </row>
    <row r="89" spans="1:12" ht="21.75" customHeight="1" x14ac:dyDescent="0.45">
      <c r="A89" s="7" t="s">
        <v>56</v>
      </c>
      <c r="E89" s="15"/>
      <c r="F89" s="24">
        <v>111559</v>
      </c>
      <c r="H89" s="6">
        <v>105394</v>
      </c>
      <c r="I89" s="9"/>
      <c r="J89" s="24">
        <v>35055</v>
      </c>
      <c r="K89" s="9"/>
      <c r="L89" s="6">
        <v>31695</v>
      </c>
    </row>
    <row r="90" spans="1:12" ht="21.75" customHeight="1" x14ac:dyDescent="0.45">
      <c r="A90" s="7" t="s">
        <v>57</v>
      </c>
      <c r="D90" s="15">
        <v>14</v>
      </c>
      <c r="E90" s="15"/>
      <c r="F90" s="24">
        <v>5147904</v>
      </c>
      <c r="H90" s="6">
        <v>5166171</v>
      </c>
      <c r="I90" s="9"/>
      <c r="J90" s="24">
        <v>0</v>
      </c>
      <c r="K90" s="9"/>
      <c r="L90" s="6">
        <v>0</v>
      </c>
    </row>
    <row r="91" spans="1:12" ht="21.75" customHeight="1" x14ac:dyDescent="0.45">
      <c r="A91" s="7" t="s">
        <v>49</v>
      </c>
      <c r="E91" s="15"/>
      <c r="F91" s="24">
        <v>5841</v>
      </c>
      <c r="H91" s="6">
        <v>0</v>
      </c>
      <c r="I91" s="9"/>
      <c r="J91" s="24">
        <v>5841</v>
      </c>
      <c r="K91" s="9"/>
      <c r="L91" s="6">
        <v>0</v>
      </c>
    </row>
    <row r="92" spans="1:12" ht="21.75" customHeight="1" x14ac:dyDescent="0.45">
      <c r="A92" s="7" t="s">
        <v>58</v>
      </c>
      <c r="E92" s="15"/>
      <c r="F92" s="33">
        <v>725528</v>
      </c>
      <c r="H92" s="5">
        <v>703608</v>
      </c>
      <c r="I92" s="9"/>
      <c r="J92" s="33">
        <v>81577</v>
      </c>
      <c r="K92" s="9"/>
      <c r="L92" s="5">
        <v>63467</v>
      </c>
    </row>
    <row r="93" spans="1:12" ht="6" customHeight="1" x14ac:dyDescent="0.45">
      <c r="A93" s="8"/>
      <c r="B93" s="113"/>
      <c r="C93" s="113"/>
      <c r="E93" s="15"/>
      <c r="F93" s="25"/>
      <c r="H93" s="26"/>
      <c r="J93" s="25"/>
      <c r="L93" s="26"/>
    </row>
    <row r="94" spans="1:12" ht="21.75" customHeight="1" x14ac:dyDescent="0.45">
      <c r="A94" s="114" t="s">
        <v>59</v>
      </c>
      <c r="C94" s="114"/>
      <c r="E94" s="15"/>
      <c r="F94" s="46">
        <f>SUM(F84:F92)</f>
        <v>39673127</v>
      </c>
      <c r="H94" s="101">
        <f>SUM(H84:H92)</f>
        <v>36220582</v>
      </c>
      <c r="J94" s="46">
        <f>SUM(J84:J92)</f>
        <v>8493649</v>
      </c>
      <c r="L94" s="101">
        <f>SUM(L84:L92)</f>
        <v>7661284</v>
      </c>
    </row>
    <row r="95" spans="1:12" ht="6" customHeight="1" x14ac:dyDescent="0.45">
      <c r="A95" s="8"/>
      <c r="B95" s="113"/>
      <c r="C95" s="113"/>
      <c r="E95" s="15"/>
      <c r="F95" s="25"/>
      <c r="H95" s="26"/>
      <c r="J95" s="25"/>
      <c r="L95" s="26"/>
    </row>
    <row r="96" spans="1:12" ht="21.75" customHeight="1" x14ac:dyDescent="0.45">
      <c r="A96" s="114" t="s">
        <v>60</v>
      </c>
      <c r="E96" s="15"/>
      <c r="F96" s="46">
        <f>F80+F94</f>
        <v>48583857</v>
      </c>
      <c r="H96" s="101">
        <f>H80+H94</f>
        <v>46204222</v>
      </c>
      <c r="J96" s="46">
        <f>J80+J94</f>
        <v>14393975</v>
      </c>
      <c r="L96" s="101">
        <f>L80+L94</f>
        <v>13181682</v>
      </c>
    </row>
    <row r="97" spans="1:12" ht="10.5" customHeight="1" x14ac:dyDescent="0.45">
      <c r="A97" s="114"/>
      <c r="E97" s="15"/>
    </row>
    <row r="98" spans="1:12" ht="21.95" customHeight="1" x14ac:dyDescent="0.45">
      <c r="A98" s="117" t="s">
        <v>36</v>
      </c>
      <c r="B98" s="117"/>
      <c r="C98" s="117"/>
      <c r="D98" s="29"/>
      <c r="E98" s="29"/>
      <c r="F98" s="5"/>
      <c r="G98" s="5"/>
      <c r="H98" s="5"/>
      <c r="I98" s="5"/>
      <c r="J98" s="5"/>
      <c r="K98" s="5"/>
      <c r="L98" s="5"/>
    </row>
    <row r="99" spans="1:12" ht="21.75" customHeight="1" x14ac:dyDescent="0.45">
      <c r="A99" s="8" t="s">
        <v>0</v>
      </c>
      <c r="B99" s="8"/>
      <c r="C99" s="8"/>
      <c r="E99" s="15"/>
      <c r="F99" s="16"/>
      <c r="G99" s="17"/>
      <c r="H99" s="16"/>
      <c r="I99" s="17"/>
      <c r="J99" s="16"/>
      <c r="K99" s="17"/>
      <c r="L99" s="16"/>
    </row>
    <row r="100" spans="1:12" ht="21.75" customHeight="1" x14ac:dyDescent="0.45">
      <c r="A100" s="8" t="s">
        <v>1</v>
      </c>
      <c r="B100" s="8"/>
      <c r="C100" s="8"/>
      <c r="E100" s="15"/>
      <c r="F100" s="17"/>
      <c r="G100" s="17"/>
      <c r="H100" s="17"/>
      <c r="I100" s="17"/>
      <c r="J100" s="17"/>
      <c r="K100" s="17"/>
      <c r="L100" s="17"/>
    </row>
    <row r="101" spans="1:12" ht="21.75" customHeight="1" x14ac:dyDescent="0.45">
      <c r="A101" s="112" t="s">
        <v>250</v>
      </c>
      <c r="B101" s="112"/>
      <c r="C101" s="112"/>
      <c r="D101" s="18"/>
      <c r="E101" s="18"/>
      <c r="F101" s="19"/>
      <c r="G101" s="19"/>
      <c r="H101" s="19"/>
      <c r="I101" s="19"/>
      <c r="J101" s="19"/>
      <c r="K101" s="19"/>
      <c r="L101" s="19"/>
    </row>
    <row r="102" spans="1:12" ht="21.75" customHeight="1" x14ac:dyDescent="0.45">
      <c r="A102" s="115"/>
      <c r="B102" s="115"/>
      <c r="C102" s="115"/>
      <c r="D102" s="44"/>
      <c r="E102" s="44"/>
      <c r="F102" s="45"/>
      <c r="G102" s="45"/>
      <c r="H102" s="45"/>
      <c r="I102" s="45"/>
      <c r="J102" s="45"/>
      <c r="K102" s="45"/>
      <c r="L102" s="45"/>
    </row>
    <row r="103" spans="1:12" ht="21.75" customHeight="1" x14ac:dyDescent="0.45">
      <c r="A103" s="8"/>
      <c r="B103" s="8"/>
      <c r="C103" s="8"/>
      <c r="E103" s="15"/>
      <c r="F103" s="186" t="s">
        <v>2</v>
      </c>
      <c r="G103" s="186"/>
      <c r="H103" s="186"/>
      <c r="I103" s="20"/>
      <c r="J103" s="186" t="s">
        <v>3</v>
      </c>
      <c r="K103" s="186"/>
      <c r="L103" s="186"/>
    </row>
    <row r="104" spans="1:12" ht="21.75" customHeight="1" x14ac:dyDescent="0.45">
      <c r="A104" s="11"/>
      <c r="B104" s="11"/>
      <c r="C104" s="11"/>
      <c r="D104" s="10"/>
      <c r="E104" s="10"/>
      <c r="F104" s="2" t="s">
        <v>4</v>
      </c>
      <c r="G104" s="2"/>
      <c r="H104" s="2" t="s">
        <v>5</v>
      </c>
      <c r="I104" s="2"/>
      <c r="J104" s="2" t="s">
        <v>4</v>
      </c>
      <c r="K104" s="2"/>
      <c r="L104" s="2" t="s">
        <v>5</v>
      </c>
    </row>
    <row r="105" spans="1:12" ht="21.75" customHeight="1" x14ac:dyDescent="0.45">
      <c r="A105" s="11"/>
      <c r="B105" s="11"/>
      <c r="C105" s="11"/>
      <c r="D105" s="10"/>
      <c r="E105" s="10"/>
      <c r="F105" s="2" t="s">
        <v>251</v>
      </c>
      <c r="G105" s="2"/>
      <c r="H105" s="40" t="s">
        <v>6</v>
      </c>
      <c r="I105" s="2"/>
      <c r="J105" s="2" t="s">
        <v>251</v>
      </c>
      <c r="K105" s="2"/>
      <c r="L105" s="40" t="s">
        <v>6</v>
      </c>
    </row>
    <row r="106" spans="1:12" ht="21.75" customHeight="1" x14ac:dyDescent="0.45">
      <c r="A106" s="11"/>
      <c r="B106" s="11"/>
      <c r="C106" s="11"/>
      <c r="D106" s="10"/>
      <c r="E106" s="11"/>
      <c r="F106" s="2" t="s">
        <v>201</v>
      </c>
      <c r="G106" s="2"/>
      <c r="H106" s="2" t="s">
        <v>7</v>
      </c>
      <c r="I106" s="2"/>
      <c r="J106" s="2" t="s">
        <v>201</v>
      </c>
      <c r="K106" s="2"/>
      <c r="L106" s="2" t="s">
        <v>7</v>
      </c>
    </row>
    <row r="107" spans="1:12" ht="21.75" customHeight="1" x14ac:dyDescent="0.45">
      <c r="A107" s="11"/>
      <c r="B107" s="11"/>
      <c r="C107" s="11"/>
      <c r="D107" s="119" t="s">
        <v>8</v>
      </c>
      <c r="E107" s="11"/>
      <c r="F107" s="3" t="s">
        <v>9</v>
      </c>
      <c r="G107" s="2"/>
      <c r="H107" s="3" t="s">
        <v>9</v>
      </c>
      <c r="I107" s="2"/>
      <c r="J107" s="3" t="s">
        <v>9</v>
      </c>
      <c r="K107" s="2"/>
      <c r="L107" s="3" t="s">
        <v>9</v>
      </c>
    </row>
    <row r="108" spans="1:12" ht="21.75" customHeight="1" x14ac:dyDescent="0.45">
      <c r="A108" s="11"/>
      <c r="B108" s="11"/>
      <c r="C108" s="11"/>
      <c r="D108" s="41"/>
      <c r="E108" s="11"/>
      <c r="F108" s="42"/>
      <c r="G108" s="2"/>
      <c r="H108" s="2"/>
      <c r="I108" s="2"/>
      <c r="J108" s="42"/>
      <c r="K108" s="2"/>
      <c r="L108" s="2"/>
    </row>
    <row r="109" spans="1:12" ht="21.75" customHeight="1" x14ac:dyDescent="0.45">
      <c r="A109" s="47" t="s">
        <v>61</v>
      </c>
      <c r="B109" s="11"/>
      <c r="C109" s="11"/>
      <c r="D109" s="10"/>
      <c r="E109" s="10"/>
      <c r="F109" s="42"/>
      <c r="G109" s="2"/>
      <c r="H109" s="2"/>
      <c r="I109" s="2"/>
      <c r="J109" s="42"/>
      <c r="K109" s="2"/>
      <c r="L109" s="2"/>
    </row>
    <row r="110" spans="1:12" ht="6" customHeight="1" x14ac:dyDescent="0.45">
      <c r="A110" s="8"/>
      <c r="B110" s="113"/>
      <c r="C110" s="113"/>
      <c r="E110" s="15"/>
      <c r="F110" s="24"/>
      <c r="J110" s="24"/>
    </row>
    <row r="111" spans="1:12" ht="21.75" customHeight="1" x14ac:dyDescent="0.45">
      <c r="A111" s="114" t="s">
        <v>62</v>
      </c>
      <c r="E111" s="15"/>
      <c r="F111" s="24"/>
      <c r="J111" s="24"/>
    </row>
    <row r="112" spans="1:12" ht="6" customHeight="1" x14ac:dyDescent="0.45">
      <c r="A112" s="8"/>
      <c r="B112" s="113"/>
      <c r="C112" s="113"/>
      <c r="E112" s="15"/>
      <c r="F112" s="24"/>
      <c r="J112" s="24"/>
    </row>
    <row r="113" spans="1:12" ht="21.75" customHeight="1" x14ac:dyDescent="0.45">
      <c r="A113" s="7" t="s">
        <v>63</v>
      </c>
      <c r="E113" s="15"/>
      <c r="F113" s="24"/>
      <c r="J113" s="24"/>
    </row>
    <row r="114" spans="1:12" ht="21.75" customHeight="1" x14ac:dyDescent="0.45">
      <c r="B114" s="7" t="s">
        <v>64</v>
      </c>
      <c r="E114" s="15"/>
      <c r="F114" s="24"/>
      <c r="J114" s="24"/>
    </row>
    <row r="115" spans="1:12" ht="21.75" customHeight="1" x14ac:dyDescent="0.45">
      <c r="C115" s="7" t="s">
        <v>267</v>
      </c>
      <c r="E115" s="15"/>
      <c r="F115" s="24"/>
      <c r="G115" s="7"/>
      <c r="H115" s="7"/>
      <c r="I115" s="7"/>
      <c r="J115" s="24"/>
      <c r="K115" s="7"/>
      <c r="L115" s="7"/>
    </row>
    <row r="116" spans="1:12" ht="21.75" customHeight="1" x14ac:dyDescent="0.45">
      <c r="C116" s="7" t="s">
        <v>65</v>
      </c>
      <c r="E116" s="15"/>
      <c r="F116" s="24"/>
      <c r="G116" s="7"/>
      <c r="H116" s="7"/>
      <c r="I116" s="7"/>
      <c r="J116" s="24"/>
      <c r="K116" s="7"/>
      <c r="L116" s="7"/>
    </row>
    <row r="117" spans="1:12" ht="21.75" customHeight="1" x14ac:dyDescent="0.45">
      <c r="C117" s="147" t="s">
        <v>282</v>
      </c>
      <c r="E117" s="15"/>
      <c r="F117" s="24"/>
      <c r="G117" s="7"/>
      <c r="H117" s="7"/>
      <c r="I117" s="7"/>
      <c r="J117" s="24"/>
      <c r="K117" s="7"/>
      <c r="L117" s="7"/>
    </row>
    <row r="118" spans="1:12" ht="21.75" customHeight="1" thickBot="1" x14ac:dyDescent="0.5">
      <c r="C118" s="147" t="s">
        <v>283</v>
      </c>
      <c r="D118" s="15">
        <v>16</v>
      </c>
      <c r="E118" s="15"/>
      <c r="F118" s="93">
        <v>6903719</v>
      </c>
      <c r="G118" s="26"/>
      <c r="H118" s="111">
        <v>7003719</v>
      </c>
      <c r="I118" s="26"/>
      <c r="J118" s="93">
        <v>6903719</v>
      </c>
      <c r="K118" s="26"/>
      <c r="L118" s="111">
        <v>7003719</v>
      </c>
    </row>
    <row r="119" spans="1:12" ht="6" customHeight="1" thickTop="1" x14ac:dyDescent="0.45">
      <c r="C119" s="7" t="s">
        <v>66</v>
      </c>
      <c r="E119" s="15"/>
      <c r="F119" s="30"/>
      <c r="G119" s="26"/>
      <c r="H119" s="13"/>
      <c r="I119" s="26"/>
      <c r="J119" s="30"/>
      <c r="K119" s="26"/>
      <c r="L119" s="13"/>
    </row>
    <row r="120" spans="1:12" ht="21.75" customHeight="1" x14ac:dyDescent="0.45">
      <c r="B120" s="7" t="s">
        <v>67</v>
      </c>
      <c r="D120" s="48"/>
      <c r="E120" s="48"/>
      <c r="F120" s="30"/>
      <c r="G120" s="26"/>
      <c r="H120" s="13"/>
      <c r="I120" s="26"/>
      <c r="J120" s="30"/>
      <c r="K120" s="26"/>
      <c r="L120" s="13"/>
    </row>
    <row r="121" spans="1:12" ht="21.75" customHeight="1" x14ac:dyDescent="0.45">
      <c r="C121" s="7" t="s">
        <v>68</v>
      </c>
      <c r="D121" s="48"/>
      <c r="E121" s="48"/>
      <c r="F121" s="30"/>
      <c r="G121" s="7"/>
      <c r="H121" s="7"/>
      <c r="I121" s="7"/>
      <c r="J121" s="30"/>
      <c r="K121" s="7"/>
      <c r="L121" s="7"/>
    </row>
    <row r="122" spans="1:12" ht="21.75" customHeight="1" x14ac:dyDescent="0.45">
      <c r="C122" s="7" t="s">
        <v>69</v>
      </c>
      <c r="D122" s="48"/>
      <c r="E122" s="48"/>
      <c r="F122" s="24">
        <f>'9 Change Conso'!I26</f>
        <v>6853719</v>
      </c>
      <c r="G122" s="26"/>
      <c r="H122" s="13">
        <v>6853719</v>
      </c>
      <c r="I122" s="9"/>
      <c r="J122" s="24">
        <f>'10  Change Company '!G20</f>
        <v>6853719</v>
      </c>
      <c r="K122" s="9"/>
      <c r="L122" s="13">
        <v>6853719</v>
      </c>
    </row>
    <row r="123" spans="1:12" ht="21.75" customHeight="1" x14ac:dyDescent="0.45">
      <c r="A123" s="7" t="s">
        <v>70</v>
      </c>
      <c r="D123" s="49"/>
      <c r="E123" s="49"/>
      <c r="F123" s="24">
        <f>'9 Change Conso'!K26</f>
        <v>5224079</v>
      </c>
      <c r="G123" s="21"/>
      <c r="H123" s="13">
        <v>5224079</v>
      </c>
      <c r="I123" s="9"/>
      <c r="J123" s="24">
        <f>'10  Change Company '!I20</f>
        <v>8889983</v>
      </c>
      <c r="K123" s="9"/>
      <c r="L123" s="13">
        <v>8889983</v>
      </c>
    </row>
    <row r="124" spans="1:12" ht="21.75" customHeight="1" x14ac:dyDescent="0.45">
      <c r="A124" s="7" t="s">
        <v>71</v>
      </c>
      <c r="D124" s="49"/>
      <c r="E124" s="49"/>
      <c r="F124" s="24">
        <f>'9 Change Conso'!M26</f>
        <v>551146</v>
      </c>
      <c r="G124" s="21"/>
      <c r="H124" s="13">
        <v>551146</v>
      </c>
      <c r="I124" s="9"/>
      <c r="J124" s="24">
        <v>0</v>
      </c>
      <c r="K124" s="9"/>
      <c r="L124" s="13">
        <v>0</v>
      </c>
    </row>
    <row r="125" spans="1:12" ht="21.75" customHeight="1" x14ac:dyDescent="0.45">
      <c r="A125" s="7" t="s">
        <v>199</v>
      </c>
      <c r="D125" s="49"/>
      <c r="E125" s="49"/>
      <c r="F125" s="24"/>
      <c r="G125" s="21"/>
      <c r="I125" s="9"/>
      <c r="J125" s="24"/>
      <c r="K125" s="9"/>
    </row>
    <row r="126" spans="1:12" ht="21.75" customHeight="1" x14ac:dyDescent="0.45">
      <c r="B126" s="7" t="s">
        <v>135</v>
      </c>
      <c r="D126" s="49"/>
      <c r="E126" s="49"/>
      <c r="F126" s="24">
        <f>'9 Change Conso'!O26</f>
        <v>-414711</v>
      </c>
      <c r="G126" s="21"/>
      <c r="H126" s="6">
        <v>-414711</v>
      </c>
      <c r="I126" s="9"/>
      <c r="J126" s="24">
        <v>0</v>
      </c>
      <c r="K126" s="9"/>
      <c r="L126" s="6">
        <v>0</v>
      </c>
    </row>
    <row r="127" spans="1:12" ht="21.75" customHeight="1" x14ac:dyDescent="0.45">
      <c r="A127" s="7" t="s">
        <v>200</v>
      </c>
      <c r="D127" s="49"/>
      <c r="E127" s="49"/>
      <c r="F127" s="24"/>
      <c r="G127" s="21"/>
      <c r="H127" s="9"/>
      <c r="I127" s="9"/>
      <c r="J127" s="24"/>
      <c r="K127" s="9"/>
      <c r="L127" s="9"/>
    </row>
    <row r="128" spans="1:12" ht="21.75" customHeight="1" x14ac:dyDescent="0.45">
      <c r="B128" s="7" t="s">
        <v>151</v>
      </c>
      <c r="D128" s="49"/>
      <c r="E128" s="49"/>
      <c r="F128" s="24">
        <v>0</v>
      </c>
      <c r="G128" s="21"/>
      <c r="H128" s="9">
        <v>0</v>
      </c>
      <c r="I128" s="9"/>
      <c r="J128" s="24">
        <f>'10  Change Company '!K20</f>
        <v>-2931610</v>
      </c>
      <c r="K128" s="9"/>
      <c r="L128" s="9">
        <v>-2931610</v>
      </c>
    </row>
    <row r="129" spans="1:12" ht="21.75" customHeight="1" x14ac:dyDescent="0.45">
      <c r="A129" s="7" t="s">
        <v>72</v>
      </c>
      <c r="D129" s="49">
        <v>16</v>
      </c>
      <c r="E129" s="49"/>
      <c r="F129" s="24">
        <f>'9 Change Conso'!Q26</f>
        <v>82876</v>
      </c>
      <c r="G129" s="21"/>
      <c r="H129" s="6">
        <v>314760</v>
      </c>
      <c r="I129" s="9"/>
      <c r="J129" s="24">
        <f>'10  Change Company '!M20</f>
        <v>82876</v>
      </c>
      <c r="K129" s="9"/>
      <c r="L129" s="6">
        <v>287745</v>
      </c>
    </row>
    <row r="130" spans="1:12" ht="21.75" customHeight="1" x14ac:dyDescent="0.45">
      <c r="A130" s="7" t="s">
        <v>271</v>
      </c>
      <c r="D130" s="49"/>
      <c r="E130" s="49"/>
      <c r="F130" s="24"/>
      <c r="G130" s="21"/>
      <c r="I130" s="9"/>
      <c r="J130" s="24"/>
      <c r="K130" s="9"/>
    </row>
    <row r="131" spans="1:12" ht="21.75" customHeight="1" x14ac:dyDescent="0.45">
      <c r="B131" s="7" t="s">
        <v>73</v>
      </c>
      <c r="D131" s="49"/>
      <c r="E131" s="49"/>
      <c r="F131" s="24"/>
      <c r="G131" s="21"/>
      <c r="I131" s="9"/>
      <c r="J131" s="24"/>
      <c r="K131" s="9"/>
    </row>
    <row r="132" spans="1:12" ht="21.75" customHeight="1" x14ac:dyDescent="0.45">
      <c r="C132" s="7" t="s">
        <v>268</v>
      </c>
      <c r="D132" s="49">
        <v>16</v>
      </c>
      <c r="E132" s="49"/>
      <c r="F132" s="24">
        <f>'9 Change Conso'!S26</f>
        <v>13996</v>
      </c>
      <c r="G132" s="21"/>
      <c r="H132" s="6">
        <v>0</v>
      </c>
      <c r="I132" s="9"/>
      <c r="J132" s="24">
        <f>'10  Change Company '!O20</f>
        <v>13996</v>
      </c>
      <c r="K132" s="9"/>
      <c r="L132" s="6">
        <v>0</v>
      </c>
    </row>
    <row r="133" spans="1:12" ht="21.75" customHeight="1" x14ac:dyDescent="0.45">
      <c r="B133" s="7" t="s">
        <v>74</v>
      </c>
      <c r="E133" s="15"/>
      <c r="F133" s="24">
        <v>3807218</v>
      </c>
      <c r="G133" s="21"/>
      <c r="H133" s="9">
        <v>3803629</v>
      </c>
      <c r="I133" s="9"/>
      <c r="J133" s="24">
        <f>'10  Change Company '!Q20</f>
        <v>189813</v>
      </c>
      <c r="K133" s="9"/>
      <c r="L133" s="9">
        <v>279922</v>
      </c>
    </row>
    <row r="134" spans="1:12" ht="21.75" customHeight="1" x14ac:dyDescent="0.45">
      <c r="A134" s="7" t="s">
        <v>75</v>
      </c>
      <c r="E134" s="15"/>
      <c r="F134" s="28">
        <f>'9 Change Conso'!AE26</f>
        <v>592542</v>
      </c>
      <c r="G134" s="21"/>
      <c r="H134" s="5">
        <v>270276</v>
      </c>
      <c r="I134" s="21"/>
      <c r="J134" s="28">
        <f>'10  Change Company '!S20</f>
        <v>-3078</v>
      </c>
      <c r="K134" s="27"/>
      <c r="L134" s="5">
        <v>0</v>
      </c>
    </row>
    <row r="135" spans="1:12" ht="6" customHeight="1" x14ac:dyDescent="0.45">
      <c r="A135" s="8"/>
      <c r="B135" s="113"/>
      <c r="C135" s="113"/>
      <c r="E135" s="15"/>
      <c r="F135" s="24"/>
      <c r="J135" s="24"/>
    </row>
    <row r="136" spans="1:12" ht="21.75" customHeight="1" x14ac:dyDescent="0.45">
      <c r="A136" s="114" t="s">
        <v>76</v>
      </c>
      <c r="E136" s="15"/>
      <c r="F136" s="24">
        <f>SUM(F122:F135)</f>
        <v>16710865</v>
      </c>
      <c r="G136" s="26"/>
      <c r="H136" s="26">
        <f>SUM(H122:H134)</f>
        <v>16602898</v>
      </c>
      <c r="I136" s="26"/>
      <c r="J136" s="24">
        <f>SUM(J122:J135)</f>
        <v>13095699</v>
      </c>
      <c r="K136" s="26"/>
      <c r="L136" s="26">
        <f>SUM(L122:L134)</f>
        <v>13379759</v>
      </c>
    </row>
    <row r="137" spans="1:12" ht="21.75" customHeight="1" x14ac:dyDescent="0.45">
      <c r="A137" s="7" t="s">
        <v>77</v>
      </c>
      <c r="E137" s="15"/>
      <c r="F137" s="34">
        <f>'9 Change Conso'!AI26</f>
        <v>6244590</v>
      </c>
      <c r="H137" s="12">
        <v>6002715</v>
      </c>
      <c r="J137" s="34">
        <v>0</v>
      </c>
      <c r="K137" s="27"/>
      <c r="L137" s="12">
        <v>0</v>
      </c>
    </row>
    <row r="138" spans="1:12" ht="6" customHeight="1" x14ac:dyDescent="0.45">
      <c r="E138" s="15"/>
      <c r="F138" s="50"/>
      <c r="H138" s="26"/>
      <c r="J138" s="50"/>
      <c r="K138" s="27"/>
      <c r="L138" s="51"/>
    </row>
    <row r="139" spans="1:12" ht="21.75" customHeight="1" x14ac:dyDescent="0.45">
      <c r="A139" s="114" t="s">
        <v>78</v>
      </c>
      <c r="E139" s="15"/>
      <c r="F139" s="22">
        <f>SUM(F136:F137)</f>
        <v>22955455</v>
      </c>
      <c r="H139" s="23">
        <f>SUM(H136:H137)</f>
        <v>22605613</v>
      </c>
      <c r="J139" s="22">
        <f>SUM(J136:J137)</f>
        <v>13095699</v>
      </c>
      <c r="K139" s="27"/>
      <c r="L139" s="23">
        <f>SUM(L136:L137)</f>
        <v>13379759</v>
      </c>
    </row>
    <row r="140" spans="1:12" ht="6" customHeight="1" x14ac:dyDescent="0.45">
      <c r="A140" s="114"/>
      <c r="E140" s="15"/>
      <c r="F140" s="25"/>
      <c r="G140" s="26"/>
      <c r="H140" s="26"/>
      <c r="I140" s="26"/>
      <c r="J140" s="25"/>
      <c r="K140" s="26"/>
      <c r="L140" s="26"/>
    </row>
    <row r="141" spans="1:12" ht="21.75" customHeight="1" thickBot="1" x14ac:dyDescent="0.5">
      <c r="A141" s="114" t="s">
        <v>79</v>
      </c>
      <c r="E141" s="15"/>
      <c r="F141" s="52">
        <f>F96+F139</f>
        <v>71539312</v>
      </c>
      <c r="G141" s="26"/>
      <c r="H141" s="53">
        <f>H96+H139</f>
        <v>68809835</v>
      </c>
      <c r="I141" s="26"/>
      <c r="J141" s="52">
        <f>J96+J139</f>
        <v>27489674</v>
      </c>
      <c r="K141" s="26"/>
      <c r="L141" s="53">
        <f>L96+L139</f>
        <v>26561441</v>
      </c>
    </row>
    <row r="142" spans="1:12" ht="21.75" customHeight="1" thickTop="1" x14ac:dyDescent="0.45">
      <c r="A142" s="114"/>
      <c r="E142" s="15"/>
      <c r="F142" s="139"/>
      <c r="G142" s="26"/>
      <c r="H142" s="139"/>
      <c r="I142" s="26"/>
      <c r="J142" s="139"/>
      <c r="K142" s="26"/>
      <c r="L142" s="139"/>
    </row>
    <row r="143" spans="1:12" ht="21.75" customHeight="1" x14ac:dyDescent="0.45">
      <c r="A143" s="114"/>
      <c r="E143" s="15"/>
      <c r="F143" s="139"/>
      <c r="G143" s="26"/>
      <c r="H143" s="139"/>
      <c r="I143" s="26"/>
      <c r="J143" s="139"/>
      <c r="K143" s="26"/>
      <c r="L143" s="139"/>
    </row>
    <row r="144" spans="1:12" ht="21.75" customHeight="1" x14ac:dyDescent="0.45">
      <c r="A144" s="114"/>
      <c r="E144" s="15"/>
      <c r="F144" s="139"/>
      <c r="G144" s="26"/>
      <c r="H144" s="139"/>
      <c r="I144" s="26"/>
      <c r="J144" s="139"/>
      <c r="K144" s="26"/>
      <c r="L144" s="139"/>
    </row>
    <row r="145" spans="1:12" ht="17.25" customHeight="1" x14ac:dyDescent="0.45">
      <c r="A145" s="114"/>
      <c r="E145" s="15"/>
      <c r="F145" s="139"/>
      <c r="G145" s="26"/>
      <c r="H145" s="139"/>
      <c r="I145" s="26"/>
      <c r="J145" s="139"/>
      <c r="K145" s="26"/>
      <c r="L145" s="139"/>
    </row>
    <row r="146" spans="1:12" s="4" customFormat="1" ht="21.95" customHeight="1" x14ac:dyDescent="0.45">
      <c r="A146" s="120" t="s">
        <v>36</v>
      </c>
      <c r="B146" s="118"/>
      <c r="C146" s="118"/>
      <c r="D146" s="54"/>
      <c r="E146" s="54"/>
      <c r="F146" s="55"/>
      <c r="G146" s="55"/>
      <c r="H146" s="55"/>
      <c r="I146" s="54"/>
      <c r="J146" s="55"/>
      <c r="K146" s="55"/>
      <c r="L146" s="55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483B-3D78-4B3C-9DF4-16E27E8D585A}">
  <sheetPr>
    <tabColor indexed="40"/>
  </sheetPr>
  <dimension ref="A1:L95"/>
  <sheetViews>
    <sheetView topLeftCell="A76" zoomScaleNormal="100" workbookViewId="0">
      <selection activeCell="D85" sqref="D1:L1048576"/>
    </sheetView>
  </sheetViews>
  <sheetFormatPr defaultColWidth="14.6640625" defaultRowHeight="21.75" customHeight="1" x14ac:dyDescent="0.45"/>
  <cols>
    <col min="1" max="2" width="1.83203125" style="4" customWidth="1"/>
    <col min="3" max="3" width="44.6640625" style="4" customWidth="1"/>
    <col min="4" max="4" width="9" style="56" customWidth="1"/>
    <col min="5" max="5" width="1" style="56" customWidth="1"/>
    <col min="6" max="6" width="14.83203125" style="78" customWidth="1"/>
    <col min="7" max="7" width="1" style="78" customWidth="1"/>
    <col min="8" max="8" width="14.83203125" style="78" customWidth="1"/>
    <col min="9" max="9" width="1" style="56" customWidth="1"/>
    <col min="10" max="10" width="14.83203125" style="78" customWidth="1"/>
    <col min="11" max="11" width="1" style="78" customWidth="1"/>
    <col min="12" max="12" width="14.83203125" style="78" customWidth="1"/>
    <col min="13" max="16384" width="14.6640625" style="4"/>
  </cols>
  <sheetData>
    <row r="1" spans="1:12" ht="21.75" customHeight="1" x14ac:dyDescent="0.45">
      <c r="A1" s="8" t="s">
        <v>0</v>
      </c>
      <c r="B1" s="132"/>
      <c r="C1" s="132"/>
      <c r="F1" s="57"/>
      <c r="G1" s="57"/>
      <c r="H1" s="57"/>
      <c r="J1" s="57"/>
      <c r="K1" s="57"/>
      <c r="L1" s="57"/>
    </row>
    <row r="2" spans="1:12" ht="21.75" customHeight="1" x14ac:dyDescent="0.45">
      <c r="A2" s="132" t="s">
        <v>288</v>
      </c>
      <c r="B2" s="132"/>
      <c r="C2" s="132"/>
      <c r="F2" s="57"/>
      <c r="G2" s="57"/>
      <c r="H2" s="57"/>
      <c r="J2" s="57"/>
      <c r="K2" s="57"/>
      <c r="L2" s="57"/>
    </row>
    <row r="3" spans="1:12" ht="21.75" customHeight="1" x14ac:dyDescent="0.45">
      <c r="A3" s="58" t="s">
        <v>287</v>
      </c>
      <c r="B3" s="58"/>
      <c r="C3" s="58"/>
      <c r="D3" s="54"/>
      <c r="E3" s="54"/>
      <c r="F3" s="59"/>
      <c r="G3" s="59"/>
      <c r="H3" s="59"/>
      <c r="I3" s="54"/>
      <c r="J3" s="59"/>
      <c r="K3" s="59"/>
      <c r="L3" s="59"/>
    </row>
    <row r="4" spans="1:12" ht="19.5" customHeight="1" x14ac:dyDescent="0.45">
      <c r="A4" s="7"/>
      <c r="B4" s="7"/>
      <c r="C4" s="133"/>
      <c r="F4" s="60"/>
      <c r="G4" s="60"/>
      <c r="H4" s="60"/>
      <c r="I4" s="60"/>
      <c r="J4" s="60"/>
      <c r="K4" s="60"/>
      <c r="L4" s="60"/>
    </row>
    <row r="5" spans="1:12" ht="19.5" customHeight="1" x14ac:dyDescent="0.45">
      <c r="A5" s="132"/>
      <c r="B5" s="132"/>
      <c r="C5" s="132"/>
      <c r="F5" s="187" t="s">
        <v>2</v>
      </c>
      <c r="G5" s="187"/>
      <c r="H5" s="187"/>
      <c r="I5" s="1"/>
      <c r="J5" s="186" t="s">
        <v>3</v>
      </c>
      <c r="K5" s="186"/>
      <c r="L5" s="186"/>
    </row>
    <row r="6" spans="1:12" s="61" customFormat="1" ht="19.5" customHeight="1" x14ac:dyDescent="0.45">
      <c r="D6"/>
      <c r="F6" s="2" t="s">
        <v>201</v>
      </c>
      <c r="G6" s="2"/>
      <c r="H6" s="2" t="s">
        <v>7</v>
      </c>
      <c r="I6" s="2"/>
      <c r="J6" s="2" t="s">
        <v>201</v>
      </c>
      <c r="K6" s="2"/>
      <c r="L6" s="2" t="s">
        <v>7</v>
      </c>
    </row>
    <row r="7" spans="1:12" s="61" customFormat="1" ht="19.5" customHeight="1" x14ac:dyDescent="0.45">
      <c r="D7"/>
      <c r="F7" s="3" t="s">
        <v>9</v>
      </c>
      <c r="G7" s="2"/>
      <c r="H7" s="3" t="s">
        <v>9</v>
      </c>
      <c r="J7" s="3" t="s">
        <v>9</v>
      </c>
      <c r="K7" s="2"/>
      <c r="L7" s="3" t="s">
        <v>9</v>
      </c>
    </row>
    <row r="8" spans="1:12" s="61" customFormat="1" ht="6" customHeight="1" x14ac:dyDescent="0.45">
      <c r="D8"/>
      <c r="E8" s="62"/>
      <c r="F8" s="63"/>
      <c r="G8" s="64"/>
      <c r="H8" s="64"/>
      <c r="I8" s="62"/>
      <c r="J8" s="63"/>
      <c r="K8" s="64"/>
      <c r="L8" s="64"/>
    </row>
    <row r="9" spans="1:12" ht="19.5" customHeight="1" x14ac:dyDescent="0.45">
      <c r="A9" s="4" t="s">
        <v>204</v>
      </c>
      <c r="D9"/>
      <c r="F9" s="24">
        <v>925724</v>
      </c>
      <c r="G9" s="65"/>
      <c r="H9" s="6">
        <v>395556</v>
      </c>
      <c r="I9" s="65"/>
      <c r="J9" s="24">
        <v>144577</v>
      </c>
      <c r="K9" s="65"/>
      <c r="L9" s="6">
        <v>17289</v>
      </c>
    </row>
    <row r="10" spans="1:12" ht="19.5" customHeight="1" x14ac:dyDescent="0.45">
      <c r="A10" s="4" t="s">
        <v>80</v>
      </c>
      <c r="D10"/>
      <c r="F10" s="67">
        <v>2582439</v>
      </c>
      <c r="G10" s="65"/>
      <c r="H10" s="71">
        <v>2386252</v>
      </c>
      <c r="I10" s="65"/>
      <c r="J10" s="67">
        <v>43196</v>
      </c>
      <c r="K10" s="65"/>
      <c r="L10" s="5">
        <v>41559</v>
      </c>
    </row>
    <row r="11" spans="1:12" s="61" customFormat="1" ht="6" customHeight="1" x14ac:dyDescent="0.45">
      <c r="D11"/>
      <c r="E11" s="62"/>
      <c r="F11" s="63"/>
      <c r="G11" s="64"/>
      <c r="H11" s="64"/>
      <c r="I11" s="62"/>
      <c r="J11" s="63"/>
      <c r="K11" s="64"/>
      <c r="L11" s="64"/>
    </row>
    <row r="12" spans="1:12" ht="19.5" customHeight="1" x14ac:dyDescent="0.45">
      <c r="A12" s="134" t="s">
        <v>81</v>
      </c>
      <c r="D12"/>
      <c r="F12" s="67">
        <f>SUM(F9:F10)</f>
        <v>3508163</v>
      </c>
      <c r="G12" s="65"/>
      <c r="H12" s="71">
        <f>SUM(H9:H10)</f>
        <v>2781808</v>
      </c>
      <c r="J12" s="67">
        <f>SUM(J9:J10)</f>
        <v>187773</v>
      </c>
      <c r="K12" s="65"/>
      <c r="L12" s="71">
        <f>SUM(L9:L10)</f>
        <v>58848</v>
      </c>
    </row>
    <row r="13" spans="1:12" s="61" customFormat="1" ht="15" customHeight="1" x14ac:dyDescent="0.45">
      <c r="D13"/>
      <c r="E13" s="62"/>
      <c r="F13" s="63"/>
      <c r="G13" s="64"/>
      <c r="H13" s="64"/>
      <c r="I13" s="62"/>
      <c r="J13" s="63"/>
      <c r="K13" s="64"/>
      <c r="L13" s="64"/>
    </row>
    <row r="14" spans="1:12" ht="19.5" customHeight="1" x14ac:dyDescent="0.45">
      <c r="A14" s="4" t="s">
        <v>205</v>
      </c>
      <c r="D14"/>
      <c r="F14" s="24">
        <v>-795862</v>
      </c>
      <c r="G14" s="65"/>
      <c r="H14" s="65">
        <v>-240514</v>
      </c>
      <c r="I14" s="65"/>
      <c r="J14" s="24">
        <v>-122419</v>
      </c>
      <c r="K14" s="65"/>
      <c r="L14" s="6">
        <v>-16069</v>
      </c>
    </row>
    <row r="15" spans="1:12" ht="19.5" customHeight="1" x14ac:dyDescent="0.45">
      <c r="A15" s="4" t="s">
        <v>82</v>
      </c>
      <c r="D15"/>
      <c r="F15" s="67">
        <v>-1733266</v>
      </c>
      <c r="G15" s="65"/>
      <c r="H15" s="71">
        <v>-1531832</v>
      </c>
      <c r="I15" s="65"/>
      <c r="J15" s="67">
        <v>-13192</v>
      </c>
      <c r="K15" s="65"/>
      <c r="L15" s="5">
        <v>-10330</v>
      </c>
    </row>
    <row r="16" spans="1:12" s="61" customFormat="1" ht="6" customHeight="1" x14ac:dyDescent="0.45">
      <c r="D16"/>
      <c r="E16" s="62"/>
      <c r="F16" s="63"/>
      <c r="G16" s="64"/>
      <c r="H16" s="64"/>
      <c r="I16" s="62"/>
      <c r="J16" s="63"/>
      <c r="K16" s="64"/>
      <c r="L16" s="64"/>
    </row>
    <row r="17" spans="1:12" ht="19.5" customHeight="1" x14ac:dyDescent="0.45">
      <c r="A17" s="134" t="s">
        <v>83</v>
      </c>
      <c r="D17"/>
      <c r="F17" s="67">
        <f>SUM(F14:F15)</f>
        <v>-2529128</v>
      </c>
      <c r="G17" s="65"/>
      <c r="H17" s="71">
        <f>SUM(H14:H15)</f>
        <v>-1772346</v>
      </c>
      <c r="J17" s="67">
        <f>SUM(J14:J15)</f>
        <v>-135611</v>
      </c>
      <c r="K17" s="65"/>
      <c r="L17" s="71">
        <f>SUM(L14:L15)</f>
        <v>-26399</v>
      </c>
    </row>
    <row r="18" spans="1:12" s="61" customFormat="1" ht="15" customHeight="1" x14ac:dyDescent="0.45">
      <c r="D18"/>
      <c r="E18" s="62"/>
      <c r="F18" s="63"/>
      <c r="G18" s="64"/>
      <c r="H18" s="64"/>
      <c r="I18" s="62"/>
      <c r="J18" s="63"/>
      <c r="K18" s="64"/>
      <c r="L18" s="64"/>
    </row>
    <row r="19" spans="1:12" ht="19.5" customHeight="1" x14ac:dyDescent="0.45">
      <c r="A19" s="134" t="s">
        <v>84</v>
      </c>
      <c r="D19"/>
      <c r="F19" s="68">
        <f>SUM(F12,F17)</f>
        <v>979035</v>
      </c>
      <c r="G19" s="69"/>
      <c r="H19" s="70">
        <f>SUM(H12,H17)</f>
        <v>1009462</v>
      </c>
      <c r="I19" s="69"/>
      <c r="J19" s="68">
        <f>SUM(J12,J17)</f>
        <v>52162</v>
      </c>
      <c r="K19" s="56"/>
      <c r="L19" s="70">
        <f>SUM(L12,L17)</f>
        <v>32449</v>
      </c>
    </row>
    <row r="20" spans="1:12" ht="19.5" customHeight="1" x14ac:dyDescent="0.45">
      <c r="A20" s="4" t="s">
        <v>85</v>
      </c>
      <c r="D20"/>
      <c r="F20" s="66">
        <v>110082</v>
      </c>
      <c r="G20" s="70"/>
      <c r="H20" s="65">
        <v>28352</v>
      </c>
      <c r="I20" s="70"/>
      <c r="J20" s="66">
        <v>87557</v>
      </c>
      <c r="K20" s="70"/>
      <c r="L20" s="125">
        <v>762038</v>
      </c>
    </row>
    <row r="21" spans="1:12" ht="19.5" customHeight="1" x14ac:dyDescent="0.45">
      <c r="A21" s="4" t="s">
        <v>86</v>
      </c>
      <c r="D21"/>
      <c r="F21" s="66">
        <v>-165935</v>
      </c>
      <c r="G21" s="65"/>
      <c r="H21" s="65">
        <v>-133291</v>
      </c>
      <c r="I21" s="65"/>
      <c r="J21" s="66">
        <v>-28524</v>
      </c>
      <c r="K21" s="65"/>
      <c r="L21" s="65">
        <v>-14355</v>
      </c>
    </row>
    <row r="22" spans="1:12" ht="19.5" customHeight="1" x14ac:dyDescent="0.45">
      <c r="A22" s="4" t="s">
        <v>87</v>
      </c>
      <c r="D22"/>
      <c r="F22" s="66">
        <v>-636333</v>
      </c>
      <c r="G22" s="65"/>
      <c r="H22" s="65">
        <v>-617501</v>
      </c>
      <c r="I22" s="65"/>
      <c r="J22" s="66">
        <v>-159020</v>
      </c>
      <c r="K22" s="65"/>
      <c r="L22" s="65">
        <v>-121723</v>
      </c>
    </row>
    <row r="23" spans="1:12" ht="19.5" customHeight="1" x14ac:dyDescent="0.45">
      <c r="A23" s="4" t="s">
        <v>217</v>
      </c>
      <c r="D23"/>
      <c r="F23" s="66">
        <v>-427001</v>
      </c>
      <c r="G23" s="65"/>
      <c r="H23" s="65">
        <v>-300445</v>
      </c>
      <c r="I23" s="65"/>
      <c r="J23" s="66">
        <v>-104985</v>
      </c>
      <c r="K23" s="65"/>
      <c r="L23" s="65">
        <v>-93150</v>
      </c>
    </row>
    <row r="24" spans="1:12" ht="19.5" customHeight="1" x14ac:dyDescent="0.45">
      <c r="A24" s="4" t="s">
        <v>208</v>
      </c>
      <c r="D24"/>
      <c r="F24" s="66">
        <v>7054</v>
      </c>
      <c r="G24" s="65"/>
      <c r="H24" s="65">
        <v>13895</v>
      </c>
      <c r="I24" s="65"/>
      <c r="J24" s="66">
        <v>-36</v>
      </c>
      <c r="K24" s="56"/>
      <c r="L24" s="65">
        <v>173</v>
      </c>
    </row>
    <row r="25" spans="1:12" ht="19.5" customHeight="1" x14ac:dyDescent="0.45">
      <c r="A25" s="4" t="s">
        <v>272</v>
      </c>
      <c r="D25"/>
      <c r="F25" s="66"/>
      <c r="G25" s="4"/>
      <c r="H25" s="65"/>
      <c r="I25" s="4"/>
      <c r="J25" s="66"/>
      <c r="K25" s="4"/>
      <c r="L25" s="4"/>
    </row>
    <row r="26" spans="1:12" ht="19.5" customHeight="1" x14ac:dyDescent="0.45">
      <c r="B26" s="4" t="s">
        <v>88</v>
      </c>
      <c r="D26"/>
      <c r="F26" s="67">
        <v>18829</v>
      </c>
      <c r="G26" s="65"/>
      <c r="H26" s="71">
        <v>-14077</v>
      </c>
      <c r="I26" s="65"/>
      <c r="J26" s="67">
        <v>0</v>
      </c>
      <c r="K26" s="65"/>
      <c r="L26" s="71">
        <v>0</v>
      </c>
    </row>
    <row r="27" spans="1:12" ht="6" customHeight="1" x14ac:dyDescent="0.45">
      <c r="D27"/>
      <c r="F27" s="72"/>
      <c r="G27" s="69"/>
      <c r="H27" s="69"/>
      <c r="I27" s="69"/>
      <c r="J27" s="72"/>
      <c r="K27" s="56"/>
      <c r="L27" s="69"/>
    </row>
    <row r="28" spans="1:12" ht="19.5" customHeight="1" x14ac:dyDescent="0.45">
      <c r="A28" s="134" t="s">
        <v>210</v>
      </c>
      <c r="D28"/>
      <c r="F28" s="66">
        <f>SUM(F19:F26)</f>
        <v>-114269</v>
      </c>
      <c r="G28" s="69"/>
      <c r="H28" s="65">
        <f>SUM(H19:H26)</f>
        <v>-13605</v>
      </c>
      <c r="I28" s="69"/>
      <c r="J28" s="66">
        <f>SUM(J19:J26)</f>
        <v>-152846</v>
      </c>
      <c r="K28" s="56"/>
      <c r="L28" s="65">
        <f>SUM(L19:L26)</f>
        <v>565432</v>
      </c>
    </row>
    <row r="29" spans="1:12" ht="19.5" customHeight="1" x14ac:dyDescent="0.45">
      <c r="A29" s="4" t="s">
        <v>89</v>
      </c>
      <c r="D29"/>
      <c r="F29" s="99">
        <v>-33192</v>
      </c>
      <c r="G29" s="65"/>
      <c r="H29" s="71">
        <v>77583</v>
      </c>
      <c r="I29" s="65"/>
      <c r="J29" s="99">
        <v>-766</v>
      </c>
      <c r="K29" s="65"/>
      <c r="L29" s="55">
        <v>140081</v>
      </c>
    </row>
    <row r="30" spans="1:12" ht="6" customHeight="1" x14ac:dyDescent="0.45">
      <c r="D30"/>
      <c r="F30" s="66"/>
      <c r="G30" s="69"/>
      <c r="H30" s="65"/>
      <c r="I30" s="69"/>
      <c r="J30" s="66"/>
      <c r="K30" s="56"/>
      <c r="L30" s="65"/>
    </row>
    <row r="31" spans="1:12" ht="19.5" customHeight="1" x14ac:dyDescent="0.45">
      <c r="A31" s="134" t="s">
        <v>209</v>
      </c>
      <c r="B31" s="133"/>
      <c r="C31" s="133"/>
      <c r="D31"/>
      <c r="F31" s="95">
        <f>SUM(F28:F29)</f>
        <v>-147461</v>
      </c>
      <c r="G31" s="65"/>
      <c r="H31" s="73">
        <f>SUM(H28:H29)</f>
        <v>63978</v>
      </c>
      <c r="I31" s="65"/>
      <c r="J31" s="95">
        <f>SUM(J28:J29)</f>
        <v>-153612</v>
      </c>
      <c r="K31" s="56"/>
      <c r="L31" s="73">
        <f>SUM(L28:L29)</f>
        <v>705513</v>
      </c>
    </row>
    <row r="32" spans="1:12" ht="19.5" customHeight="1" x14ac:dyDescent="0.45">
      <c r="A32" s="134"/>
      <c r="B32" s="133"/>
      <c r="C32" s="133"/>
      <c r="D32"/>
      <c r="F32" s="145"/>
      <c r="G32" s="65"/>
      <c r="H32" s="65"/>
      <c r="I32" s="65"/>
      <c r="J32" s="145"/>
      <c r="K32" s="56"/>
      <c r="L32" s="65"/>
    </row>
    <row r="33" spans="1:12" ht="19.5" customHeight="1" x14ac:dyDescent="0.45">
      <c r="A33" s="134" t="s">
        <v>211</v>
      </c>
      <c r="B33" s="133"/>
      <c r="C33" s="133"/>
      <c r="D33"/>
      <c r="F33" s="66"/>
      <c r="G33" s="65"/>
      <c r="H33" s="65"/>
      <c r="I33" s="65"/>
      <c r="J33" s="66"/>
      <c r="K33" s="56"/>
      <c r="L33" s="65"/>
    </row>
    <row r="34" spans="1:12" ht="19.5" customHeight="1" x14ac:dyDescent="0.45">
      <c r="A34" s="4" t="s">
        <v>90</v>
      </c>
      <c r="B34" s="133"/>
      <c r="C34" s="133"/>
      <c r="D34"/>
      <c r="F34" s="66"/>
      <c r="G34" s="65"/>
      <c r="H34" s="65"/>
      <c r="I34" s="65"/>
      <c r="J34" s="66"/>
      <c r="K34" s="56"/>
      <c r="L34" s="65"/>
    </row>
    <row r="35" spans="1:12" ht="19.5" customHeight="1" x14ac:dyDescent="0.45">
      <c r="B35" s="4" t="s">
        <v>91</v>
      </c>
      <c r="C35" s="133"/>
      <c r="D35"/>
      <c r="F35" s="66"/>
      <c r="G35" s="65"/>
      <c r="H35" s="65"/>
      <c r="I35" s="65"/>
      <c r="J35" s="66"/>
      <c r="K35" s="56"/>
      <c r="L35" s="65"/>
    </row>
    <row r="36" spans="1:12" ht="19.5" customHeight="1" x14ac:dyDescent="0.45">
      <c r="B36" s="4" t="s">
        <v>92</v>
      </c>
      <c r="C36" s="4" t="s">
        <v>93</v>
      </c>
      <c r="D36"/>
      <c r="F36" s="66">
        <v>79532</v>
      </c>
      <c r="G36" s="65"/>
      <c r="H36" s="65">
        <v>3161</v>
      </c>
      <c r="I36" s="65"/>
      <c r="J36" s="66">
        <v>6705</v>
      </c>
      <c r="K36" s="65"/>
      <c r="L36" s="65">
        <v>0</v>
      </c>
    </row>
    <row r="37" spans="1:12" ht="19.5" customHeight="1" x14ac:dyDescent="0.45">
      <c r="B37" s="4" t="s">
        <v>92</v>
      </c>
      <c r="C37" s="4" t="s">
        <v>94</v>
      </c>
      <c r="D37"/>
      <c r="F37" s="66"/>
      <c r="G37" s="65"/>
      <c r="H37" s="65"/>
      <c r="I37" s="65"/>
      <c r="J37" s="66"/>
      <c r="K37" s="56"/>
      <c r="L37" s="65"/>
    </row>
    <row r="38" spans="1:12" ht="19.5" customHeight="1" x14ac:dyDescent="0.45">
      <c r="C38" s="4" t="s">
        <v>95</v>
      </c>
      <c r="D38"/>
      <c r="F38" s="66">
        <v>669359</v>
      </c>
      <c r="G38" s="65"/>
      <c r="H38" s="65">
        <v>542253</v>
      </c>
      <c r="I38" s="65"/>
      <c r="J38" s="66">
        <v>0</v>
      </c>
      <c r="K38" s="65"/>
      <c r="L38" s="65">
        <v>0</v>
      </c>
    </row>
    <row r="39" spans="1:12" ht="19.5" customHeight="1" x14ac:dyDescent="0.45">
      <c r="B39" s="4" t="s">
        <v>92</v>
      </c>
      <c r="C39" s="4" t="s">
        <v>285</v>
      </c>
      <c r="D39"/>
      <c r="F39" s="66">
        <v>31304</v>
      </c>
      <c r="G39" s="65"/>
      <c r="H39" s="65">
        <v>86097</v>
      </c>
      <c r="I39" s="65"/>
      <c r="J39" s="66">
        <v>0</v>
      </c>
      <c r="K39" s="56"/>
      <c r="L39" s="65">
        <v>0</v>
      </c>
    </row>
    <row r="40" spans="1:12" ht="19.5" customHeight="1" x14ac:dyDescent="0.45">
      <c r="B40" s="4" t="s">
        <v>92</v>
      </c>
      <c r="C40" s="4" t="s">
        <v>96</v>
      </c>
      <c r="D40"/>
      <c r="F40" s="66"/>
      <c r="G40" s="65"/>
      <c r="H40" s="65"/>
      <c r="I40" s="65"/>
      <c r="J40" s="66"/>
      <c r="K40" s="56"/>
      <c r="L40" s="65"/>
    </row>
    <row r="41" spans="1:12" ht="19.5" customHeight="1" x14ac:dyDescent="0.45">
      <c r="B41" s="4" t="s">
        <v>97</v>
      </c>
      <c r="C41" s="4" t="s">
        <v>284</v>
      </c>
      <c r="F41" s="67">
        <v>-26019</v>
      </c>
      <c r="G41" s="65"/>
      <c r="H41" s="71">
        <v>-17693</v>
      </c>
      <c r="I41" s="65"/>
      <c r="J41" s="67">
        <v>-1341</v>
      </c>
      <c r="K41" s="65"/>
      <c r="L41" s="71">
        <v>0</v>
      </c>
    </row>
    <row r="42" spans="1:12" ht="6" customHeight="1" x14ac:dyDescent="0.45">
      <c r="F42" s="66"/>
      <c r="G42" s="69"/>
      <c r="H42" s="65"/>
      <c r="I42" s="69"/>
      <c r="J42" s="66"/>
      <c r="K42" s="56"/>
      <c r="L42" s="65"/>
    </row>
    <row r="43" spans="1:12" ht="19.5" customHeight="1" x14ac:dyDescent="0.45">
      <c r="A43" s="4" t="s">
        <v>98</v>
      </c>
      <c r="B43" s="133"/>
      <c r="F43" s="66"/>
      <c r="G43" s="65"/>
      <c r="H43" s="65"/>
      <c r="I43" s="65"/>
      <c r="J43" s="66"/>
      <c r="K43" s="56"/>
      <c r="L43" s="65"/>
    </row>
    <row r="44" spans="1:12" ht="19.5" customHeight="1" x14ac:dyDescent="0.45">
      <c r="B44" s="4" t="s">
        <v>99</v>
      </c>
      <c r="F44" s="67">
        <f>SUM(F36:F41)</f>
        <v>754176</v>
      </c>
      <c r="G44" s="65"/>
      <c r="H44" s="71">
        <f>SUM(H36:H41)</f>
        <v>613818</v>
      </c>
      <c r="I44" s="65"/>
      <c r="J44" s="67">
        <f>SUM(J36:J41)</f>
        <v>5364</v>
      </c>
      <c r="K44" s="56"/>
      <c r="L44" s="71">
        <f>SUM(L36:L41)</f>
        <v>0</v>
      </c>
    </row>
    <row r="45" spans="1:12" ht="6" customHeight="1" x14ac:dyDescent="0.45">
      <c r="F45" s="66"/>
      <c r="G45" s="65"/>
      <c r="H45" s="65"/>
      <c r="I45" s="65"/>
      <c r="J45" s="66"/>
      <c r="K45" s="56"/>
      <c r="L45" s="65"/>
    </row>
    <row r="46" spans="1:12" ht="19.5" customHeight="1" x14ac:dyDescent="0.45">
      <c r="A46" s="135" t="s">
        <v>273</v>
      </c>
      <c r="F46" s="74">
        <f>SUM(F44)</f>
        <v>754176</v>
      </c>
      <c r="G46" s="65"/>
      <c r="H46" s="122">
        <f>SUM(H44)</f>
        <v>613818</v>
      </c>
      <c r="I46" s="65"/>
      <c r="J46" s="74">
        <f>SUM(J44)</f>
        <v>5364</v>
      </c>
      <c r="K46" s="65"/>
      <c r="L46" s="122">
        <f>SUM(L44)</f>
        <v>0</v>
      </c>
    </row>
    <row r="47" spans="1:12" ht="6" customHeight="1" x14ac:dyDescent="0.45">
      <c r="A47" s="7"/>
      <c r="B47" s="7"/>
      <c r="C47" s="133"/>
      <c r="F47" s="75"/>
      <c r="G47" s="60"/>
      <c r="H47" s="76"/>
      <c r="I47" s="60"/>
      <c r="J47" s="75"/>
      <c r="K47" s="60"/>
      <c r="L47" s="76"/>
    </row>
    <row r="48" spans="1:12" ht="19.5" customHeight="1" thickBot="1" x14ac:dyDescent="0.5">
      <c r="A48" s="134" t="s">
        <v>213</v>
      </c>
      <c r="C48" s="133"/>
      <c r="F48" s="96">
        <f>SUM(F31,F46)</f>
        <v>606715</v>
      </c>
      <c r="G48" s="65"/>
      <c r="H48" s="123">
        <f>SUM(H31,H46)</f>
        <v>677796</v>
      </c>
      <c r="I48" s="65"/>
      <c r="J48" s="96">
        <f>SUM(J31,J46)</f>
        <v>-148248</v>
      </c>
      <c r="K48" s="56"/>
      <c r="L48" s="123">
        <f>SUM(L31,L46)</f>
        <v>705513</v>
      </c>
    </row>
    <row r="49" spans="1:12" ht="19.5" customHeight="1" thickTop="1" x14ac:dyDescent="0.45">
      <c r="A49" s="134"/>
      <c r="C49" s="133"/>
      <c r="F49" s="65"/>
      <c r="G49" s="65"/>
      <c r="H49" s="65"/>
      <c r="I49" s="65"/>
      <c r="J49" s="65"/>
      <c r="K49" s="56"/>
      <c r="L49" s="65"/>
    </row>
    <row r="50" spans="1:12" ht="17.25" customHeight="1" x14ac:dyDescent="0.45">
      <c r="A50" s="134"/>
      <c r="C50" s="133"/>
      <c r="F50" s="65"/>
      <c r="G50" s="65"/>
      <c r="H50" s="65"/>
      <c r="I50" s="65"/>
      <c r="J50" s="65"/>
      <c r="K50" s="56"/>
      <c r="L50" s="65"/>
    </row>
    <row r="51" spans="1:12" ht="7.5" customHeight="1" x14ac:dyDescent="0.45">
      <c r="A51" s="134"/>
      <c r="C51" s="133"/>
      <c r="F51" s="65"/>
      <c r="G51" s="65"/>
      <c r="H51" s="65"/>
      <c r="I51" s="65"/>
      <c r="J51" s="65"/>
      <c r="K51" s="56"/>
      <c r="L51" s="65"/>
    </row>
    <row r="52" spans="1:12" ht="21.95" customHeight="1" x14ac:dyDescent="0.45">
      <c r="A52" s="120" t="s">
        <v>36</v>
      </c>
      <c r="B52" s="118"/>
      <c r="C52" s="118"/>
      <c r="D52" s="54"/>
      <c r="E52" s="54"/>
      <c r="F52" s="55"/>
      <c r="G52" s="55"/>
      <c r="H52" s="55"/>
      <c r="I52" s="54"/>
      <c r="J52" s="55"/>
      <c r="K52" s="55"/>
      <c r="L52" s="55"/>
    </row>
    <row r="53" spans="1:12" ht="21.75" customHeight="1" x14ac:dyDescent="0.45">
      <c r="A53" s="8" t="s">
        <v>0</v>
      </c>
      <c r="B53" s="132"/>
      <c r="C53" s="132"/>
      <c r="F53" s="57"/>
      <c r="G53" s="57"/>
      <c r="H53" s="57"/>
      <c r="J53" s="57"/>
      <c r="K53" s="57"/>
      <c r="L53" s="57"/>
    </row>
    <row r="54" spans="1:12" ht="21.75" customHeight="1" x14ac:dyDescent="0.45">
      <c r="A54" s="132" t="s">
        <v>288</v>
      </c>
      <c r="B54" s="132"/>
      <c r="C54" s="132"/>
      <c r="F54" s="57"/>
      <c r="G54" s="57"/>
      <c r="H54" s="57"/>
      <c r="J54" s="57"/>
      <c r="K54" s="57"/>
      <c r="L54" s="57"/>
    </row>
    <row r="55" spans="1:12" ht="21.75" customHeight="1" x14ac:dyDescent="0.45">
      <c r="A55" s="58" t="str">
        <f>A3</f>
        <v>สำหรับงวดสามเดือนสิ้นสุดวันที่ 30 มิถุนายน พ.ศ. 2566</v>
      </c>
      <c r="B55" s="58"/>
      <c r="C55" s="58"/>
      <c r="D55" s="54"/>
      <c r="E55" s="54"/>
      <c r="F55" s="59"/>
      <c r="G55" s="59"/>
      <c r="H55" s="59"/>
      <c r="I55" s="54"/>
      <c r="J55" s="59"/>
      <c r="K55" s="59"/>
      <c r="L55" s="59"/>
    </row>
    <row r="56" spans="1:12" ht="21.75" customHeight="1" x14ac:dyDescent="0.45">
      <c r="A56" s="7"/>
      <c r="B56" s="7"/>
      <c r="C56" s="133"/>
      <c r="F56" s="60"/>
      <c r="G56" s="60"/>
      <c r="H56" s="60"/>
      <c r="I56" s="60"/>
      <c r="J56" s="60"/>
      <c r="K56" s="60"/>
      <c r="L56" s="60"/>
    </row>
    <row r="57" spans="1:12" ht="21.75" customHeight="1" x14ac:dyDescent="0.45">
      <c r="A57" s="132"/>
      <c r="B57" s="132"/>
      <c r="C57" s="132"/>
      <c r="F57" s="187" t="s">
        <v>2</v>
      </c>
      <c r="G57" s="187"/>
      <c r="H57" s="187"/>
      <c r="I57" s="1"/>
      <c r="J57" s="186" t="s">
        <v>3</v>
      </c>
      <c r="K57" s="186"/>
      <c r="L57" s="186"/>
    </row>
    <row r="58" spans="1:12" s="61" customFormat="1" ht="21.75" customHeight="1" x14ac:dyDescent="0.45">
      <c r="F58" s="2" t="s">
        <v>201</v>
      </c>
      <c r="G58" s="2"/>
      <c r="H58" s="2" t="s">
        <v>7</v>
      </c>
      <c r="I58" s="2"/>
      <c r="J58" s="2" t="s">
        <v>201</v>
      </c>
      <c r="K58" s="2"/>
      <c r="L58" s="2" t="s">
        <v>7</v>
      </c>
    </row>
    <row r="59" spans="1:12" s="61" customFormat="1" ht="21.75" customHeight="1" x14ac:dyDescent="0.45">
      <c r="F59" s="3" t="s">
        <v>9</v>
      </c>
      <c r="G59" s="2"/>
      <c r="H59" s="3" t="s">
        <v>9</v>
      </c>
      <c r="J59" s="3" t="s">
        <v>9</v>
      </c>
      <c r="K59" s="2"/>
      <c r="L59" s="3" t="s">
        <v>9</v>
      </c>
    </row>
    <row r="60" spans="1:12" s="61" customFormat="1" ht="21.75" customHeight="1" x14ac:dyDescent="0.45">
      <c r="D60" s="62"/>
      <c r="E60" s="62"/>
      <c r="F60" s="63"/>
      <c r="G60" s="64"/>
      <c r="H60" s="64"/>
      <c r="I60" s="62"/>
      <c r="J60" s="63"/>
      <c r="K60" s="64"/>
      <c r="L60" s="64"/>
    </row>
    <row r="61" spans="1:12" ht="21.75" customHeight="1" x14ac:dyDescent="0.45">
      <c r="A61" s="134" t="s">
        <v>206</v>
      </c>
      <c r="F61" s="77"/>
      <c r="I61" s="78"/>
      <c r="J61" s="77"/>
      <c r="K61" s="56"/>
    </row>
    <row r="62" spans="1:12" ht="21.75" customHeight="1" x14ac:dyDescent="0.45">
      <c r="A62" s="7" t="s">
        <v>100</v>
      </c>
      <c r="B62" s="7"/>
      <c r="C62" s="133"/>
      <c r="F62" s="77">
        <f>F65-F63</f>
        <v>-102297</v>
      </c>
      <c r="G62" s="60"/>
      <c r="H62" s="78">
        <v>101506</v>
      </c>
      <c r="I62" s="60"/>
      <c r="J62" s="77">
        <f>J65-J63</f>
        <v>-153612</v>
      </c>
      <c r="K62" s="60"/>
      <c r="L62" s="78">
        <v>705513</v>
      </c>
    </row>
    <row r="63" spans="1:12" ht="21.75" customHeight="1" x14ac:dyDescent="0.45">
      <c r="A63" s="7" t="s">
        <v>101</v>
      </c>
      <c r="B63" s="7"/>
      <c r="C63" s="133"/>
      <c r="F63" s="67">
        <v>-45164</v>
      </c>
      <c r="G63" s="60"/>
      <c r="H63" s="71">
        <v>-37528</v>
      </c>
      <c r="I63" s="60"/>
      <c r="J63" s="98">
        <v>0</v>
      </c>
      <c r="K63" s="60"/>
      <c r="L63" s="126">
        <v>0</v>
      </c>
    </row>
    <row r="64" spans="1:12" ht="6" customHeight="1" x14ac:dyDescent="0.45">
      <c r="A64" s="7"/>
      <c r="B64" s="7"/>
      <c r="C64" s="133"/>
      <c r="F64" s="77"/>
      <c r="G64" s="60"/>
      <c r="I64" s="60"/>
      <c r="J64" s="77"/>
      <c r="K64" s="60"/>
    </row>
    <row r="65" spans="1:12" ht="21.75" customHeight="1" thickBot="1" x14ac:dyDescent="0.5">
      <c r="A65" s="7"/>
      <c r="B65" s="7"/>
      <c r="C65" s="133"/>
      <c r="F65" s="97">
        <f>F31</f>
        <v>-147461</v>
      </c>
      <c r="G65" s="60"/>
      <c r="H65" s="124">
        <f>H31</f>
        <v>63978</v>
      </c>
      <c r="I65" s="60"/>
      <c r="J65" s="97">
        <f>J31</f>
        <v>-153612</v>
      </c>
      <c r="K65" s="60"/>
      <c r="L65" s="124">
        <f>L31</f>
        <v>705513</v>
      </c>
    </row>
    <row r="66" spans="1:12" ht="21.75" customHeight="1" thickTop="1" x14ac:dyDescent="0.45">
      <c r="A66" s="7"/>
      <c r="B66" s="7"/>
      <c r="C66" s="133"/>
      <c r="F66" s="77"/>
      <c r="G66" s="60"/>
      <c r="I66" s="60"/>
      <c r="J66" s="77"/>
      <c r="K66" s="60"/>
    </row>
    <row r="67" spans="1:12" ht="21.75" customHeight="1" x14ac:dyDescent="0.45">
      <c r="A67" s="134" t="s">
        <v>214</v>
      </c>
      <c r="F67" s="77"/>
      <c r="I67" s="78"/>
      <c r="J67" s="77"/>
      <c r="K67" s="56"/>
    </row>
    <row r="68" spans="1:12" ht="21.75" customHeight="1" x14ac:dyDescent="0.45">
      <c r="A68" s="7" t="s">
        <v>100</v>
      </c>
      <c r="B68" s="7"/>
      <c r="C68" s="133"/>
      <c r="F68" s="77">
        <f>F71-F69</f>
        <v>352018</v>
      </c>
      <c r="G68" s="60"/>
      <c r="H68" s="78">
        <v>509631</v>
      </c>
      <c r="I68" s="60"/>
      <c r="J68" s="77">
        <f>J71-J69</f>
        <v>-148248</v>
      </c>
      <c r="K68" s="60"/>
      <c r="L68" s="78">
        <v>705513</v>
      </c>
    </row>
    <row r="69" spans="1:12" ht="21.75" customHeight="1" x14ac:dyDescent="0.45">
      <c r="A69" s="7" t="s">
        <v>101</v>
      </c>
      <c r="B69" s="7"/>
      <c r="C69" s="133"/>
      <c r="F69" s="67">
        <v>254697</v>
      </c>
      <c r="G69" s="60"/>
      <c r="H69" s="71">
        <v>168165</v>
      </c>
      <c r="I69" s="60"/>
      <c r="J69" s="67">
        <v>0</v>
      </c>
      <c r="K69" s="60"/>
      <c r="L69" s="126">
        <v>0</v>
      </c>
    </row>
    <row r="70" spans="1:12" ht="6" customHeight="1" x14ac:dyDescent="0.45">
      <c r="A70" s="7"/>
      <c r="B70" s="7"/>
      <c r="C70" s="133"/>
      <c r="F70" s="79"/>
      <c r="G70" s="60"/>
      <c r="H70" s="60"/>
      <c r="I70" s="60"/>
      <c r="J70" s="79"/>
      <c r="K70" s="60"/>
      <c r="L70" s="60"/>
    </row>
    <row r="71" spans="1:12" ht="21.75" customHeight="1" thickBot="1" x14ac:dyDescent="0.5">
      <c r="A71" s="7"/>
      <c r="B71" s="7"/>
      <c r="C71" s="133"/>
      <c r="F71" s="97">
        <f>F48</f>
        <v>606715</v>
      </c>
      <c r="G71" s="60"/>
      <c r="H71" s="124">
        <f>H48</f>
        <v>677796</v>
      </c>
      <c r="I71" s="60"/>
      <c r="J71" s="97">
        <f>J48</f>
        <v>-148248</v>
      </c>
      <c r="K71" s="60"/>
      <c r="L71" s="124">
        <f>L48</f>
        <v>705513</v>
      </c>
    </row>
    <row r="72" spans="1:12" ht="21.75" customHeight="1" thickTop="1" x14ac:dyDescent="0.45">
      <c r="A72" s="7"/>
      <c r="B72" s="7"/>
      <c r="C72" s="133"/>
      <c r="F72" s="77"/>
      <c r="G72" s="60"/>
      <c r="I72" s="60"/>
      <c r="J72" s="77"/>
      <c r="K72" s="60"/>
    </row>
    <row r="73" spans="1:12" ht="21.75" customHeight="1" x14ac:dyDescent="0.45">
      <c r="A73" s="134" t="s">
        <v>215</v>
      </c>
      <c r="B73" s="7"/>
      <c r="C73" s="133"/>
      <c r="F73" s="77"/>
      <c r="G73" s="60"/>
      <c r="I73" s="60"/>
      <c r="J73" s="77"/>
      <c r="K73" s="60"/>
    </row>
    <row r="74" spans="1:12" ht="21.75" customHeight="1" x14ac:dyDescent="0.45">
      <c r="A74" s="7" t="s">
        <v>216</v>
      </c>
      <c r="B74" s="7"/>
      <c r="C74" s="133"/>
      <c r="F74" s="75">
        <v>-1.4999999999999999E-2</v>
      </c>
      <c r="G74" s="60"/>
      <c r="H74" s="76">
        <v>1.4999999999999999E-2</v>
      </c>
      <c r="I74" s="60"/>
      <c r="J74" s="75">
        <v>-2.2000000000000002E-2</v>
      </c>
      <c r="K74" s="60"/>
      <c r="L74" s="76">
        <v>0.10299999999999999</v>
      </c>
    </row>
    <row r="75" spans="1:12" ht="21.75" customHeight="1" x14ac:dyDescent="0.45">
      <c r="A75" s="7"/>
      <c r="B75" s="7"/>
      <c r="C75" s="133"/>
      <c r="F75" s="76"/>
      <c r="G75" s="60"/>
      <c r="H75" s="76"/>
      <c r="I75" s="60"/>
      <c r="J75" s="76"/>
      <c r="K75" s="60"/>
      <c r="L75" s="76"/>
    </row>
    <row r="76" spans="1:12" ht="21.75" customHeight="1" x14ac:dyDescent="0.45">
      <c r="A76" s="7"/>
      <c r="B76" s="7"/>
      <c r="C76" s="133"/>
      <c r="F76" s="76"/>
      <c r="G76" s="60"/>
      <c r="H76" s="76"/>
      <c r="I76" s="60"/>
      <c r="J76" s="76"/>
      <c r="K76" s="60"/>
      <c r="L76" s="76"/>
    </row>
    <row r="77" spans="1:12" ht="21.75" customHeight="1" x14ac:dyDescent="0.45">
      <c r="A77" s="7"/>
      <c r="B77" s="7"/>
      <c r="C77" s="133"/>
      <c r="F77" s="76"/>
      <c r="G77" s="60"/>
      <c r="H77" s="76"/>
      <c r="I77" s="60"/>
      <c r="J77" s="76"/>
      <c r="K77" s="60"/>
      <c r="L77" s="76"/>
    </row>
    <row r="78" spans="1:12" ht="21.75" customHeight="1" x14ac:dyDescent="0.45">
      <c r="A78" s="7"/>
      <c r="B78" s="7"/>
      <c r="C78" s="133"/>
      <c r="F78" s="76"/>
      <c r="G78" s="60"/>
      <c r="H78" s="76"/>
      <c r="I78" s="60"/>
      <c r="J78" s="76"/>
      <c r="K78" s="60"/>
      <c r="L78" s="76"/>
    </row>
    <row r="79" spans="1:12" ht="21.75" customHeight="1" x14ac:dyDescent="0.45">
      <c r="A79" s="7"/>
      <c r="B79" s="7"/>
      <c r="C79" s="133"/>
      <c r="F79" s="76"/>
      <c r="G79" s="60"/>
      <c r="H79" s="76"/>
      <c r="I79" s="60"/>
      <c r="J79" s="76"/>
      <c r="K79" s="60"/>
      <c r="L79" s="76"/>
    </row>
    <row r="80" spans="1:12" ht="21.75" customHeight="1" x14ac:dyDescent="0.45">
      <c r="A80" s="7"/>
      <c r="B80" s="7"/>
      <c r="C80" s="133"/>
      <c r="F80" s="76"/>
      <c r="G80" s="60"/>
      <c r="H80" s="76"/>
      <c r="I80" s="60"/>
      <c r="J80" s="76"/>
      <c r="K80" s="60"/>
      <c r="L80" s="76"/>
    </row>
    <row r="81" spans="1:12" ht="21.75" customHeight="1" x14ac:dyDescent="0.45">
      <c r="A81" s="7"/>
      <c r="B81" s="7"/>
      <c r="C81" s="133"/>
      <c r="F81" s="76"/>
      <c r="G81" s="60"/>
      <c r="H81" s="76"/>
      <c r="I81" s="60"/>
      <c r="J81" s="76"/>
      <c r="K81" s="60"/>
      <c r="L81" s="76"/>
    </row>
    <row r="82" spans="1:12" ht="21.75" customHeight="1" x14ac:dyDescent="0.45">
      <c r="A82" s="7"/>
      <c r="B82" s="7"/>
      <c r="C82" s="133"/>
      <c r="F82" s="76"/>
      <c r="G82" s="60"/>
      <c r="H82" s="76"/>
      <c r="I82" s="60"/>
      <c r="J82" s="76"/>
      <c r="K82" s="60"/>
      <c r="L82" s="76"/>
    </row>
    <row r="83" spans="1:12" ht="21.75" customHeight="1" x14ac:dyDescent="0.45">
      <c r="A83" s="7"/>
      <c r="B83" s="7"/>
      <c r="C83" s="133"/>
      <c r="F83" s="76"/>
      <c r="G83" s="60"/>
      <c r="H83" s="76"/>
      <c r="I83" s="60"/>
      <c r="J83" s="76"/>
      <c r="K83" s="60"/>
      <c r="L83" s="76"/>
    </row>
    <row r="84" spans="1:12" ht="21.75" customHeight="1" x14ac:dyDescent="0.45">
      <c r="A84" s="7"/>
      <c r="B84" s="7"/>
      <c r="C84" s="133"/>
      <c r="F84" s="76"/>
      <c r="G84" s="60"/>
      <c r="H84" s="76"/>
      <c r="I84" s="60"/>
      <c r="J84" s="76"/>
      <c r="K84" s="60"/>
      <c r="L84" s="76"/>
    </row>
    <row r="85" spans="1:12" ht="21.75" customHeight="1" x14ac:dyDescent="0.45">
      <c r="A85" s="7"/>
      <c r="B85" s="7"/>
      <c r="C85" s="133"/>
      <c r="F85" s="76"/>
      <c r="G85" s="60"/>
      <c r="H85" s="76"/>
      <c r="I85" s="60"/>
      <c r="J85" s="76"/>
      <c r="K85" s="60"/>
      <c r="L85" s="76"/>
    </row>
    <row r="86" spans="1:12" ht="21.75" customHeight="1" x14ac:dyDescent="0.45">
      <c r="A86" s="7"/>
      <c r="B86" s="7"/>
      <c r="C86" s="133"/>
      <c r="F86" s="76"/>
      <c r="G86" s="60"/>
      <c r="H86" s="76"/>
      <c r="I86" s="60"/>
      <c r="J86" s="76"/>
      <c r="K86" s="60"/>
      <c r="L86" s="76"/>
    </row>
    <row r="87" spans="1:12" ht="21.75" customHeight="1" x14ac:dyDescent="0.45">
      <c r="A87" s="7"/>
      <c r="B87" s="7"/>
      <c r="C87" s="133"/>
      <c r="F87" s="76"/>
      <c r="G87" s="60"/>
      <c r="H87" s="76"/>
      <c r="I87" s="60"/>
      <c r="J87" s="76"/>
      <c r="K87" s="60"/>
      <c r="L87" s="76"/>
    </row>
    <row r="88" spans="1:12" ht="21.75" customHeight="1" x14ac:dyDescent="0.45">
      <c r="A88" s="7"/>
      <c r="B88" s="7"/>
      <c r="C88" s="133"/>
      <c r="F88" s="76"/>
      <c r="G88" s="60"/>
      <c r="H88" s="76"/>
      <c r="I88" s="60"/>
      <c r="J88" s="76"/>
      <c r="K88" s="60"/>
      <c r="L88" s="76"/>
    </row>
    <row r="89" spans="1:12" ht="21.75" customHeight="1" x14ac:dyDescent="0.45">
      <c r="A89" s="7"/>
      <c r="B89" s="7"/>
      <c r="C89" s="133"/>
      <c r="F89" s="76"/>
      <c r="G89" s="60"/>
      <c r="H89" s="76"/>
      <c r="I89" s="60"/>
      <c r="J89" s="76"/>
      <c r="K89" s="60"/>
      <c r="L89" s="76"/>
    </row>
    <row r="90" spans="1:12" ht="21.75" customHeight="1" x14ac:dyDescent="0.45">
      <c r="A90" s="7"/>
      <c r="B90" s="7"/>
      <c r="C90" s="133"/>
      <c r="F90" s="76"/>
      <c r="G90" s="60"/>
      <c r="H90" s="76"/>
      <c r="I90" s="60"/>
      <c r="J90" s="76"/>
      <c r="K90" s="60"/>
      <c r="L90" s="76"/>
    </row>
    <row r="91" spans="1:12" ht="21.75" customHeight="1" x14ac:dyDescent="0.45">
      <c r="A91" s="7"/>
      <c r="B91" s="7"/>
      <c r="C91" s="133"/>
      <c r="F91" s="76"/>
      <c r="G91" s="60"/>
      <c r="H91" s="76"/>
      <c r="I91" s="60"/>
      <c r="J91" s="76"/>
      <c r="K91" s="60"/>
      <c r="L91" s="76"/>
    </row>
    <row r="92" spans="1:12" ht="21.75" customHeight="1" x14ac:dyDescent="0.45">
      <c r="A92" s="7"/>
      <c r="B92" s="7"/>
      <c r="C92" s="133"/>
      <c r="F92" s="76"/>
      <c r="G92" s="60"/>
      <c r="H92" s="76"/>
      <c r="I92" s="60"/>
      <c r="J92" s="76"/>
      <c r="K92" s="60"/>
      <c r="L92" s="76"/>
    </row>
    <row r="93" spans="1:12" ht="21.75" customHeight="1" x14ac:dyDescent="0.45">
      <c r="A93" s="7"/>
      <c r="B93" s="7"/>
      <c r="C93" s="133"/>
      <c r="F93" s="76"/>
      <c r="G93" s="60"/>
      <c r="H93" s="76"/>
      <c r="I93" s="60"/>
      <c r="J93" s="76"/>
      <c r="K93" s="60"/>
      <c r="L93" s="76"/>
    </row>
    <row r="94" spans="1:12" ht="7.5" customHeight="1" x14ac:dyDescent="0.45">
      <c r="A94" s="7"/>
      <c r="B94" s="7"/>
      <c r="C94" s="133"/>
      <c r="F94" s="76"/>
      <c r="G94" s="60"/>
      <c r="H94" s="76"/>
      <c r="I94" s="60"/>
      <c r="J94" s="76"/>
      <c r="K94" s="60"/>
      <c r="L94" s="76"/>
    </row>
    <row r="95" spans="1:12" ht="21.95" customHeight="1" x14ac:dyDescent="0.45">
      <c r="A95" s="80" t="s">
        <v>36</v>
      </c>
      <c r="B95" s="136"/>
      <c r="C95" s="136"/>
      <c r="D95" s="81"/>
      <c r="E95" s="81"/>
      <c r="F95" s="71"/>
      <c r="G95" s="71"/>
      <c r="H95" s="71"/>
      <c r="I95" s="81"/>
      <c r="J95" s="71"/>
      <c r="K95" s="71"/>
      <c r="L95" s="71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F2279-E551-4E00-998E-0BFFF3D0FFCD}">
  <sheetPr>
    <tabColor indexed="40"/>
  </sheetPr>
  <dimension ref="A1:L93"/>
  <sheetViews>
    <sheetView topLeftCell="A29" zoomScaleNormal="100" workbookViewId="0">
      <selection activeCell="D40" sqref="D1:L1048576"/>
    </sheetView>
  </sheetViews>
  <sheetFormatPr defaultColWidth="14.6640625" defaultRowHeight="21.75" customHeight="1" x14ac:dyDescent="0.45"/>
  <cols>
    <col min="1" max="2" width="1.83203125" style="4" customWidth="1"/>
    <col min="3" max="3" width="48" style="4" customWidth="1"/>
    <col min="4" max="4" width="9" style="56" customWidth="1"/>
    <col min="5" max="5" width="0.6640625" style="56" customWidth="1"/>
    <col min="6" max="6" width="14.33203125" style="78" customWidth="1"/>
    <col min="7" max="7" width="0.6640625" style="78" customWidth="1"/>
    <col min="8" max="8" width="14.33203125" style="78" customWidth="1"/>
    <col min="9" max="9" width="0.6640625" style="56" customWidth="1"/>
    <col min="10" max="10" width="14.33203125" style="78" customWidth="1"/>
    <col min="11" max="11" width="0.6640625" style="78" customWidth="1"/>
    <col min="12" max="12" width="14.33203125" style="78" customWidth="1"/>
    <col min="13" max="16384" width="14.6640625" style="4"/>
  </cols>
  <sheetData>
    <row r="1" spans="1:12" ht="21.75" customHeight="1" x14ac:dyDescent="0.45">
      <c r="A1" s="8" t="s">
        <v>0</v>
      </c>
      <c r="B1" s="132"/>
      <c r="C1" s="132"/>
      <c r="F1" s="57"/>
      <c r="G1" s="57"/>
      <c r="H1" s="57"/>
      <c r="J1" s="57"/>
      <c r="K1" s="57"/>
      <c r="L1" s="57"/>
    </row>
    <row r="2" spans="1:12" ht="21.75" customHeight="1" x14ac:dyDescent="0.45">
      <c r="A2" s="132" t="s">
        <v>288</v>
      </c>
      <c r="B2" s="132"/>
      <c r="C2" s="132"/>
      <c r="F2" s="57"/>
      <c r="G2" s="57"/>
      <c r="H2" s="57"/>
      <c r="J2" s="57"/>
      <c r="K2" s="57"/>
      <c r="L2" s="57"/>
    </row>
    <row r="3" spans="1:12" ht="21.75" customHeight="1" x14ac:dyDescent="0.45">
      <c r="A3" s="58" t="s">
        <v>254</v>
      </c>
      <c r="B3" s="58"/>
      <c r="C3" s="58"/>
      <c r="D3" s="54"/>
      <c r="E3" s="54"/>
      <c r="F3" s="59"/>
      <c r="G3" s="59"/>
      <c r="H3" s="59"/>
      <c r="I3" s="54"/>
      <c r="J3" s="59"/>
      <c r="K3" s="59"/>
      <c r="L3" s="59"/>
    </row>
    <row r="4" spans="1:12" ht="19.5" customHeight="1" x14ac:dyDescent="0.45">
      <c r="A4" s="7"/>
      <c r="B4" s="7"/>
      <c r="C4" s="133"/>
      <c r="F4" s="60"/>
      <c r="G4" s="60"/>
      <c r="H4" s="60"/>
      <c r="I4" s="60"/>
      <c r="J4" s="60"/>
      <c r="K4" s="60"/>
      <c r="L4" s="60"/>
    </row>
    <row r="5" spans="1:12" ht="19.5" customHeight="1" x14ac:dyDescent="0.45">
      <c r="A5" s="132"/>
      <c r="B5" s="132"/>
      <c r="C5" s="132"/>
      <c r="F5" s="187" t="s">
        <v>2</v>
      </c>
      <c r="G5" s="187"/>
      <c r="H5" s="187"/>
      <c r="I5" s="1"/>
      <c r="J5" s="186" t="s">
        <v>3</v>
      </c>
      <c r="K5" s="186"/>
      <c r="L5" s="186"/>
    </row>
    <row r="6" spans="1:12" s="61" customFormat="1" ht="19.5" customHeight="1" x14ac:dyDescent="0.45">
      <c r="F6" s="2" t="s">
        <v>201</v>
      </c>
      <c r="G6" s="2"/>
      <c r="H6" s="2" t="s">
        <v>7</v>
      </c>
      <c r="I6" s="2"/>
      <c r="J6" s="2" t="s">
        <v>201</v>
      </c>
      <c r="K6" s="2"/>
      <c r="L6" s="2" t="s">
        <v>7</v>
      </c>
    </row>
    <row r="7" spans="1:12" s="61" customFormat="1" ht="19.5" customHeight="1" x14ac:dyDescent="0.45">
      <c r="D7" s="119" t="s">
        <v>8</v>
      </c>
      <c r="F7" s="3" t="s">
        <v>9</v>
      </c>
      <c r="G7" s="2"/>
      <c r="H7" s="3" t="s">
        <v>9</v>
      </c>
      <c r="J7" s="3" t="s">
        <v>9</v>
      </c>
      <c r="K7" s="2"/>
      <c r="L7" s="3" t="s">
        <v>9</v>
      </c>
    </row>
    <row r="8" spans="1:12" s="61" customFormat="1" ht="6" customHeight="1" x14ac:dyDescent="0.45">
      <c r="D8" s="62"/>
      <c r="E8" s="62"/>
      <c r="F8" s="63"/>
      <c r="G8" s="64"/>
      <c r="H8" s="64"/>
      <c r="I8" s="62"/>
      <c r="J8" s="63"/>
      <c r="K8" s="64"/>
      <c r="L8" s="64"/>
    </row>
    <row r="9" spans="1:12" ht="19.5" customHeight="1" x14ac:dyDescent="0.45">
      <c r="A9" s="4" t="s">
        <v>204</v>
      </c>
      <c r="D9" s="4"/>
      <c r="F9" s="24">
        <v>1381060</v>
      </c>
      <c r="G9" s="65"/>
      <c r="H9" s="6">
        <v>1419391</v>
      </c>
      <c r="I9" s="65"/>
      <c r="J9" s="24">
        <v>279324</v>
      </c>
      <c r="K9" s="65"/>
      <c r="L9" s="6">
        <v>519553</v>
      </c>
    </row>
    <row r="10" spans="1:12" ht="19.5" customHeight="1" x14ac:dyDescent="0.45">
      <c r="A10" s="4" t="s">
        <v>80</v>
      </c>
      <c r="F10" s="67">
        <v>5461666</v>
      </c>
      <c r="G10" s="65"/>
      <c r="H10" s="71">
        <v>4370565</v>
      </c>
      <c r="I10" s="65"/>
      <c r="J10" s="67">
        <v>84960</v>
      </c>
      <c r="K10" s="65"/>
      <c r="L10" s="5">
        <v>81278</v>
      </c>
    </row>
    <row r="11" spans="1:12" s="61" customFormat="1" ht="6" customHeight="1" x14ac:dyDescent="0.45">
      <c r="D11" s="62"/>
      <c r="E11" s="62"/>
      <c r="F11" s="63"/>
      <c r="G11" s="64"/>
      <c r="H11" s="64"/>
      <c r="I11" s="62"/>
      <c r="J11" s="63"/>
      <c r="K11" s="64"/>
      <c r="L11" s="64"/>
    </row>
    <row r="12" spans="1:12" ht="19.5" customHeight="1" x14ac:dyDescent="0.45">
      <c r="A12" s="134" t="s">
        <v>81</v>
      </c>
      <c r="F12" s="67">
        <f>SUM(F9:F10)</f>
        <v>6842726</v>
      </c>
      <c r="G12" s="65"/>
      <c r="H12" s="71">
        <f>SUM(H9:H10)</f>
        <v>5789956</v>
      </c>
      <c r="J12" s="67">
        <f>SUM(J9:J10)</f>
        <v>364284</v>
      </c>
      <c r="K12" s="65"/>
      <c r="L12" s="71">
        <f>SUM(L9:L10)</f>
        <v>600831</v>
      </c>
    </row>
    <row r="13" spans="1:12" s="61" customFormat="1" ht="19.5" customHeight="1" x14ac:dyDescent="0.45">
      <c r="D13" s="62"/>
      <c r="E13" s="62"/>
      <c r="F13" s="63"/>
      <c r="G13" s="64"/>
      <c r="H13" s="64"/>
      <c r="I13" s="62"/>
      <c r="J13" s="63"/>
      <c r="K13" s="64"/>
      <c r="L13" s="64"/>
    </row>
    <row r="14" spans="1:12" ht="19.5" customHeight="1" x14ac:dyDescent="0.45">
      <c r="A14" s="4" t="s">
        <v>205</v>
      </c>
      <c r="F14" s="24">
        <v>-1123616</v>
      </c>
      <c r="G14" s="65"/>
      <c r="H14" s="65">
        <v>-1058613</v>
      </c>
      <c r="I14" s="65"/>
      <c r="J14" s="24">
        <v>-222786</v>
      </c>
      <c r="K14" s="65"/>
      <c r="L14" s="6">
        <v>-430595</v>
      </c>
    </row>
    <row r="15" spans="1:12" ht="19.5" customHeight="1" x14ac:dyDescent="0.45">
      <c r="A15" s="4" t="s">
        <v>82</v>
      </c>
      <c r="F15" s="67">
        <v>-3464565</v>
      </c>
      <c r="G15" s="65"/>
      <c r="H15" s="71">
        <v>-2871119</v>
      </c>
      <c r="I15" s="65"/>
      <c r="J15" s="67">
        <v>-25298</v>
      </c>
      <c r="K15" s="65"/>
      <c r="L15" s="5">
        <v>-18919</v>
      </c>
    </row>
    <row r="16" spans="1:12" s="61" customFormat="1" ht="6" customHeight="1" x14ac:dyDescent="0.45">
      <c r="D16" s="62"/>
      <c r="E16" s="62"/>
      <c r="F16" s="63"/>
      <c r="G16" s="64"/>
      <c r="H16" s="64"/>
      <c r="I16" s="62"/>
      <c r="J16" s="63"/>
      <c r="K16" s="64"/>
      <c r="L16" s="64"/>
    </row>
    <row r="17" spans="1:12" ht="19.5" customHeight="1" x14ac:dyDescent="0.45">
      <c r="A17" s="134" t="s">
        <v>83</v>
      </c>
      <c r="F17" s="67">
        <f>SUM(F14:F15)</f>
        <v>-4588181</v>
      </c>
      <c r="G17" s="65"/>
      <c r="H17" s="71">
        <f>SUM(H14:H15)</f>
        <v>-3929732</v>
      </c>
      <c r="J17" s="67">
        <f>SUM(J14:J15)</f>
        <v>-248084</v>
      </c>
      <c r="K17" s="65"/>
      <c r="L17" s="71">
        <f>SUM(L14:L15)</f>
        <v>-449514</v>
      </c>
    </row>
    <row r="18" spans="1:12" s="61" customFormat="1" ht="19.5" customHeight="1" x14ac:dyDescent="0.45">
      <c r="D18" s="62"/>
      <c r="E18" s="62"/>
      <c r="F18" s="63"/>
      <c r="G18" s="64"/>
      <c r="H18" s="64"/>
      <c r="I18" s="62"/>
      <c r="J18" s="63"/>
      <c r="K18" s="64"/>
      <c r="L18" s="64"/>
    </row>
    <row r="19" spans="1:12" ht="19.5" customHeight="1" x14ac:dyDescent="0.45">
      <c r="A19" s="134" t="s">
        <v>84</v>
      </c>
      <c r="F19" s="68">
        <f>SUM(F12,F17)</f>
        <v>2254545</v>
      </c>
      <c r="G19" s="69"/>
      <c r="H19" s="70">
        <f>SUM(H12,H17)</f>
        <v>1860224</v>
      </c>
      <c r="I19" s="69"/>
      <c r="J19" s="68">
        <f>SUM(J12,J17)</f>
        <v>116200</v>
      </c>
      <c r="K19" s="56"/>
      <c r="L19" s="70">
        <f>SUM(L12,L17)</f>
        <v>151317</v>
      </c>
    </row>
    <row r="20" spans="1:12" ht="19.5" customHeight="1" x14ac:dyDescent="0.45">
      <c r="A20" s="4" t="s">
        <v>85</v>
      </c>
      <c r="F20" s="66">
        <v>180319</v>
      </c>
      <c r="G20" s="70"/>
      <c r="H20" s="65">
        <v>47858</v>
      </c>
      <c r="I20" s="70"/>
      <c r="J20" s="66">
        <v>332303</v>
      </c>
      <c r="K20" s="70"/>
      <c r="L20" s="125">
        <v>834523</v>
      </c>
    </row>
    <row r="21" spans="1:12" ht="19.5" customHeight="1" x14ac:dyDescent="0.45">
      <c r="A21" s="4" t="s">
        <v>86</v>
      </c>
      <c r="F21" s="66">
        <v>-334860</v>
      </c>
      <c r="G21" s="65"/>
      <c r="H21" s="65">
        <v>-292317</v>
      </c>
      <c r="I21" s="65"/>
      <c r="J21" s="66">
        <v>-49746</v>
      </c>
      <c r="K21" s="65"/>
      <c r="L21" s="65">
        <v>-44049</v>
      </c>
    </row>
    <row r="22" spans="1:12" ht="19.5" customHeight="1" x14ac:dyDescent="0.45">
      <c r="A22" s="4" t="s">
        <v>87</v>
      </c>
      <c r="F22" s="66">
        <v>-1257647</v>
      </c>
      <c r="G22" s="65"/>
      <c r="H22" s="65">
        <v>-1160697</v>
      </c>
      <c r="I22" s="65"/>
      <c r="J22" s="66">
        <v>-298893</v>
      </c>
      <c r="K22" s="65"/>
      <c r="L22" s="65">
        <v>-252182</v>
      </c>
    </row>
    <row r="23" spans="1:12" ht="19.5" customHeight="1" x14ac:dyDescent="0.45">
      <c r="A23" s="4" t="s">
        <v>217</v>
      </c>
      <c r="F23" s="66">
        <v>-898043</v>
      </c>
      <c r="G23" s="65"/>
      <c r="H23" s="65">
        <v>-585685</v>
      </c>
      <c r="I23" s="65"/>
      <c r="J23" s="66">
        <v>-245310</v>
      </c>
      <c r="K23" s="65"/>
      <c r="L23" s="65">
        <v>-187814</v>
      </c>
    </row>
    <row r="24" spans="1:12" ht="19.5" customHeight="1" x14ac:dyDescent="0.45">
      <c r="A24" s="4" t="s">
        <v>208</v>
      </c>
      <c r="F24" s="66">
        <v>-9822</v>
      </c>
      <c r="G24" s="65"/>
      <c r="H24" s="65">
        <v>8314</v>
      </c>
      <c r="I24" s="65"/>
      <c r="J24" s="66">
        <v>-13</v>
      </c>
      <c r="K24" s="56"/>
      <c r="L24" s="65">
        <v>242</v>
      </c>
    </row>
    <row r="25" spans="1:12" ht="19.5" customHeight="1" x14ac:dyDescent="0.45">
      <c r="A25" s="4" t="s">
        <v>191</v>
      </c>
      <c r="F25" s="66"/>
      <c r="G25" s="4"/>
      <c r="H25" s="65"/>
      <c r="I25" s="4"/>
      <c r="J25" s="66"/>
      <c r="K25" s="4"/>
      <c r="L25" s="4"/>
    </row>
    <row r="26" spans="1:12" ht="19.5" customHeight="1" x14ac:dyDescent="0.45">
      <c r="B26" s="4" t="s">
        <v>88</v>
      </c>
      <c r="D26" s="56">
        <v>10</v>
      </c>
      <c r="F26" s="67">
        <v>47492</v>
      </c>
      <c r="G26" s="65"/>
      <c r="H26" s="71">
        <v>36394</v>
      </c>
      <c r="I26" s="65"/>
      <c r="J26" s="67">
        <v>0</v>
      </c>
      <c r="K26" s="65"/>
      <c r="L26" s="71">
        <v>0</v>
      </c>
    </row>
    <row r="27" spans="1:12" ht="6" customHeight="1" x14ac:dyDescent="0.45">
      <c r="F27" s="72"/>
      <c r="G27" s="69"/>
      <c r="H27" s="69"/>
      <c r="I27" s="69"/>
      <c r="J27" s="72"/>
      <c r="K27" s="56"/>
      <c r="L27" s="69"/>
    </row>
    <row r="28" spans="1:12" ht="19.5" customHeight="1" x14ac:dyDescent="0.45">
      <c r="A28" s="134" t="s">
        <v>210</v>
      </c>
      <c r="F28" s="66">
        <f>SUM(F19:F26)</f>
        <v>-18016</v>
      </c>
      <c r="G28" s="69"/>
      <c r="H28" s="65">
        <f>SUM(H19:H26)</f>
        <v>-85909</v>
      </c>
      <c r="I28" s="69"/>
      <c r="J28" s="66">
        <f>SUM(J19:J26)</f>
        <v>-145459</v>
      </c>
      <c r="K28" s="56"/>
      <c r="L28" s="65">
        <f>SUM(L19:L26)</f>
        <v>502037</v>
      </c>
    </row>
    <row r="29" spans="1:12" ht="19.5" customHeight="1" x14ac:dyDescent="0.45">
      <c r="A29" s="4" t="s">
        <v>89</v>
      </c>
      <c r="D29" s="56">
        <v>13</v>
      </c>
      <c r="F29" s="99">
        <v>-58231</v>
      </c>
      <c r="G29" s="65"/>
      <c r="H29" s="71">
        <v>24104</v>
      </c>
      <c r="I29" s="65"/>
      <c r="J29" s="99">
        <v>1551</v>
      </c>
      <c r="K29" s="65"/>
      <c r="L29" s="55">
        <v>128991</v>
      </c>
    </row>
    <row r="30" spans="1:12" ht="6" customHeight="1" x14ac:dyDescent="0.45">
      <c r="F30" s="66"/>
      <c r="G30" s="69"/>
      <c r="H30" s="65"/>
      <c r="I30" s="69"/>
      <c r="J30" s="66"/>
      <c r="K30" s="56"/>
      <c r="L30" s="65"/>
    </row>
    <row r="31" spans="1:12" ht="19.5" customHeight="1" x14ac:dyDescent="0.45">
      <c r="A31" s="134" t="s">
        <v>209</v>
      </c>
      <c r="B31" s="133"/>
      <c r="C31" s="133"/>
      <c r="F31" s="95">
        <f>SUM(F28:F29)</f>
        <v>-76247</v>
      </c>
      <c r="G31" s="65"/>
      <c r="H31" s="73">
        <f>SUM(H28:H29)</f>
        <v>-61805</v>
      </c>
      <c r="I31" s="65"/>
      <c r="J31" s="95">
        <f>SUM(J28:J29)</f>
        <v>-143908</v>
      </c>
      <c r="K31" s="56"/>
      <c r="L31" s="73">
        <f>SUM(L28:L29)</f>
        <v>631028</v>
      </c>
    </row>
    <row r="32" spans="1:12" ht="19.5" customHeight="1" x14ac:dyDescent="0.45">
      <c r="A32" s="134"/>
      <c r="B32" s="133"/>
      <c r="C32" s="133"/>
      <c r="F32" s="66"/>
      <c r="G32" s="65"/>
      <c r="H32" s="65"/>
      <c r="I32" s="65"/>
      <c r="J32" s="66"/>
      <c r="K32" s="56"/>
      <c r="L32" s="65"/>
    </row>
    <row r="33" spans="1:12" ht="19.5" customHeight="1" x14ac:dyDescent="0.45">
      <c r="A33" s="134" t="s">
        <v>211</v>
      </c>
      <c r="B33" s="133"/>
      <c r="C33" s="133"/>
      <c r="F33" s="66"/>
      <c r="G33" s="65"/>
      <c r="H33" s="65"/>
      <c r="I33" s="65"/>
      <c r="J33" s="66"/>
      <c r="K33" s="56"/>
      <c r="L33" s="65"/>
    </row>
    <row r="34" spans="1:12" ht="19.5" customHeight="1" x14ac:dyDescent="0.45">
      <c r="A34" s="4" t="s">
        <v>90</v>
      </c>
      <c r="B34" s="133"/>
      <c r="C34" s="133"/>
      <c r="F34" s="66"/>
      <c r="G34" s="65"/>
      <c r="H34" s="65"/>
      <c r="I34" s="65"/>
      <c r="J34" s="66"/>
      <c r="K34" s="56"/>
      <c r="L34" s="65"/>
    </row>
    <row r="35" spans="1:12" ht="19.5" customHeight="1" x14ac:dyDescent="0.45">
      <c r="B35" s="4" t="s">
        <v>91</v>
      </c>
      <c r="C35" s="133"/>
      <c r="F35" s="66"/>
      <c r="G35" s="65"/>
      <c r="H35" s="65"/>
      <c r="I35" s="65"/>
      <c r="J35" s="66"/>
      <c r="K35" s="56"/>
      <c r="L35" s="65"/>
    </row>
    <row r="36" spans="1:12" ht="19.5" customHeight="1" x14ac:dyDescent="0.45">
      <c r="B36" s="4" t="s">
        <v>92</v>
      </c>
      <c r="C36" s="4" t="s">
        <v>93</v>
      </c>
      <c r="F36" s="66">
        <v>39011</v>
      </c>
      <c r="G36" s="65"/>
      <c r="H36" s="65">
        <v>11992</v>
      </c>
      <c r="I36" s="65"/>
      <c r="J36" s="66">
        <v>-3848</v>
      </c>
      <c r="K36" s="65"/>
      <c r="L36" s="65">
        <v>0</v>
      </c>
    </row>
    <row r="37" spans="1:12" ht="19.5" customHeight="1" x14ac:dyDescent="0.45">
      <c r="B37" s="4" t="s">
        <v>92</v>
      </c>
      <c r="C37" s="4" t="s">
        <v>286</v>
      </c>
      <c r="F37" s="66">
        <v>521853</v>
      </c>
      <c r="G37" s="65"/>
      <c r="H37" s="65">
        <v>407615</v>
      </c>
      <c r="I37" s="65"/>
      <c r="J37" s="66">
        <v>0</v>
      </c>
      <c r="K37" s="65"/>
      <c r="L37" s="65">
        <v>0</v>
      </c>
    </row>
    <row r="38" spans="1:12" ht="19.5" customHeight="1" x14ac:dyDescent="0.45">
      <c r="B38" s="4" t="s">
        <v>92</v>
      </c>
      <c r="C38" s="4" t="s">
        <v>285</v>
      </c>
      <c r="D38" s="56">
        <v>10</v>
      </c>
      <c r="F38" s="66">
        <v>10677</v>
      </c>
      <c r="G38" s="65"/>
      <c r="H38" s="65">
        <v>165028</v>
      </c>
      <c r="I38" s="65"/>
      <c r="J38" s="66">
        <v>0</v>
      </c>
      <c r="K38" s="56"/>
      <c r="L38" s="65">
        <v>0</v>
      </c>
    </row>
    <row r="39" spans="1:12" ht="19.5" customHeight="1" x14ac:dyDescent="0.45">
      <c r="B39" s="4" t="s">
        <v>92</v>
      </c>
      <c r="C39" s="4" t="s">
        <v>96</v>
      </c>
      <c r="F39" s="66"/>
      <c r="G39" s="65"/>
      <c r="H39" s="65"/>
      <c r="I39" s="65"/>
      <c r="J39" s="66"/>
      <c r="K39" s="56"/>
      <c r="L39" s="65"/>
    </row>
    <row r="40" spans="1:12" ht="19.5" customHeight="1" x14ac:dyDescent="0.45">
      <c r="C40" s="4" t="s">
        <v>284</v>
      </c>
      <c r="F40" s="67">
        <v>-13809</v>
      </c>
      <c r="G40" s="65"/>
      <c r="H40" s="71">
        <v>-34804</v>
      </c>
      <c r="I40" s="65"/>
      <c r="J40" s="67">
        <v>770</v>
      </c>
      <c r="K40" s="65"/>
      <c r="L40" s="71">
        <v>0</v>
      </c>
    </row>
    <row r="41" spans="1:12" ht="6" customHeight="1" x14ac:dyDescent="0.45">
      <c r="F41" s="66"/>
      <c r="G41" s="69"/>
      <c r="H41" s="65"/>
      <c r="I41" s="69"/>
      <c r="J41" s="66"/>
      <c r="K41" s="56"/>
      <c r="L41" s="65"/>
    </row>
    <row r="42" spans="1:12" ht="19.5" customHeight="1" x14ac:dyDescent="0.45">
      <c r="A42" s="4" t="s">
        <v>98</v>
      </c>
      <c r="B42" s="133"/>
      <c r="F42" s="66"/>
      <c r="G42" s="65"/>
      <c r="H42" s="65"/>
      <c r="I42" s="65"/>
      <c r="J42" s="66"/>
      <c r="K42" s="56"/>
      <c r="L42" s="65"/>
    </row>
    <row r="43" spans="1:12" ht="19.5" customHeight="1" x14ac:dyDescent="0.45">
      <c r="B43" s="4" t="s">
        <v>99</v>
      </c>
      <c r="F43" s="67">
        <f>SUM(F36:F40)</f>
        <v>557732</v>
      </c>
      <c r="G43" s="65"/>
      <c r="H43" s="71">
        <f>SUM(H36:H40)</f>
        <v>549831</v>
      </c>
      <c r="I43" s="65"/>
      <c r="J43" s="67">
        <f>SUM(J36:J40)</f>
        <v>-3078</v>
      </c>
      <c r="K43" s="56"/>
      <c r="L43" s="71">
        <f>SUM(L36:L40)</f>
        <v>0</v>
      </c>
    </row>
    <row r="44" spans="1:12" ht="6" customHeight="1" x14ac:dyDescent="0.45">
      <c r="F44" s="66"/>
      <c r="G44" s="65"/>
      <c r="H44" s="65"/>
      <c r="I44" s="65"/>
      <c r="J44" s="66"/>
      <c r="K44" s="56"/>
      <c r="L44" s="65"/>
    </row>
    <row r="45" spans="1:12" ht="19.5" customHeight="1" x14ac:dyDescent="0.45">
      <c r="A45" s="135" t="s">
        <v>212</v>
      </c>
      <c r="F45" s="74">
        <f>SUM(F43)</f>
        <v>557732</v>
      </c>
      <c r="G45" s="65"/>
      <c r="H45" s="122">
        <f>SUM(H43)</f>
        <v>549831</v>
      </c>
      <c r="I45" s="65"/>
      <c r="J45" s="74">
        <f>SUM(J43)</f>
        <v>-3078</v>
      </c>
      <c r="K45" s="65"/>
      <c r="L45" s="122">
        <f>SUM(L43)</f>
        <v>0</v>
      </c>
    </row>
    <row r="46" spans="1:12" ht="6" customHeight="1" x14ac:dyDescent="0.45">
      <c r="A46" s="7"/>
      <c r="B46" s="7"/>
      <c r="C46" s="133"/>
      <c r="F46" s="75"/>
      <c r="G46" s="60"/>
      <c r="H46" s="76"/>
      <c r="I46" s="60"/>
      <c r="J46" s="75"/>
      <c r="K46" s="60"/>
      <c r="L46" s="76"/>
    </row>
    <row r="47" spans="1:12" ht="19.5" customHeight="1" thickBot="1" x14ac:dyDescent="0.5">
      <c r="A47" s="134" t="s">
        <v>213</v>
      </c>
      <c r="C47" s="133"/>
      <c r="F47" s="96">
        <f>SUM(F31,F45)</f>
        <v>481485</v>
      </c>
      <c r="G47" s="65"/>
      <c r="H47" s="123">
        <f>SUM(H31,H45)</f>
        <v>488026</v>
      </c>
      <c r="I47" s="65"/>
      <c r="J47" s="96">
        <f>SUM(J31,J45)</f>
        <v>-146986</v>
      </c>
      <c r="K47" s="56"/>
      <c r="L47" s="123">
        <f>SUM(L31,L45)</f>
        <v>631028</v>
      </c>
    </row>
    <row r="48" spans="1:12" ht="19.5" customHeight="1" thickTop="1" x14ac:dyDescent="0.45">
      <c r="A48" s="134"/>
      <c r="C48" s="133"/>
      <c r="F48" s="65"/>
      <c r="G48" s="65"/>
      <c r="H48" s="65"/>
      <c r="I48" s="65"/>
      <c r="J48" s="65"/>
      <c r="K48" s="56"/>
      <c r="L48" s="65"/>
    </row>
    <row r="49" spans="1:12" ht="19.5" customHeight="1" x14ac:dyDescent="0.45">
      <c r="A49" s="134"/>
      <c r="C49" s="133"/>
      <c r="F49" s="65"/>
      <c r="G49" s="65"/>
      <c r="H49" s="65"/>
      <c r="I49" s="65"/>
      <c r="J49" s="65"/>
      <c r="K49" s="56"/>
      <c r="L49" s="65"/>
    </row>
    <row r="50" spans="1:12" ht="15" customHeight="1" x14ac:dyDescent="0.45">
      <c r="A50" s="134"/>
      <c r="C50" s="133"/>
      <c r="F50" s="65"/>
      <c r="G50" s="65"/>
      <c r="H50" s="65"/>
      <c r="I50" s="65"/>
      <c r="J50" s="65"/>
      <c r="K50" s="56"/>
      <c r="L50" s="65"/>
    </row>
    <row r="51" spans="1:12" ht="21.95" customHeight="1" x14ac:dyDescent="0.45">
      <c r="A51" s="188" t="s">
        <v>36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</row>
    <row r="52" spans="1:12" ht="21.75" customHeight="1" x14ac:dyDescent="0.45">
      <c r="A52" s="8" t="s">
        <v>0</v>
      </c>
      <c r="B52" s="132"/>
      <c r="C52" s="132"/>
      <c r="F52" s="57"/>
      <c r="G52" s="57"/>
      <c r="H52" s="57"/>
      <c r="J52" s="57"/>
      <c r="K52" s="57"/>
      <c r="L52" s="57"/>
    </row>
    <row r="53" spans="1:12" ht="21.75" customHeight="1" x14ac:dyDescent="0.45">
      <c r="A53" s="132" t="s">
        <v>288</v>
      </c>
      <c r="B53" s="132"/>
      <c r="C53" s="132"/>
      <c r="F53" s="57"/>
      <c r="G53" s="57"/>
      <c r="H53" s="57"/>
      <c r="J53" s="57"/>
      <c r="K53" s="57"/>
      <c r="L53" s="57"/>
    </row>
    <row r="54" spans="1:12" ht="21.75" customHeight="1" x14ac:dyDescent="0.45">
      <c r="A54" s="58" t="str">
        <f>A3</f>
        <v>สำหรับงวดหกเดือนสิ้นสุดวันที่ 30 มิถุนายน พ.ศ. 2566</v>
      </c>
      <c r="B54" s="58"/>
      <c r="C54" s="58"/>
      <c r="D54" s="54"/>
      <c r="E54" s="54"/>
      <c r="F54" s="59"/>
      <c r="G54" s="59"/>
      <c r="H54" s="59"/>
      <c r="I54" s="54"/>
      <c r="J54" s="59"/>
      <c r="K54" s="59"/>
      <c r="L54" s="59"/>
    </row>
    <row r="55" spans="1:12" ht="21.75" customHeight="1" x14ac:dyDescent="0.45">
      <c r="A55" s="7"/>
      <c r="B55" s="7"/>
      <c r="C55" s="133"/>
      <c r="F55" s="60"/>
      <c r="G55" s="60"/>
      <c r="H55" s="60"/>
      <c r="I55" s="60"/>
      <c r="J55" s="60"/>
      <c r="K55" s="60"/>
      <c r="L55" s="60"/>
    </row>
    <row r="56" spans="1:12" ht="21.75" customHeight="1" x14ac:dyDescent="0.45">
      <c r="A56" s="132"/>
      <c r="B56" s="132"/>
      <c r="C56" s="132"/>
      <c r="F56" s="187" t="s">
        <v>2</v>
      </c>
      <c r="G56" s="187"/>
      <c r="H56" s="187"/>
      <c r="I56" s="1"/>
      <c r="J56" s="186" t="s">
        <v>3</v>
      </c>
      <c r="K56" s="186"/>
      <c r="L56" s="186"/>
    </row>
    <row r="57" spans="1:12" s="61" customFormat="1" ht="21.75" customHeight="1" x14ac:dyDescent="0.45">
      <c r="F57" s="2" t="s">
        <v>201</v>
      </c>
      <c r="G57" s="2"/>
      <c r="H57" s="2" t="s">
        <v>7</v>
      </c>
      <c r="I57" s="2"/>
      <c r="J57" s="2" t="s">
        <v>201</v>
      </c>
      <c r="K57" s="2"/>
      <c r="L57" s="2" t="s">
        <v>7</v>
      </c>
    </row>
    <row r="58" spans="1:12" s="61" customFormat="1" ht="21.75" customHeight="1" x14ac:dyDescent="0.45">
      <c r="F58" s="3" t="s">
        <v>9</v>
      </c>
      <c r="G58" s="2"/>
      <c r="H58" s="3" t="s">
        <v>9</v>
      </c>
      <c r="J58" s="3" t="s">
        <v>9</v>
      </c>
      <c r="K58" s="2"/>
      <c r="L58" s="3" t="s">
        <v>9</v>
      </c>
    </row>
    <row r="59" spans="1:12" s="61" customFormat="1" ht="21.75" customHeight="1" x14ac:dyDescent="0.45">
      <c r="D59" s="62"/>
      <c r="E59" s="62"/>
      <c r="F59" s="63"/>
      <c r="G59" s="64"/>
      <c r="H59" s="64"/>
      <c r="I59" s="62"/>
      <c r="J59" s="63"/>
      <c r="K59" s="64"/>
      <c r="L59" s="64"/>
    </row>
    <row r="60" spans="1:12" ht="21.75" customHeight="1" x14ac:dyDescent="0.45">
      <c r="A60" s="134" t="s">
        <v>206</v>
      </c>
      <c r="F60" s="77"/>
      <c r="I60" s="78"/>
      <c r="J60" s="77"/>
      <c r="K60" s="56"/>
    </row>
    <row r="61" spans="1:12" ht="21.75" customHeight="1" x14ac:dyDescent="0.45">
      <c r="A61" s="7" t="s">
        <v>100</v>
      </c>
      <c r="B61" s="7"/>
      <c r="C61" s="133"/>
      <c r="F61" s="77">
        <f>F64-F62</f>
        <v>-77225</v>
      </c>
      <c r="G61" s="60"/>
      <c r="H61" s="78">
        <v>53837</v>
      </c>
      <c r="I61" s="60"/>
      <c r="J61" s="77">
        <f>J64-J62</f>
        <v>-143908</v>
      </c>
      <c r="K61" s="60"/>
      <c r="L61" s="78">
        <v>631028</v>
      </c>
    </row>
    <row r="62" spans="1:12" ht="21.75" customHeight="1" x14ac:dyDescent="0.45">
      <c r="A62" s="7" t="s">
        <v>101</v>
      </c>
      <c r="B62" s="7"/>
      <c r="C62" s="133"/>
      <c r="F62" s="67">
        <v>978</v>
      </c>
      <c r="G62" s="60"/>
      <c r="H62" s="71">
        <v>-115642</v>
      </c>
      <c r="I62" s="60"/>
      <c r="J62" s="98">
        <v>0</v>
      </c>
      <c r="K62" s="60"/>
      <c r="L62" s="126">
        <v>0</v>
      </c>
    </row>
    <row r="63" spans="1:12" ht="6" customHeight="1" x14ac:dyDescent="0.45">
      <c r="A63" s="7"/>
      <c r="B63" s="7"/>
      <c r="C63" s="133"/>
      <c r="F63" s="77"/>
      <c r="G63" s="60"/>
      <c r="I63" s="60"/>
      <c r="J63" s="77"/>
      <c r="K63" s="60"/>
    </row>
    <row r="64" spans="1:12" ht="21.75" customHeight="1" thickBot="1" x14ac:dyDescent="0.5">
      <c r="A64" s="7"/>
      <c r="B64" s="7"/>
      <c r="C64" s="133"/>
      <c r="F64" s="97">
        <f>F31</f>
        <v>-76247</v>
      </c>
      <c r="G64" s="60"/>
      <c r="H64" s="124">
        <f>H31</f>
        <v>-61805</v>
      </c>
      <c r="I64" s="60"/>
      <c r="J64" s="97">
        <f>J31</f>
        <v>-143908</v>
      </c>
      <c r="K64" s="60"/>
      <c r="L64" s="124">
        <f>L31</f>
        <v>631028</v>
      </c>
    </row>
    <row r="65" spans="1:12" ht="21.75" customHeight="1" thickTop="1" x14ac:dyDescent="0.45">
      <c r="A65" s="7"/>
      <c r="B65" s="7"/>
      <c r="C65" s="133"/>
      <c r="F65" s="77"/>
      <c r="G65" s="60"/>
      <c r="I65" s="60"/>
      <c r="J65" s="77"/>
      <c r="K65" s="60"/>
    </row>
    <row r="66" spans="1:12" ht="21.75" customHeight="1" x14ac:dyDescent="0.45">
      <c r="A66" s="134" t="s">
        <v>214</v>
      </c>
      <c r="F66" s="77"/>
      <c r="I66" s="78"/>
      <c r="J66" s="77"/>
      <c r="K66" s="56"/>
    </row>
    <row r="67" spans="1:12" ht="21.75" customHeight="1" x14ac:dyDescent="0.45">
      <c r="A67" s="7" t="s">
        <v>100</v>
      </c>
      <c r="B67" s="7"/>
      <c r="C67" s="133"/>
      <c r="F67" s="77">
        <f>F70-F68</f>
        <v>245041</v>
      </c>
      <c r="G67" s="60"/>
      <c r="H67" s="78">
        <v>446340</v>
      </c>
      <c r="I67" s="60"/>
      <c r="J67" s="77">
        <f>J70-J68</f>
        <v>-146986</v>
      </c>
      <c r="K67" s="60"/>
      <c r="L67" s="78">
        <v>631028</v>
      </c>
    </row>
    <row r="68" spans="1:12" ht="21.75" customHeight="1" x14ac:dyDescent="0.45">
      <c r="A68" s="7" t="s">
        <v>101</v>
      </c>
      <c r="B68" s="7"/>
      <c r="C68" s="133"/>
      <c r="F68" s="67">
        <v>236444</v>
      </c>
      <c r="G68" s="60"/>
      <c r="H68" s="71">
        <v>41686</v>
      </c>
      <c r="I68" s="60"/>
      <c r="J68" s="98">
        <v>0</v>
      </c>
      <c r="K68" s="60"/>
      <c r="L68" s="126">
        <v>0</v>
      </c>
    </row>
    <row r="69" spans="1:12" ht="6" customHeight="1" x14ac:dyDescent="0.45">
      <c r="A69" s="7"/>
      <c r="B69" s="7"/>
      <c r="C69" s="133"/>
      <c r="F69" s="79"/>
      <c r="G69" s="60"/>
      <c r="H69" s="60"/>
      <c r="I69" s="60"/>
      <c r="J69" s="79"/>
      <c r="K69" s="60"/>
      <c r="L69" s="60"/>
    </row>
    <row r="70" spans="1:12" ht="21.75" customHeight="1" thickBot="1" x14ac:dyDescent="0.5">
      <c r="A70" s="7"/>
      <c r="B70" s="7"/>
      <c r="C70" s="133"/>
      <c r="F70" s="97">
        <f>F47</f>
        <v>481485</v>
      </c>
      <c r="G70" s="60"/>
      <c r="H70" s="124">
        <f>H47</f>
        <v>488026</v>
      </c>
      <c r="I70" s="60"/>
      <c r="J70" s="97">
        <f>J47</f>
        <v>-146986</v>
      </c>
      <c r="K70" s="60"/>
      <c r="L70" s="124">
        <f>L47</f>
        <v>631028</v>
      </c>
    </row>
    <row r="71" spans="1:12" ht="21.75" customHeight="1" thickTop="1" x14ac:dyDescent="0.45">
      <c r="A71" s="7"/>
      <c r="B71" s="7"/>
      <c r="C71" s="133"/>
      <c r="F71" s="77"/>
      <c r="G71" s="60"/>
      <c r="I71" s="60"/>
      <c r="J71" s="77"/>
      <c r="K71" s="60"/>
    </row>
    <row r="72" spans="1:12" ht="21.75" customHeight="1" x14ac:dyDescent="0.45">
      <c r="A72" s="134" t="s">
        <v>215</v>
      </c>
      <c r="B72" s="7"/>
      <c r="C72" s="133"/>
      <c r="F72" s="77"/>
      <c r="G72" s="60"/>
      <c r="I72" s="60"/>
      <c r="J72" s="77"/>
      <c r="K72" s="60"/>
    </row>
    <row r="73" spans="1:12" ht="21.75" customHeight="1" x14ac:dyDescent="0.45">
      <c r="A73" s="7" t="s">
        <v>216</v>
      </c>
      <c r="B73" s="7"/>
      <c r="C73" s="133"/>
      <c r="F73" s="75">
        <v>-1.0999999999999999E-2</v>
      </c>
      <c r="G73" s="60"/>
      <c r="H73" s="76">
        <v>8.0000000000000002E-3</v>
      </c>
      <c r="I73" s="60"/>
      <c r="J73" s="75">
        <v>-2.1000000000000001E-2</v>
      </c>
      <c r="K73" s="60"/>
      <c r="L73" s="76">
        <v>9.1999999999999998E-2</v>
      </c>
    </row>
    <row r="74" spans="1:12" ht="21.75" customHeight="1" x14ac:dyDescent="0.45">
      <c r="A74" s="7"/>
      <c r="B74" s="7"/>
      <c r="C74" s="133"/>
      <c r="F74" s="76"/>
      <c r="G74" s="60"/>
      <c r="H74" s="76"/>
      <c r="I74" s="60"/>
      <c r="J74" s="76"/>
      <c r="K74" s="60"/>
      <c r="L74" s="76"/>
    </row>
    <row r="75" spans="1:12" ht="21.75" customHeight="1" x14ac:dyDescent="0.45">
      <c r="A75" s="7"/>
      <c r="B75" s="7"/>
      <c r="C75" s="133"/>
      <c r="F75" s="76"/>
      <c r="G75" s="60"/>
      <c r="H75" s="76"/>
      <c r="I75" s="60"/>
      <c r="J75" s="76"/>
      <c r="K75" s="60"/>
      <c r="L75" s="76"/>
    </row>
    <row r="76" spans="1:12" ht="21.75" customHeight="1" x14ac:dyDescent="0.45">
      <c r="A76" s="7"/>
      <c r="B76" s="7"/>
      <c r="C76" s="133"/>
      <c r="F76" s="76"/>
      <c r="G76" s="60"/>
      <c r="H76" s="76"/>
      <c r="I76" s="60"/>
      <c r="J76" s="76"/>
      <c r="K76" s="60"/>
      <c r="L76" s="76"/>
    </row>
    <row r="77" spans="1:12" ht="21.75" customHeight="1" x14ac:dyDescent="0.45">
      <c r="A77" s="7"/>
      <c r="B77" s="7"/>
      <c r="C77" s="133"/>
      <c r="F77" s="76"/>
      <c r="G77" s="60"/>
      <c r="H77" s="76"/>
      <c r="I77" s="60"/>
      <c r="J77" s="76"/>
      <c r="K77" s="60"/>
      <c r="L77" s="76"/>
    </row>
    <row r="78" spans="1:12" ht="21.75" customHeight="1" x14ac:dyDescent="0.45">
      <c r="A78" s="7"/>
      <c r="B78" s="7"/>
      <c r="C78" s="133"/>
      <c r="F78" s="76"/>
      <c r="G78" s="60"/>
      <c r="H78" s="76"/>
      <c r="I78" s="60"/>
      <c r="J78" s="76"/>
      <c r="K78" s="60"/>
      <c r="L78" s="76"/>
    </row>
    <row r="79" spans="1:12" ht="21.75" customHeight="1" x14ac:dyDescent="0.45">
      <c r="A79" s="7"/>
      <c r="B79" s="7"/>
      <c r="C79" s="133"/>
      <c r="F79" s="76"/>
      <c r="G79" s="60"/>
      <c r="H79" s="76"/>
      <c r="I79" s="60"/>
      <c r="J79" s="76"/>
      <c r="K79" s="60"/>
      <c r="L79" s="76"/>
    </row>
    <row r="80" spans="1:12" ht="21.75" customHeight="1" x14ac:dyDescent="0.45">
      <c r="A80" s="7"/>
      <c r="B80" s="7"/>
      <c r="C80" s="133"/>
      <c r="F80" s="76"/>
      <c r="G80" s="60"/>
      <c r="H80" s="76"/>
      <c r="I80" s="60"/>
      <c r="J80" s="76"/>
      <c r="K80" s="60"/>
      <c r="L80" s="76"/>
    </row>
    <row r="81" spans="1:12" ht="21.75" customHeight="1" x14ac:dyDescent="0.45">
      <c r="A81" s="7"/>
      <c r="B81" s="7"/>
      <c r="C81" s="133"/>
      <c r="F81" s="76"/>
      <c r="G81" s="60"/>
      <c r="H81" s="76"/>
      <c r="I81" s="60"/>
      <c r="J81" s="76"/>
      <c r="K81" s="60"/>
      <c r="L81" s="76"/>
    </row>
    <row r="82" spans="1:12" ht="21.75" customHeight="1" x14ac:dyDescent="0.45">
      <c r="A82" s="7"/>
      <c r="B82" s="7"/>
      <c r="C82" s="133"/>
      <c r="F82" s="76"/>
      <c r="G82" s="60"/>
      <c r="H82" s="76"/>
      <c r="I82" s="60"/>
      <c r="J82" s="76"/>
      <c r="K82" s="60"/>
      <c r="L82" s="76"/>
    </row>
    <row r="83" spans="1:12" ht="21.75" customHeight="1" x14ac:dyDescent="0.45">
      <c r="A83" s="7"/>
      <c r="B83" s="7"/>
      <c r="C83" s="133"/>
      <c r="F83" s="76"/>
      <c r="G83" s="60"/>
      <c r="H83" s="76"/>
      <c r="I83" s="60"/>
      <c r="J83" s="76"/>
      <c r="K83" s="60"/>
      <c r="L83" s="76"/>
    </row>
    <row r="84" spans="1:12" ht="21.75" customHeight="1" x14ac:dyDescent="0.45">
      <c r="A84" s="7"/>
      <c r="B84" s="7"/>
      <c r="C84" s="133"/>
      <c r="F84" s="76"/>
      <c r="G84" s="60"/>
      <c r="H84" s="76"/>
      <c r="I84" s="60"/>
      <c r="J84" s="76"/>
      <c r="K84" s="60"/>
      <c r="L84" s="76"/>
    </row>
    <row r="85" spans="1:12" ht="21.75" customHeight="1" x14ac:dyDescent="0.45">
      <c r="A85" s="7"/>
      <c r="B85" s="7"/>
      <c r="C85" s="133"/>
      <c r="F85" s="76"/>
      <c r="G85" s="60"/>
      <c r="H85" s="76"/>
      <c r="I85" s="60"/>
      <c r="J85" s="76"/>
      <c r="K85" s="60"/>
      <c r="L85" s="76"/>
    </row>
    <row r="86" spans="1:12" ht="21.75" customHeight="1" x14ac:dyDescent="0.45">
      <c r="A86" s="7"/>
      <c r="B86" s="7"/>
      <c r="C86" s="133"/>
      <c r="F86" s="76"/>
      <c r="G86" s="60"/>
      <c r="H86" s="76"/>
      <c r="I86" s="60"/>
      <c r="J86" s="76"/>
      <c r="K86" s="60"/>
      <c r="L86" s="76"/>
    </row>
    <row r="87" spans="1:12" ht="21.75" customHeight="1" x14ac:dyDescent="0.45">
      <c r="A87" s="7"/>
      <c r="B87" s="7"/>
      <c r="C87" s="133"/>
      <c r="F87" s="76"/>
      <c r="G87" s="60"/>
      <c r="H87" s="76"/>
      <c r="I87" s="60"/>
      <c r="J87" s="76"/>
      <c r="K87" s="60"/>
      <c r="L87" s="76"/>
    </row>
    <row r="88" spans="1:12" ht="21.75" customHeight="1" x14ac:dyDescent="0.45">
      <c r="A88" s="7"/>
      <c r="B88" s="7"/>
      <c r="C88" s="133"/>
      <c r="F88" s="76"/>
      <c r="G88" s="60"/>
      <c r="H88" s="76"/>
      <c r="I88" s="60"/>
      <c r="J88" s="76"/>
      <c r="K88" s="60"/>
      <c r="L88" s="76"/>
    </row>
    <row r="89" spans="1:12" ht="21.75" customHeight="1" x14ac:dyDescent="0.45">
      <c r="A89" s="7"/>
      <c r="B89" s="7"/>
      <c r="C89" s="133"/>
      <c r="F89" s="76"/>
      <c r="G89" s="60"/>
      <c r="H89" s="76"/>
      <c r="I89" s="60"/>
      <c r="J89" s="76"/>
      <c r="K89" s="60"/>
      <c r="L89" s="76"/>
    </row>
    <row r="90" spans="1:12" ht="24" customHeight="1" x14ac:dyDescent="0.45">
      <c r="A90" s="7"/>
      <c r="B90" s="7"/>
      <c r="C90" s="133"/>
      <c r="F90" s="76"/>
      <c r="G90" s="60"/>
      <c r="H90" s="76"/>
      <c r="I90" s="60"/>
      <c r="J90" s="76"/>
      <c r="K90" s="60"/>
      <c r="L90" s="76"/>
    </row>
    <row r="91" spans="1:12" ht="27" customHeight="1" x14ac:dyDescent="0.45">
      <c r="A91" s="7"/>
      <c r="B91" s="7"/>
      <c r="C91" s="133"/>
      <c r="F91" s="76"/>
      <c r="G91" s="60"/>
      <c r="H91" s="76"/>
      <c r="I91" s="60"/>
      <c r="J91" s="76"/>
      <c r="K91" s="60"/>
      <c r="L91" s="76"/>
    </row>
    <row r="92" spans="1:12" ht="21" customHeight="1" x14ac:dyDescent="0.45">
      <c r="A92" s="7"/>
      <c r="B92" s="7"/>
      <c r="C92" s="133"/>
      <c r="F92" s="76"/>
      <c r="G92" s="60"/>
      <c r="H92" s="76"/>
      <c r="I92" s="60"/>
      <c r="J92" s="76"/>
      <c r="K92" s="60"/>
      <c r="L92" s="76"/>
    </row>
    <row r="93" spans="1:12" ht="21.95" customHeight="1" x14ac:dyDescent="0.45">
      <c r="A93" s="188" t="s">
        <v>36</v>
      </c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</row>
  </sheetData>
  <mergeCells count="6">
    <mergeCell ref="A93:L93"/>
    <mergeCell ref="F5:H5"/>
    <mergeCell ref="J5:L5"/>
    <mergeCell ref="F56:H56"/>
    <mergeCell ref="J56:L56"/>
    <mergeCell ref="A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4F30-7269-406F-8E08-3837F1AE2151}">
  <sheetPr>
    <tabColor indexed="40"/>
  </sheetPr>
  <dimension ref="A1:AK40"/>
  <sheetViews>
    <sheetView topLeftCell="G1" zoomScale="70" zoomScaleNormal="70" zoomScaleSheetLayoutView="77" workbookViewId="0">
      <selection activeCell="W16" sqref="W16"/>
    </sheetView>
  </sheetViews>
  <sheetFormatPr defaultColWidth="9.33203125" defaultRowHeight="21.75" customHeight="1" x14ac:dyDescent="0.45"/>
  <cols>
    <col min="1" max="2" width="2" style="7" customWidth="1"/>
    <col min="3" max="3" width="26" style="7" customWidth="1"/>
    <col min="4" max="4" width="1.83203125" style="7" customWidth="1"/>
    <col min="5" max="5" width="2.83203125" style="7" customWidth="1"/>
    <col min="6" max="6" width="4.5" style="7" customWidth="1"/>
    <col min="7" max="7" width="8.83203125" style="9" customWidth="1"/>
    <col min="8" max="8" width="0.5" style="9" customWidth="1"/>
    <col min="9" max="9" width="12.1640625" style="9" customWidth="1"/>
    <col min="10" max="10" width="0.5" style="9" customWidth="1"/>
    <col min="11" max="11" width="10.1640625" style="9" customWidth="1"/>
    <col min="12" max="12" width="0.5" style="9" customWidth="1"/>
    <col min="13" max="13" width="11.5" style="9" customWidth="1"/>
    <col min="14" max="14" width="0.5" style="9" customWidth="1"/>
    <col min="15" max="15" width="15.6640625" style="9" customWidth="1"/>
    <col min="16" max="16" width="0.5" style="9" customWidth="1"/>
    <col min="17" max="17" width="12.6640625" style="9" customWidth="1"/>
    <col min="18" max="18" width="0.5" style="9" customWidth="1"/>
    <col min="19" max="19" width="10.1640625" style="9" customWidth="1"/>
    <col min="20" max="20" width="0.5" style="9" customWidth="1"/>
    <col min="21" max="21" width="13.33203125" style="9" customWidth="1"/>
    <col min="22" max="22" width="0.5" style="9" customWidth="1"/>
    <col min="23" max="23" width="12" style="9" customWidth="1"/>
    <col min="24" max="24" width="0.5" style="9" customWidth="1"/>
    <col min="25" max="25" width="16.6640625" style="9" customWidth="1"/>
    <col min="26" max="26" width="0.5" style="9" customWidth="1"/>
    <col min="27" max="27" width="16" style="9" customWidth="1"/>
    <col min="28" max="28" width="0.5" style="9" customWidth="1"/>
    <col min="29" max="29" width="13.1640625" style="9" customWidth="1"/>
    <col min="30" max="30" width="0.5" style="9" customWidth="1"/>
    <col min="31" max="31" width="17.6640625" style="9" customWidth="1"/>
    <col min="32" max="32" width="0.5" style="9" customWidth="1"/>
    <col min="33" max="33" width="13.1640625" style="9" customWidth="1"/>
    <col min="34" max="34" width="0.5" style="9" customWidth="1"/>
    <col min="35" max="35" width="11.5" style="9" customWidth="1"/>
    <col min="36" max="36" width="0.5" style="9" customWidth="1"/>
    <col min="37" max="37" width="11.6640625" style="9" customWidth="1"/>
    <col min="38" max="16384" width="9.33203125" style="7"/>
  </cols>
  <sheetData>
    <row r="1" spans="1:37" ht="21.75" customHeight="1" x14ac:dyDescent="0.45">
      <c r="A1" s="8" t="s">
        <v>0</v>
      </c>
      <c r="B1" s="8"/>
      <c r="C1" s="8"/>
      <c r="D1" s="8"/>
      <c r="E1" s="8"/>
      <c r="F1" s="8"/>
    </row>
    <row r="2" spans="1:37" ht="21.75" customHeight="1" x14ac:dyDescent="0.45">
      <c r="A2" s="8" t="s">
        <v>102</v>
      </c>
      <c r="B2" s="8"/>
      <c r="C2" s="8"/>
      <c r="D2" s="8"/>
      <c r="E2" s="8"/>
      <c r="F2" s="8"/>
    </row>
    <row r="3" spans="1:37" ht="21.75" customHeight="1" x14ac:dyDescent="0.45">
      <c r="A3" s="58" t="s">
        <v>254</v>
      </c>
      <c r="B3" s="82"/>
      <c r="C3" s="82"/>
      <c r="D3" s="82"/>
      <c r="E3" s="82"/>
      <c r="F3" s="8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</row>
    <row r="4" spans="1:37" ht="21" customHeight="1" x14ac:dyDescent="0.45">
      <c r="A4" s="8"/>
      <c r="B4" s="8"/>
      <c r="C4" s="8"/>
      <c r="D4" s="8"/>
      <c r="E4" s="8"/>
      <c r="F4" s="8"/>
    </row>
    <row r="5" spans="1:37" s="103" customFormat="1" ht="21" customHeight="1" x14ac:dyDescent="0.45">
      <c r="A5" s="148"/>
      <c r="B5" s="148"/>
      <c r="C5" s="148"/>
      <c r="D5" s="148"/>
      <c r="E5" s="148"/>
      <c r="F5" s="148"/>
      <c r="G5" s="148"/>
      <c r="H5" s="148"/>
      <c r="I5" s="189" t="s">
        <v>103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</row>
    <row r="6" spans="1:37" s="103" customFormat="1" ht="21" customHeight="1" x14ac:dyDescent="0.45">
      <c r="A6" s="148"/>
      <c r="B6" s="148"/>
      <c r="C6" s="148"/>
      <c r="D6" s="148"/>
      <c r="E6" s="148"/>
      <c r="F6" s="148"/>
      <c r="G6" s="148"/>
      <c r="H6" s="148"/>
      <c r="I6" s="189" t="s">
        <v>104</v>
      </c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21"/>
      <c r="AI6" s="104"/>
      <c r="AJ6" s="104"/>
      <c r="AK6" s="104"/>
    </row>
    <row r="7" spans="1:37" s="103" customFormat="1" ht="21" customHeight="1" x14ac:dyDescent="0.45">
      <c r="A7" s="148"/>
      <c r="B7" s="148"/>
      <c r="C7" s="148"/>
      <c r="D7" s="148"/>
      <c r="E7" s="148"/>
      <c r="F7" s="148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89" t="s">
        <v>75</v>
      </c>
      <c r="X7" s="189"/>
      <c r="Y7" s="189"/>
      <c r="Z7" s="189"/>
      <c r="AA7" s="189"/>
      <c r="AB7" s="189"/>
      <c r="AC7" s="189"/>
      <c r="AD7" s="189"/>
      <c r="AE7" s="189"/>
      <c r="AF7" s="104"/>
      <c r="AG7" s="104"/>
      <c r="AH7" s="104"/>
      <c r="AI7" s="104"/>
      <c r="AJ7" s="104"/>
      <c r="AK7" s="104"/>
    </row>
    <row r="8" spans="1:37" s="103" customFormat="1" ht="21" customHeight="1" x14ac:dyDescent="0.45">
      <c r="A8" s="148"/>
      <c r="B8" s="148"/>
      <c r="C8" s="148"/>
      <c r="D8" s="148"/>
      <c r="E8" s="148"/>
      <c r="F8" s="148"/>
      <c r="G8" s="104"/>
      <c r="H8" s="104"/>
      <c r="I8" s="104"/>
      <c r="J8" s="104"/>
      <c r="K8" s="104"/>
      <c r="L8" s="104"/>
      <c r="M8" s="104"/>
      <c r="N8" s="104"/>
      <c r="P8" s="104"/>
      <c r="Q8" s="104"/>
      <c r="R8" s="104"/>
      <c r="S8" s="104"/>
      <c r="T8" s="104"/>
      <c r="U8" s="104"/>
      <c r="V8" s="104"/>
      <c r="W8" s="189" t="s">
        <v>218</v>
      </c>
      <c r="X8" s="189"/>
      <c r="Y8" s="189"/>
      <c r="Z8" s="189"/>
      <c r="AA8" s="189"/>
      <c r="AB8" s="189"/>
      <c r="AC8" s="189"/>
      <c r="AD8" s="105"/>
      <c r="AE8" s="105"/>
      <c r="AF8" s="104"/>
      <c r="AG8" s="104"/>
      <c r="AH8" s="104"/>
      <c r="AI8" s="104"/>
      <c r="AJ8" s="104"/>
      <c r="AK8" s="104"/>
    </row>
    <row r="9" spans="1:37" s="103" customFormat="1" ht="21" customHeight="1" x14ac:dyDescent="0.45">
      <c r="A9" s="148"/>
      <c r="B9" s="148"/>
      <c r="C9" s="148"/>
      <c r="D9" s="148"/>
      <c r="E9" s="148"/>
      <c r="F9" s="148"/>
      <c r="G9" s="104"/>
      <c r="H9" s="104"/>
      <c r="I9" s="104"/>
      <c r="J9" s="104"/>
      <c r="K9" s="104"/>
      <c r="L9" s="104"/>
      <c r="M9" s="104"/>
      <c r="N9" s="104"/>
      <c r="O9" s="105" t="s">
        <v>105</v>
      </c>
      <c r="P9" s="104"/>
      <c r="Q9" s="83"/>
      <c r="R9" s="104"/>
      <c r="V9" s="104"/>
      <c r="W9" s="106"/>
      <c r="X9" s="104"/>
      <c r="Z9" s="104"/>
      <c r="AA9" s="105" t="s">
        <v>106</v>
      </c>
      <c r="AB9" s="104"/>
      <c r="AD9" s="104"/>
      <c r="AE9" s="104"/>
      <c r="AF9" s="104"/>
      <c r="AG9" s="104"/>
      <c r="AH9" s="104"/>
      <c r="AI9" s="104"/>
      <c r="AJ9" s="104"/>
      <c r="AK9" s="104"/>
    </row>
    <row r="10" spans="1:37" s="84" customFormat="1" ht="21" customHeight="1" x14ac:dyDescent="0.45">
      <c r="G10" s="105"/>
      <c r="H10" s="105"/>
      <c r="I10" s="105"/>
      <c r="J10" s="105"/>
      <c r="K10" s="105"/>
      <c r="L10" s="105"/>
      <c r="O10" s="105" t="s">
        <v>107</v>
      </c>
      <c r="S10" s="190" t="s">
        <v>207</v>
      </c>
      <c r="T10" s="190"/>
      <c r="U10" s="190"/>
      <c r="W10" s="105"/>
      <c r="X10" s="105"/>
      <c r="Y10" s="105" t="s">
        <v>108</v>
      </c>
      <c r="Z10" s="105"/>
      <c r="AA10" s="105" t="s">
        <v>109</v>
      </c>
      <c r="AB10" s="105"/>
      <c r="AC10" s="105"/>
      <c r="AD10" s="105"/>
      <c r="AE10" s="83"/>
      <c r="AF10" s="105"/>
      <c r="AJ10" s="105"/>
      <c r="AK10" s="105"/>
    </row>
    <row r="11" spans="1:37" s="84" customFormat="1" ht="21" customHeight="1" x14ac:dyDescent="0.45">
      <c r="M11" s="105" t="s">
        <v>110</v>
      </c>
      <c r="N11" s="105"/>
      <c r="O11" s="105" t="s">
        <v>111</v>
      </c>
      <c r="P11" s="105"/>
      <c r="Q11" s="105" t="s">
        <v>112</v>
      </c>
      <c r="R11" s="105"/>
      <c r="S11" s="105" t="s">
        <v>73</v>
      </c>
      <c r="V11" s="105"/>
      <c r="W11" s="105" t="s">
        <v>113</v>
      </c>
      <c r="X11" s="105"/>
      <c r="Y11" s="105" t="s">
        <v>114</v>
      </c>
      <c r="Z11" s="105"/>
      <c r="AA11" s="105" t="s">
        <v>115</v>
      </c>
      <c r="AB11" s="105"/>
      <c r="AC11" s="105" t="s">
        <v>116</v>
      </c>
      <c r="AD11" s="105"/>
      <c r="AG11" s="105" t="s">
        <v>117</v>
      </c>
      <c r="AH11" s="105"/>
      <c r="AI11" s="105" t="s">
        <v>118</v>
      </c>
    </row>
    <row r="12" spans="1:37" s="84" customFormat="1" ht="21" customHeight="1" x14ac:dyDescent="0.45">
      <c r="G12" s="105"/>
      <c r="H12" s="105"/>
      <c r="I12" s="105" t="s">
        <v>119</v>
      </c>
      <c r="J12" s="105"/>
      <c r="K12" s="105" t="s">
        <v>110</v>
      </c>
      <c r="L12" s="105"/>
      <c r="M12" s="105" t="s">
        <v>120</v>
      </c>
      <c r="N12" s="105"/>
      <c r="O12" s="105" t="s">
        <v>121</v>
      </c>
      <c r="P12" s="105"/>
      <c r="Q12" s="105" t="s">
        <v>122</v>
      </c>
      <c r="R12" s="105"/>
      <c r="S12" s="105" t="s">
        <v>123</v>
      </c>
      <c r="T12" s="107"/>
      <c r="U12" s="107"/>
      <c r="V12" s="105"/>
      <c r="W12" s="105" t="s">
        <v>124</v>
      </c>
      <c r="X12" s="105"/>
      <c r="Y12" s="105" t="s">
        <v>125</v>
      </c>
      <c r="Z12" s="105"/>
      <c r="AA12" s="105" t="s">
        <v>126</v>
      </c>
      <c r="AB12" s="105"/>
      <c r="AC12" s="105" t="s">
        <v>127</v>
      </c>
      <c r="AD12" s="105"/>
      <c r="AE12" s="105" t="s">
        <v>128</v>
      </c>
      <c r="AF12" s="105"/>
      <c r="AG12" s="105" t="s">
        <v>129</v>
      </c>
      <c r="AH12" s="105"/>
      <c r="AI12" s="105" t="s">
        <v>130</v>
      </c>
      <c r="AJ12" s="105"/>
      <c r="AK12" s="105" t="s">
        <v>131</v>
      </c>
    </row>
    <row r="13" spans="1:37" s="84" customFormat="1" ht="21" customHeight="1" x14ac:dyDescent="0.45">
      <c r="F13"/>
      <c r="I13" s="105" t="s">
        <v>132</v>
      </c>
      <c r="K13" s="105" t="s">
        <v>133</v>
      </c>
      <c r="M13" s="105" t="s">
        <v>134</v>
      </c>
      <c r="O13" s="105" t="s">
        <v>135</v>
      </c>
      <c r="Q13" s="105" t="s">
        <v>136</v>
      </c>
      <c r="S13" s="105" t="s">
        <v>137</v>
      </c>
      <c r="U13" s="105" t="s">
        <v>74</v>
      </c>
      <c r="W13" s="105" t="s">
        <v>138</v>
      </c>
      <c r="Y13" s="105" t="s">
        <v>139</v>
      </c>
      <c r="AA13" s="105" t="s">
        <v>140</v>
      </c>
      <c r="AC13" s="105" t="s">
        <v>141</v>
      </c>
      <c r="AE13" s="105" t="s">
        <v>142</v>
      </c>
      <c r="AG13" s="105" t="s">
        <v>143</v>
      </c>
      <c r="AI13" s="105" t="s">
        <v>144</v>
      </c>
      <c r="AK13" s="105" t="s">
        <v>145</v>
      </c>
    </row>
    <row r="14" spans="1:37" s="84" customFormat="1" ht="21" customHeight="1" x14ac:dyDescent="0.45">
      <c r="D14" s="149"/>
      <c r="F14"/>
      <c r="G14" s="146" t="s">
        <v>8</v>
      </c>
      <c r="I14" s="108" t="s">
        <v>9</v>
      </c>
      <c r="K14" s="108" t="s">
        <v>9</v>
      </c>
      <c r="M14" s="108" t="s">
        <v>9</v>
      </c>
      <c r="O14" s="108" t="s">
        <v>9</v>
      </c>
      <c r="Q14" s="108" t="s">
        <v>9</v>
      </c>
      <c r="S14" s="108" t="s">
        <v>9</v>
      </c>
      <c r="U14" s="108" t="s">
        <v>9</v>
      </c>
      <c r="W14" s="108" t="s">
        <v>9</v>
      </c>
      <c r="Y14" s="108" t="s">
        <v>9</v>
      </c>
      <c r="AA14" s="108" t="s">
        <v>9</v>
      </c>
      <c r="AC14" s="108" t="s">
        <v>9</v>
      </c>
      <c r="AE14" s="108" t="s">
        <v>9</v>
      </c>
      <c r="AG14" s="108" t="s">
        <v>9</v>
      </c>
      <c r="AI14" s="108" t="s">
        <v>9</v>
      </c>
      <c r="AK14" s="108" t="s">
        <v>9</v>
      </c>
    </row>
    <row r="15" spans="1:37" s="84" customFormat="1" ht="21" customHeight="1" x14ac:dyDescent="0.45">
      <c r="A15" s="149"/>
      <c r="D15" s="150"/>
      <c r="F15"/>
      <c r="I15" s="39"/>
      <c r="K15" s="39"/>
      <c r="M15" s="39"/>
      <c r="O15" s="39"/>
      <c r="Q15" s="39"/>
      <c r="S15" s="39"/>
      <c r="U15" s="39"/>
      <c r="W15" s="39"/>
      <c r="Y15" s="39"/>
      <c r="AA15" s="39"/>
      <c r="AC15" s="39"/>
      <c r="AE15" s="39"/>
      <c r="AG15" s="39"/>
      <c r="AI15" s="39"/>
      <c r="AK15" s="39"/>
    </row>
    <row r="16" spans="1:37" s="84" customFormat="1" ht="21" customHeight="1" x14ac:dyDescent="0.45">
      <c r="A16" s="149" t="s">
        <v>202</v>
      </c>
      <c r="B16" s="151"/>
      <c r="D16" s="150"/>
      <c r="F16"/>
      <c r="I16" s="39">
        <v>6853719</v>
      </c>
      <c r="K16" s="39">
        <v>5224079</v>
      </c>
      <c r="M16" s="39">
        <v>551146</v>
      </c>
      <c r="O16" s="39">
        <v>-414711</v>
      </c>
      <c r="Q16" s="39">
        <v>314760</v>
      </c>
      <c r="S16" s="39">
        <v>0</v>
      </c>
      <c r="U16" s="39">
        <v>3803629</v>
      </c>
      <c r="W16" s="39">
        <v>50790</v>
      </c>
      <c r="Y16" s="39">
        <f>-185350+1</f>
        <v>-185349</v>
      </c>
      <c r="AA16" s="39">
        <v>252129</v>
      </c>
      <c r="AC16" s="39">
        <v>152706</v>
      </c>
      <c r="AE16" s="39">
        <f>SUM(W16:AC16)</f>
        <v>270276</v>
      </c>
      <c r="AG16" s="109">
        <f>SUM(I16:U16,AE16)</f>
        <v>16602898</v>
      </c>
      <c r="AI16" s="39">
        <v>6002715</v>
      </c>
      <c r="AK16" s="39">
        <f>SUM(AG16,AI16)</f>
        <v>22605613</v>
      </c>
    </row>
    <row r="17" spans="1:37" s="84" customFormat="1" ht="21" customHeight="1" x14ac:dyDescent="0.4">
      <c r="A17" s="84" t="s">
        <v>213</v>
      </c>
      <c r="D17" s="150"/>
      <c r="F17" s="153"/>
      <c r="I17" s="39">
        <v>0</v>
      </c>
      <c r="K17" s="39">
        <v>0</v>
      </c>
      <c r="M17" s="39">
        <v>0</v>
      </c>
      <c r="O17" s="39">
        <v>0</v>
      </c>
      <c r="Q17" s="39">
        <v>0</v>
      </c>
      <c r="S17" s="39">
        <v>0</v>
      </c>
      <c r="U17" s="39">
        <v>-77225</v>
      </c>
      <c r="W17" s="39">
        <v>15852</v>
      </c>
      <c r="Y17" s="39">
        <v>297872</v>
      </c>
      <c r="AA17" s="39">
        <v>0</v>
      </c>
      <c r="AC17" s="39">
        <v>8542</v>
      </c>
      <c r="AE17" s="39">
        <f>SUM(W17:AC17)</f>
        <v>322266</v>
      </c>
      <c r="AG17" s="39">
        <f>SUM(I17:U17,AE17)</f>
        <v>245041</v>
      </c>
      <c r="AI17" s="39">
        <f>'T7-8 PL (6 Month)'!F68</f>
        <v>236444</v>
      </c>
      <c r="AK17" s="39">
        <f>SUM(AG17,AI17)</f>
        <v>481485</v>
      </c>
    </row>
    <row r="18" spans="1:37" s="84" customFormat="1" ht="21" customHeight="1" x14ac:dyDescent="0.4">
      <c r="A18" s="84" t="s">
        <v>227</v>
      </c>
      <c r="D18" s="150"/>
      <c r="F18" s="153"/>
      <c r="I18" s="39">
        <v>0</v>
      </c>
      <c r="K18" s="39"/>
      <c r="M18" s="39"/>
      <c r="O18" s="39"/>
      <c r="Q18" s="39"/>
      <c r="S18" s="39"/>
      <c r="U18" s="39"/>
      <c r="W18" s="39"/>
      <c r="Y18" s="39"/>
      <c r="AA18" s="39"/>
      <c r="AC18" s="39"/>
      <c r="AE18" s="39"/>
      <c r="AG18" s="39"/>
      <c r="AI18" s="39"/>
      <c r="AK18" s="39"/>
    </row>
    <row r="19" spans="1:37" s="84" customFormat="1" ht="21" customHeight="1" x14ac:dyDescent="0.4">
      <c r="B19" s="84" t="s">
        <v>244</v>
      </c>
      <c r="D19" s="150"/>
      <c r="F19" s="153"/>
      <c r="I19" s="39">
        <v>0</v>
      </c>
      <c r="K19" s="39">
        <v>0</v>
      </c>
      <c r="M19" s="39">
        <v>0</v>
      </c>
      <c r="O19" s="39">
        <v>0</v>
      </c>
      <c r="Q19" s="39">
        <v>0</v>
      </c>
      <c r="S19" s="39">
        <v>0</v>
      </c>
      <c r="U19" s="39">
        <v>0</v>
      </c>
      <c r="W19" s="39">
        <v>0</v>
      </c>
      <c r="Y19" s="39">
        <v>0</v>
      </c>
      <c r="AA19" s="39">
        <v>0</v>
      </c>
      <c r="AC19" s="39">
        <v>0</v>
      </c>
      <c r="AE19" s="39">
        <f>SUM(W19:AC19)</f>
        <v>0</v>
      </c>
      <c r="AG19" s="39">
        <f>SUM(I19:U19,AE19)</f>
        <v>0</v>
      </c>
      <c r="AI19" s="39">
        <v>5431</v>
      </c>
      <c r="AK19" s="39">
        <f>SUM(AG19,AI19)</f>
        <v>5431</v>
      </c>
    </row>
    <row r="20" spans="1:37" s="84" customFormat="1" ht="21" customHeight="1" x14ac:dyDescent="0.4">
      <c r="A20" s="84" t="s">
        <v>270</v>
      </c>
      <c r="D20" s="150"/>
      <c r="F20" s="153"/>
      <c r="G20" s="150">
        <v>16</v>
      </c>
      <c r="I20" s="39">
        <v>0</v>
      </c>
      <c r="K20" s="39">
        <v>0</v>
      </c>
      <c r="M20" s="39">
        <v>0</v>
      </c>
      <c r="O20" s="39">
        <v>0</v>
      </c>
      <c r="Q20" s="39">
        <v>0</v>
      </c>
      <c r="S20" s="39">
        <v>0</v>
      </c>
      <c r="U20" s="39">
        <v>-137074</v>
      </c>
      <c r="W20" s="39">
        <v>0</v>
      </c>
      <c r="Y20" s="39">
        <v>0</v>
      </c>
      <c r="AA20" s="39">
        <v>0</v>
      </c>
      <c r="AC20" s="39">
        <v>0</v>
      </c>
      <c r="AE20" s="39">
        <f t="shared" ref="AE20:AE21" si="0">SUM(W20:AC20)</f>
        <v>0</v>
      </c>
      <c r="AG20" s="39">
        <f t="shared" ref="AG20:AG21" si="1">SUM(I20:U20,AE20)</f>
        <v>-137074</v>
      </c>
      <c r="AI20" s="39">
        <v>0</v>
      </c>
      <c r="AK20" s="39">
        <f t="shared" ref="AK20:AK21" si="2">SUM(AG20,AI20)</f>
        <v>-137074</v>
      </c>
    </row>
    <row r="21" spans="1:37" s="84" customFormat="1" ht="21" customHeight="1" x14ac:dyDescent="0.4">
      <c r="A21" s="84" t="s">
        <v>152</v>
      </c>
      <c r="D21" s="150"/>
      <c r="F21" s="153"/>
      <c r="G21" s="150">
        <v>16</v>
      </c>
      <c r="I21" s="39">
        <v>0</v>
      </c>
      <c r="K21" s="39">
        <v>0</v>
      </c>
      <c r="M21" s="39">
        <v>0</v>
      </c>
      <c r="O21" s="39">
        <v>0</v>
      </c>
      <c r="Q21" s="39">
        <v>0</v>
      </c>
      <c r="S21" s="39">
        <v>13996</v>
      </c>
      <c r="U21" s="39">
        <v>-13996</v>
      </c>
      <c r="W21" s="39">
        <v>0</v>
      </c>
      <c r="Y21" s="39">
        <v>0</v>
      </c>
      <c r="AA21" s="39">
        <v>0</v>
      </c>
      <c r="AC21" s="39">
        <v>0</v>
      </c>
      <c r="AE21" s="39">
        <f t="shared" si="0"/>
        <v>0</v>
      </c>
      <c r="AG21" s="39">
        <f t="shared" si="1"/>
        <v>0</v>
      </c>
      <c r="AI21" s="39">
        <v>0</v>
      </c>
      <c r="AK21" s="39">
        <f t="shared" si="2"/>
        <v>0</v>
      </c>
    </row>
    <row r="22" spans="1:37" s="84" customFormat="1" ht="21" customHeight="1" x14ac:dyDescent="0.4">
      <c r="A22" s="84" t="s">
        <v>290</v>
      </c>
      <c r="D22" s="150"/>
      <c r="F22" s="153"/>
      <c r="G22" s="150">
        <v>16</v>
      </c>
      <c r="I22" s="39">
        <v>0</v>
      </c>
      <c r="K22" s="39">
        <v>0</v>
      </c>
      <c r="M22" s="39">
        <v>0</v>
      </c>
      <c r="O22" s="39">
        <v>0</v>
      </c>
      <c r="Q22" s="39">
        <v>-204869</v>
      </c>
      <c r="S22" s="39">
        <v>0</v>
      </c>
      <c r="U22" s="39">
        <v>204869</v>
      </c>
      <c r="W22" s="39">
        <v>0</v>
      </c>
      <c r="Y22" s="39">
        <v>0</v>
      </c>
      <c r="AA22" s="39">
        <v>0</v>
      </c>
      <c r="AC22" s="39">
        <v>0</v>
      </c>
      <c r="AE22" s="39">
        <f t="shared" ref="AE22" si="3">SUM(W22:AC22)</f>
        <v>0</v>
      </c>
      <c r="AG22" s="39">
        <f t="shared" ref="AG22" si="4">SUM(I22:U22,AE22)</f>
        <v>0</v>
      </c>
      <c r="AI22" s="39">
        <v>0</v>
      </c>
      <c r="AK22" s="39">
        <f t="shared" ref="AK22" si="5">SUM(AG22,AI22)</f>
        <v>0</v>
      </c>
    </row>
    <row r="23" spans="1:37" s="84" customFormat="1" ht="21" customHeight="1" x14ac:dyDescent="0.4">
      <c r="A23" s="84" t="s">
        <v>290</v>
      </c>
      <c r="D23" s="150"/>
      <c r="F23" s="153"/>
      <c r="I23" s="39"/>
      <c r="K23" s="39"/>
      <c r="M23" s="39"/>
      <c r="O23" s="39"/>
      <c r="Q23" s="39"/>
      <c r="S23" s="39"/>
      <c r="U23" s="39"/>
      <c r="W23" s="39"/>
      <c r="Y23" s="39"/>
      <c r="AA23" s="39"/>
      <c r="AC23" s="39"/>
      <c r="AE23" s="39"/>
      <c r="AG23" s="39"/>
      <c r="AI23" s="39"/>
      <c r="AK23" s="39"/>
    </row>
    <row r="24" spans="1:37" s="84" customFormat="1" ht="21" customHeight="1" x14ac:dyDescent="0.4">
      <c r="B24" s="84" t="s">
        <v>291</v>
      </c>
      <c r="D24" s="150"/>
      <c r="F24" s="153"/>
      <c r="G24" s="150">
        <v>16</v>
      </c>
      <c r="I24" s="85">
        <v>0</v>
      </c>
      <c r="K24" s="85">
        <v>0</v>
      </c>
      <c r="M24" s="85">
        <v>0</v>
      </c>
      <c r="O24" s="85">
        <v>0</v>
      </c>
      <c r="Q24" s="85">
        <v>-27015</v>
      </c>
      <c r="S24" s="85">
        <v>0</v>
      </c>
      <c r="U24" s="85">
        <v>27015</v>
      </c>
      <c r="W24" s="85">
        <v>0</v>
      </c>
      <c r="Y24" s="85">
        <v>0</v>
      </c>
      <c r="AA24" s="85">
        <v>0</v>
      </c>
      <c r="AC24" s="85">
        <v>0</v>
      </c>
      <c r="AE24" s="85">
        <f>SUM(W24:AC24)</f>
        <v>0</v>
      </c>
      <c r="AG24" s="85">
        <f>SUM(I24:U24,AE24)</f>
        <v>0</v>
      </c>
      <c r="AI24" s="85">
        <v>0</v>
      </c>
      <c r="AK24" s="85">
        <f>SUM(AG24,AI24)</f>
        <v>0</v>
      </c>
    </row>
    <row r="25" spans="1:37" s="84" customFormat="1" ht="6" customHeight="1" x14ac:dyDescent="0.45">
      <c r="D25" s="150"/>
      <c r="F25"/>
      <c r="I25" s="39"/>
      <c r="K25" s="39"/>
      <c r="M25" s="39"/>
      <c r="O25" s="39"/>
      <c r="Q25" s="39"/>
      <c r="S25" s="39"/>
      <c r="U25" s="39"/>
      <c r="W25" s="39"/>
      <c r="Y25" s="39"/>
      <c r="AA25" s="39"/>
      <c r="AC25" s="39"/>
      <c r="AE25" s="39"/>
      <c r="AG25" s="39"/>
      <c r="AI25" s="39"/>
      <c r="AK25" s="39"/>
    </row>
    <row r="26" spans="1:37" s="84" customFormat="1" ht="21" customHeight="1" thickBot="1" x14ac:dyDescent="0.5">
      <c r="A26" s="149" t="s">
        <v>252</v>
      </c>
      <c r="D26" s="150"/>
      <c r="F26"/>
      <c r="I26" s="86">
        <f>SUM(I16:I24)</f>
        <v>6853719</v>
      </c>
      <c r="K26" s="86">
        <f>SUM(K16:K24)</f>
        <v>5224079</v>
      </c>
      <c r="M26" s="86">
        <f>SUM(M16:M24)</f>
        <v>551146</v>
      </c>
      <c r="O26" s="86">
        <f>SUM(O16:O24)</f>
        <v>-414711</v>
      </c>
      <c r="Q26" s="86">
        <f>SUM(Q16:Q24)</f>
        <v>82876</v>
      </c>
      <c r="S26" s="86">
        <f>SUM(S16:S24)</f>
        <v>13996</v>
      </c>
      <c r="U26" s="86">
        <f>SUM(U16:U24)</f>
        <v>3807218</v>
      </c>
      <c r="W26" s="86">
        <f>SUM(W16:W24)</f>
        <v>66642</v>
      </c>
      <c r="Y26" s="86">
        <f>SUM(Y16:Y24)</f>
        <v>112523</v>
      </c>
      <c r="AA26" s="86">
        <f>SUM(AA16:AA24)</f>
        <v>252129</v>
      </c>
      <c r="AC26" s="86">
        <f>SUM(AC16:AC24)</f>
        <v>161248</v>
      </c>
      <c r="AE26" s="86">
        <f>SUM(AE16:AE24)</f>
        <v>592542</v>
      </c>
      <c r="AG26" s="86">
        <f>SUM(AG16:AG24)</f>
        <v>16710865</v>
      </c>
      <c r="AI26" s="86">
        <f>SUM(AI16:AI24)</f>
        <v>6244590</v>
      </c>
      <c r="AK26" s="86">
        <f>SUM(AK16:AK24)</f>
        <v>22955455</v>
      </c>
    </row>
    <row r="27" spans="1:37" s="84" customFormat="1" ht="21" customHeight="1" thickTop="1" x14ac:dyDescent="0.45">
      <c r="A27" s="149"/>
      <c r="D27" s="150"/>
      <c r="F27"/>
      <c r="I27" s="83"/>
      <c r="K27" s="83"/>
      <c r="M27" s="83"/>
      <c r="O27" s="83"/>
      <c r="Q27" s="83"/>
      <c r="S27" s="83"/>
      <c r="U27" s="83"/>
      <c r="W27" s="83"/>
      <c r="Y27" s="83"/>
      <c r="AA27" s="83"/>
      <c r="AC27" s="83"/>
      <c r="AE27" s="83"/>
      <c r="AG27" s="83"/>
      <c r="AI27" s="83"/>
      <c r="AK27" s="83"/>
    </row>
    <row r="28" spans="1:37" s="84" customFormat="1" ht="21" customHeight="1" x14ac:dyDescent="0.45">
      <c r="A28" s="149" t="s">
        <v>196</v>
      </c>
      <c r="B28" s="151"/>
      <c r="D28" s="150"/>
      <c r="F28"/>
      <c r="I28" s="83">
        <v>6853719</v>
      </c>
      <c r="K28" s="83">
        <v>7116800</v>
      </c>
      <c r="M28" s="83">
        <v>551146</v>
      </c>
      <c r="O28" s="83">
        <v>-414711</v>
      </c>
      <c r="Q28" s="83">
        <v>314760</v>
      </c>
      <c r="S28" s="83">
        <v>95462</v>
      </c>
      <c r="U28" s="83">
        <v>1325626</v>
      </c>
      <c r="W28" s="83">
        <v>-6281</v>
      </c>
      <c r="Y28" s="83">
        <v>-201158</v>
      </c>
      <c r="AA28" s="83">
        <v>252129</v>
      </c>
      <c r="AC28" s="83">
        <v>34942</v>
      </c>
      <c r="AE28" s="83">
        <f>SUM(W28:AC28)</f>
        <v>79632</v>
      </c>
      <c r="AG28" s="127">
        <f>SUM(I28:U28,AE28)</f>
        <v>15922434</v>
      </c>
      <c r="AI28" s="127">
        <v>5975422</v>
      </c>
      <c r="AK28" s="83">
        <f>SUM(AG28,AI28)</f>
        <v>21897856</v>
      </c>
    </row>
    <row r="29" spans="1:37" s="84" customFormat="1" ht="21" customHeight="1" x14ac:dyDescent="0.45">
      <c r="A29" s="84" t="s">
        <v>269</v>
      </c>
      <c r="D29" s="150"/>
      <c r="F29"/>
      <c r="I29" s="83">
        <v>0</v>
      </c>
      <c r="K29" s="83">
        <v>0</v>
      </c>
      <c r="M29" s="83">
        <v>0</v>
      </c>
      <c r="O29" s="83">
        <v>0</v>
      </c>
      <c r="Q29" s="83">
        <v>0</v>
      </c>
      <c r="S29" s="83">
        <v>0</v>
      </c>
      <c r="U29" s="83">
        <v>53837</v>
      </c>
      <c r="W29" s="83">
        <v>6281</v>
      </c>
      <c r="Y29" s="83">
        <v>254200</v>
      </c>
      <c r="AA29" s="83">
        <v>0</v>
      </c>
      <c r="AC29" s="83">
        <v>132022</v>
      </c>
      <c r="AE29" s="83">
        <f>SUM(W29:AC29)</f>
        <v>392503</v>
      </c>
      <c r="AG29" s="83">
        <f>SUM(I29:U29,AE29)</f>
        <v>446340</v>
      </c>
      <c r="AI29" s="83">
        <v>41686</v>
      </c>
      <c r="AK29" s="83">
        <f>SUM(AG29,AI29)</f>
        <v>488026</v>
      </c>
    </row>
    <row r="30" spans="1:37" s="84" customFormat="1" ht="21" customHeight="1" x14ac:dyDescent="0.45">
      <c r="A30" s="84" t="s">
        <v>255</v>
      </c>
      <c r="D30" s="150"/>
      <c r="F30"/>
      <c r="I30" s="83"/>
      <c r="K30" s="83"/>
      <c r="M30" s="83"/>
      <c r="O30" s="83"/>
      <c r="Q30" s="83"/>
      <c r="S30" s="83"/>
      <c r="U30" s="83"/>
      <c r="W30" s="83"/>
      <c r="Y30" s="83"/>
      <c r="AA30" s="83"/>
      <c r="AC30" s="83"/>
      <c r="AE30" s="83"/>
      <c r="AG30" s="83"/>
      <c r="AI30" s="83"/>
      <c r="AK30" s="83"/>
    </row>
    <row r="31" spans="1:37" s="84" customFormat="1" ht="21" customHeight="1" x14ac:dyDescent="0.45">
      <c r="B31" s="84" t="s">
        <v>256</v>
      </c>
      <c r="D31" s="150"/>
      <c r="F31"/>
      <c r="I31" s="128">
        <v>0</v>
      </c>
      <c r="K31" s="128">
        <v>-1892722</v>
      </c>
      <c r="M31" s="128">
        <v>0</v>
      </c>
      <c r="O31" s="128">
        <v>0</v>
      </c>
      <c r="Q31" s="128">
        <v>0</v>
      </c>
      <c r="S31" s="128">
        <v>-95462</v>
      </c>
      <c r="U31" s="128">
        <v>1988184</v>
      </c>
      <c r="W31" s="128">
        <v>0</v>
      </c>
      <c r="Y31" s="128">
        <v>0</v>
      </c>
      <c r="AA31" s="128">
        <v>0</v>
      </c>
      <c r="AC31" s="128">
        <v>0</v>
      </c>
      <c r="AE31" s="128">
        <f>SUM(W31:AC31)</f>
        <v>0</v>
      </c>
      <c r="AG31" s="128">
        <f>SUM(I31:U31,AE31)</f>
        <v>0</v>
      </c>
      <c r="AI31" s="128">
        <v>0</v>
      </c>
      <c r="AK31" s="128">
        <f>SUM(AG31,AI31)</f>
        <v>0</v>
      </c>
    </row>
    <row r="32" spans="1:37" s="84" customFormat="1" ht="6" customHeight="1" x14ac:dyDescent="0.45">
      <c r="D32" s="150"/>
      <c r="F32"/>
      <c r="I32" s="83"/>
      <c r="K32" s="83"/>
      <c r="M32" s="83"/>
      <c r="O32" s="83"/>
      <c r="Q32" s="83"/>
      <c r="S32" s="83"/>
      <c r="U32" s="83"/>
      <c r="W32" s="83"/>
      <c r="Y32" s="83"/>
      <c r="AA32" s="83"/>
      <c r="AC32" s="83"/>
      <c r="AE32" s="83"/>
      <c r="AG32" s="83"/>
      <c r="AI32" s="83"/>
      <c r="AK32" s="83"/>
    </row>
    <row r="33" spans="1:37" s="84" customFormat="1" ht="21" customHeight="1" thickBot="1" x14ac:dyDescent="0.5">
      <c r="A33" s="149" t="s">
        <v>253</v>
      </c>
      <c r="D33" s="150"/>
      <c r="F33"/>
      <c r="I33" s="129">
        <f>SUM(I28:I31)</f>
        <v>6853719</v>
      </c>
      <c r="K33" s="129">
        <f>SUM(K28:K31)</f>
        <v>5224078</v>
      </c>
      <c r="M33" s="129">
        <f>SUM(M28:M31)</f>
        <v>551146</v>
      </c>
      <c r="O33" s="129">
        <f>SUM(O28:O31)</f>
        <v>-414711</v>
      </c>
      <c r="Q33" s="129">
        <f>SUM(Q28:Q31)</f>
        <v>314760</v>
      </c>
      <c r="S33" s="129">
        <f>SUM(S28:S31)</f>
        <v>0</v>
      </c>
      <c r="U33" s="129">
        <f>SUM(U28:U31)</f>
        <v>3367647</v>
      </c>
      <c r="W33" s="129">
        <f>SUM(W28:W31)</f>
        <v>0</v>
      </c>
      <c r="Y33" s="129">
        <f>SUM(Y28:Y31)</f>
        <v>53042</v>
      </c>
      <c r="AA33" s="129">
        <f>SUM(AA28:AA31)</f>
        <v>252129</v>
      </c>
      <c r="AC33" s="129">
        <f>SUM(AC28:AC31)</f>
        <v>166964</v>
      </c>
      <c r="AE33" s="129">
        <f>SUM(AE28:AE31)</f>
        <v>472135</v>
      </c>
      <c r="AG33" s="129">
        <f>SUM(AG28:AG31)</f>
        <v>16368774</v>
      </c>
      <c r="AI33" s="129">
        <f>SUM(AI28:AI31)</f>
        <v>6017108</v>
      </c>
      <c r="AK33" s="129">
        <f>SUM(AK28:AK31)</f>
        <v>22385882</v>
      </c>
    </row>
    <row r="34" spans="1:37" s="84" customFormat="1" ht="21" customHeight="1" thickTop="1" x14ac:dyDescent="0.45">
      <c r="A34" s="149"/>
      <c r="D34" s="150"/>
      <c r="F34"/>
      <c r="I34" s="83"/>
      <c r="K34" s="83"/>
      <c r="M34" s="83"/>
      <c r="O34" s="83"/>
      <c r="Q34" s="83"/>
      <c r="S34" s="83"/>
      <c r="U34" s="83"/>
      <c r="W34" s="83"/>
      <c r="Y34" s="83"/>
      <c r="AA34" s="83"/>
      <c r="AC34" s="83"/>
      <c r="AE34" s="83"/>
      <c r="AG34" s="83"/>
      <c r="AI34" s="83"/>
      <c r="AK34" s="83"/>
    </row>
    <row r="35" spans="1:37" s="84" customFormat="1" ht="21" customHeight="1" x14ac:dyDescent="0.45">
      <c r="A35" s="149"/>
      <c r="D35" s="150"/>
      <c r="F35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</row>
    <row r="36" spans="1:37" s="84" customFormat="1" ht="21" customHeight="1" x14ac:dyDescent="0.45">
      <c r="A36" s="149"/>
      <c r="D36" s="150"/>
      <c r="F36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</row>
    <row r="37" spans="1:37" s="84" customFormat="1" ht="21" customHeight="1" x14ac:dyDescent="0.45">
      <c r="A37" s="149"/>
      <c r="D37" s="150"/>
      <c r="F37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</row>
    <row r="38" spans="1:37" s="84" customFormat="1" ht="21" customHeight="1" x14ac:dyDescent="0.45">
      <c r="A38" s="149"/>
      <c r="D38" s="150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</row>
    <row r="39" spans="1:37" s="84" customFormat="1" ht="18" customHeight="1" x14ac:dyDescent="0.45">
      <c r="A39" s="149"/>
      <c r="D39" s="150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</row>
    <row r="40" spans="1:37" ht="21.95" customHeight="1" x14ac:dyDescent="0.45">
      <c r="A40" s="80" t="s">
        <v>36</v>
      </c>
      <c r="B40" s="43"/>
      <c r="C40" s="43"/>
      <c r="D40" s="43"/>
      <c r="E40" s="43"/>
      <c r="F40" s="43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</sheetData>
  <mergeCells count="5">
    <mergeCell ref="I5:AK5"/>
    <mergeCell ref="I6:AG6"/>
    <mergeCell ref="S10:U10"/>
    <mergeCell ref="W8:AC8"/>
    <mergeCell ref="W7:AE7"/>
  </mergeCells>
  <pageMargins left="0.35" right="0.35" top="0.5" bottom="0.6" header="0.49" footer="0.4"/>
  <pageSetup paperSize="9" scale="6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U31"/>
  <sheetViews>
    <sheetView zoomScaleNormal="100" workbookViewId="0">
      <selection activeCell="E7" sqref="E1:U1048576"/>
    </sheetView>
  </sheetViews>
  <sheetFormatPr defaultColWidth="9.33203125" defaultRowHeight="21.75" customHeight="1" x14ac:dyDescent="0.45"/>
  <cols>
    <col min="1" max="2" width="1.5" style="7" customWidth="1"/>
    <col min="3" max="3" width="32.6640625" style="7" customWidth="1"/>
    <col min="4" max="4" width="6.6640625" style="7" customWidth="1"/>
    <col min="5" max="5" width="9.83203125" style="7" customWidth="1"/>
    <col min="6" max="6" width="0.5" style="7" customWidth="1"/>
    <col min="7" max="7" width="13" style="87" customWidth="1"/>
    <col min="8" max="8" width="0.5" style="87" customWidth="1"/>
    <col min="9" max="9" width="15.83203125" style="87" customWidth="1"/>
    <col min="10" max="10" width="0.5" style="87" customWidth="1"/>
    <col min="11" max="11" width="19.33203125" style="87" customWidth="1"/>
    <col min="12" max="12" width="0.5" style="87" customWidth="1"/>
    <col min="13" max="13" width="13.6640625" style="87" customWidth="1"/>
    <col min="14" max="14" width="0.5" style="87" customWidth="1"/>
    <col min="15" max="15" width="18.83203125" style="87" customWidth="1"/>
    <col min="16" max="16" width="0.5" style="87" customWidth="1"/>
    <col min="17" max="17" width="14.83203125" style="87" customWidth="1"/>
    <col min="18" max="18" width="0.5" style="87" customWidth="1"/>
    <col min="19" max="19" width="19.83203125" style="87" customWidth="1"/>
    <col min="20" max="20" width="0.5" style="87" customWidth="1"/>
    <col min="21" max="21" width="13.6640625" style="87" customWidth="1"/>
    <col min="22" max="16384" width="9.33203125" style="7"/>
  </cols>
  <sheetData>
    <row r="1" spans="1:21" ht="21.75" customHeight="1" x14ac:dyDescent="0.45">
      <c r="A1" s="8" t="s">
        <v>0</v>
      </c>
      <c r="B1" s="8"/>
      <c r="C1" s="8"/>
      <c r="D1" s="8"/>
      <c r="E1" s="8"/>
      <c r="F1" s="8"/>
    </row>
    <row r="2" spans="1:21" ht="21.75" customHeight="1" x14ac:dyDescent="0.45">
      <c r="A2" s="8" t="s">
        <v>102</v>
      </c>
      <c r="B2" s="8"/>
      <c r="C2" s="8"/>
      <c r="D2" s="8"/>
      <c r="E2" s="8"/>
      <c r="F2" s="8"/>
    </row>
    <row r="3" spans="1:21" ht="21.75" customHeight="1" x14ac:dyDescent="0.45">
      <c r="A3" s="58" t="str">
        <f>'9 Change Conso'!A3</f>
        <v>สำหรับงวดหกเดือนสิ้นสุดวันที่ 30 มิถุนายน พ.ศ. 2566</v>
      </c>
      <c r="B3" s="82"/>
      <c r="C3" s="82"/>
      <c r="D3" s="82"/>
      <c r="E3" s="152"/>
      <c r="F3" s="82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</row>
    <row r="4" spans="1:21" ht="21" customHeight="1" x14ac:dyDescent="0.45">
      <c r="A4" s="8"/>
      <c r="B4" s="8"/>
      <c r="C4" s="8"/>
      <c r="D4" s="8"/>
      <c r="E4" s="8"/>
      <c r="F4" s="8"/>
    </row>
    <row r="5" spans="1:21" ht="21" customHeight="1" x14ac:dyDescent="0.45">
      <c r="A5" s="8"/>
      <c r="B5" s="8"/>
      <c r="C5" s="8"/>
      <c r="D5" s="8"/>
      <c r="E5" s="8"/>
      <c r="F5" s="8"/>
      <c r="G5" s="191" t="s">
        <v>146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</row>
    <row r="6" spans="1:21" ht="21" customHeight="1" x14ac:dyDescent="0.45">
      <c r="A6" s="8"/>
      <c r="B6" s="8"/>
      <c r="C6" s="8"/>
      <c r="D6" s="8"/>
      <c r="E6" s="8"/>
      <c r="F6" s="8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42" t="s">
        <v>243</v>
      </c>
      <c r="T6" s="137"/>
      <c r="U6" s="137"/>
    </row>
    <row r="7" spans="1:21" ht="21" customHeight="1" x14ac:dyDescent="0.45">
      <c r="A7" s="8"/>
      <c r="B7" s="8"/>
      <c r="C7" s="8"/>
      <c r="D7" s="8"/>
      <c r="E7" s="8"/>
      <c r="F7" s="8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40" t="s">
        <v>142</v>
      </c>
      <c r="T7" s="137"/>
      <c r="U7" s="137"/>
    </row>
    <row r="8" spans="1:21" ht="21" customHeight="1" x14ac:dyDescent="0.45">
      <c r="A8" s="8"/>
      <c r="B8" s="8"/>
      <c r="C8" s="8"/>
      <c r="D8" s="8"/>
      <c r="E8" s="8"/>
      <c r="F8" s="8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 t="s">
        <v>274</v>
      </c>
      <c r="T8" s="137"/>
      <c r="U8" s="137"/>
    </row>
    <row r="9" spans="1:21" s="11" customFormat="1" ht="21" customHeight="1" x14ac:dyDescent="0.45">
      <c r="G9" s="89"/>
      <c r="H9" s="89"/>
      <c r="I9" s="89"/>
      <c r="J9" s="89"/>
      <c r="K9" s="89" t="s">
        <v>147</v>
      </c>
      <c r="L9" s="89"/>
      <c r="M9" s="89" t="s">
        <v>112</v>
      </c>
      <c r="N9" s="89"/>
      <c r="O9" s="192" t="s">
        <v>207</v>
      </c>
      <c r="P9" s="192"/>
      <c r="Q9" s="192"/>
      <c r="R9" s="87"/>
      <c r="S9" s="140" t="s">
        <v>127</v>
      </c>
      <c r="T9" s="87"/>
      <c r="U9" s="89"/>
    </row>
    <row r="10" spans="1:21" s="11" customFormat="1" ht="21" customHeight="1" x14ac:dyDescent="0.45">
      <c r="G10" s="89" t="s">
        <v>148</v>
      </c>
      <c r="H10" s="89"/>
      <c r="I10" s="89"/>
      <c r="J10" s="89"/>
      <c r="K10" s="89" t="s">
        <v>149</v>
      </c>
      <c r="L10" s="89"/>
      <c r="M10" s="89" t="s">
        <v>122</v>
      </c>
      <c r="N10" s="89"/>
      <c r="O10" s="89" t="s">
        <v>73</v>
      </c>
      <c r="R10" s="89"/>
      <c r="S10" s="141" t="s">
        <v>226</v>
      </c>
      <c r="T10" s="89"/>
      <c r="U10" s="89" t="s">
        <v>131</v>
      </c>
    </row>
    <row r="11" spans="1:21" s="11" customFormat="1" ht="21" customHeight="1" x14ac:dyDescent="0.45">
      <c r="G11" s="89" t="s">
        <v>150</v>
      </c>
      <c r="H11" s="89"/>
      <c r="I11" s="89" t="s">
        <v>70</v>
      </c>
      <c r="J11" s="89"/>
      <c r="K11" s="89" t="s">
        <v>151</v>
      </c>
      <c r="L11" s="89"/>
      <c r="M11" s="89" t="s">
        <v>136</v>
      </c>
      <c r="N11" s="89"/>
      <c r="O11" s="89" t="s">
        <v>152</v>
      </c>
      <c r="P11" s="89"/>
      <c r="Q11" s="89" t="s">
        <v>74</v>
      </c>
      <c r="R11" s="89"/>
      <c r="S11" s="141" t="s">
        <v>138</v>
      </c>
      <c r="T11" s="89"/>
      <c r="U11" s="89" t="s">
        <v>145</v>
      </c>
    </row>
    <row r="12" spans="1:21" s="11" customFormat="1" ht="21" customHeight="1" x14ac:dyDescent="0.45">
      <c r="D12" s="41"/>
      <c r="E12" s="140" t="s">
        <v>8</v>
      </c>
      <c r="F12" s="89"/>
      <c r="G12" s="90" t="s">
        <v>9</v>
      </c>
      <c r="H12" s="89"/>
      <c r="I12" s="90" t="s">
        <v>9</v>
      </c>
      <c r="J12" s="89"/>
      <c r="K12" s="90" t="s">
        <v>9</v>
      </c>
      <c r="L12" s="89"/>
      <c r="M12" s="90" t="s">
        <v>9</v>
      </c>
      <c r="N12" s="89"/>
      <c r="O12" s="90" t="s">
        <v>9</v>
      </c>
      <c r="P12" s="89"/>
      <c r="Q12" s="90" t="s">
        <v>9</v>
      </c>
      <c r="R12" s="89"/>
      <c r="S12" s="90" t="s">
        <v>9</v>
      </c>
      <c r="T12" s="89"/>
      <c r="U12" s="90" t="s">
        <v>9</v>
      </c>
    </row>
    <row r="13" spans="1:21" s="11" customFormat="1" ht="8.1" customHeight="1" x14ac:dyDescent="0.45">
      <c r="D13" s="41"/>
      <c r="G13" s="91"/>
      <c r="H13" s="89"/>
      <c r="I13" s="91"/>
      <c r="J13" s="89"/>
      <c r="K13" s="91"/>
      <c r="L13" s="89"/>
      <c r="M13" s="91"/>
      <c r="N13" s="89"/>
      <c r="O13" s="91"/>
      <c r="P13" s="89"/>
      <c r="Q13" s="91"/>
      <c r="R13" s="89"/>
      <c r="S13" s="91"/>
      <c r="T13" s="89"/>
      <c r="U13" s="91"/>
    </row>
    <row r="14" spans="1:21" s="11" customFormat="1" ht="21" customHeight="1" x14ac:dyDescent="0.45">
      <c r="A14" s="47" t="s">
        <v>202</v>
      </c>
      <c r="D14" s="10"/>
      <c r="G14" s="14">
        <v>6853719</v>
      </c>
      <c r="H14" s="9"/>
      <c r="I14" s="14">
        <v>8889983</v>
      </c>
      <c r="J14" s="9"/>
      <c r="K14" s="14">
        <v>-2931610</v>
      </c>
      <c r="L14" s="9"/>
      <c r="M14" s="14">
        <v>287745</v>
      </c>
      <c r="N14" s="9"/>
      <c r="O14" s="14">
        <v>0</v>
      </c>
      <c r="P14" s="9"/>
      <c r="Q14" s="14">
        <v>279922</v>
      </c>
      <c r="R14" s="9"/>
      <c r="S14" s="14">
        <v>0</v>
      </c>
      <c r="T14" s="9"/>
      <c r="U14" s="14">
        <f>SUM(G14:Q14,S14)</f>
        <v>13379759</v>
      </c>
    </row>
    <row r="15" spans="1:21" s="11" customFormat="1" ht="21" customHeight="1" x14ac:dyDescent="0.45">
      <c r="A15" s="11" t="s">
        <v>153</v>
      </c>
      <c r="D15" s="10"/>
      <c r="G15" s="39">
        <v>0</v>
      </c>
      <c r="H15" s="9"/>
      <c r="I15" s="39">
        <v>0</v>
      </c>
      <c r="J15" s="9"/>
      <c r="K15" s="39">
        <v>0</v>
      </c>
      <c r="L15" s="9"/>
      <c r="M15" s="39">
        <v>0</v>
      </c>
      <c r="N15" s="9"/>
      <c r="O15" s="39">
        <v>0</v>
      </c>
      <c r="P15" s="9"/>
      <c r="Q15" s="14">
        <v>-143908</v>
      </c>
      <c r="R15" s="9"/>
      <c r="S15" s="39">
        <v>-3078</v>
      </c>
      <c r="T15" s="9"/>
      <c r="U15" s="14">
        <f>SUM(G15:Q15,S15)</f>
        <v>-146986</v>
      </c>
    </row>
    <row r="16" spans="1:21" s="11" customFormat="1" ht="21" customHeight="1" x14ac:dyDescent="0.45">
      <c r="A16" s="11" t="s">
        <v>270</v>
      </c>
      <c r="D16" s="10"/>
      <c r="E16" s="10">
        <v>16</v>
      </c>
      <c r="F16" s="10"/>
      <c r="G16" s="39">
        <v>0</v>
      </c>
      <c r="H16" s="9"/>
      <c r="I16" s="39">
        <v>0</v>
      </c>
      <c r="J16" s="9"/>
      <c r="K16" s="39">
        <v>0</v>
      </c>
      <c r="L16" s="9"/>
      <c r="M16" s="39">
        <v>0</v>
      </c>
      <c r="N16" s="9"/>
      <c r="O16" s="39">
        <v>0</v>
      </c>
      <c r="P16" s="9"/>
      <c r="Q16" s="39">
        <v>-137074</v>
      </c>
      <c r="R16" s="9"/>
      <c r="S16" s="39">
        <v>0</v>
      </c>
      <c r="T16" s="9"/>
      <c r="U16" s="14">
        <f>SUM(G16:Q16,S16)</f>
        <v>-137074</v>
      </c>
    </row>
    <row r="17" spans="1:21" s="11" customFormat="1" ht="21" customHeight="1" x14ac:dyDescent="0.45">
      <c r="A17" s="11" t="s">
        <v>152</v>
      </c>
      <c r="D17" s="10"/>
      <c r="E17" s="10">
        <v>16</v>
      </c>
      <c r="F17" s="10"/>
      <c r="G17" s="39">
        <v>0</v>
      </c>
      <c r="H17" s="9"/>
      <c r="I17" s="39">
        <v>0</v>
      </c>
      <c r="J17" s="9"/>
      <c r="K17" s="39">
        <v>0</v>
      </c>
      <c r="L17" s="9"/>
      <c r="M17" s="39">
        <v>0</v>
      </c>
      <c r="N17" s="9"/>
      <c r="O17" s="39">
        <v>13996</v>
      </c>
      <c r="P17" s="9"/>
      <c r="Q17" s="39">
        <v>-13996</v>
      </c>
      <c r="R17" s="9"/>
      <c r="S17" s="39">
        <v>0</v>
      </c>
      <c r="T17" s="9"/>
      <c r="U17" s="14">
        <f>SUM(G17:Q17,S17)</f>
        <v>0</v>
      </c>
    </row>
    <row r="18" spans="1:21" s="11" customFormat="1" ht="21" customHeight="1" x14ac:dyDescent="0.45">
      <c r="A18" s="84" t="s">
        <v>290</v>
      </c>
      <c r="B18" s="84"/>
      <c r="C18" s="84"/>
      <c r="D18" s="10"/>
      <c r="E18" s="10">
        <v>16</v>
      </c>
      <c r="F18" s="10"/>
      <c r="G18" s="34">
        <v>0</v>
      </c>
      <c r="H18" s="110"/>
      <c r="I18" s="34">
        <v>0</v>
      </c>
      <c r="J18" s="110"/>
      <c r="K18" s="34">
        <v>0</v>
      </c>
      <c r="L18" s="110"/>
      <c r="M18" s="34">
        <v>-204869</v>
      </c>
      <c r="N18" s="110"/>
      <c r="O18" s="34">
        <v>0</v>
      </c>
      <c r="P18" s="9"/>
      <c r="Q18" s="34">
        <v>204869</v>
      </c>
      <c r="R18" s="9"/>
      <c r="S18" s="34">
        <v>0</v>
      </c>
      <c r="T18" s="9"/>
      <c r="U18" s="34">
        <f>SUM(G18:Q18,S18)</f>
        <v>0</v>
      </c>
    </row>
    <row r="19" spans="1:21" s="11" customFormat="1" ht="8.1" customHeight="1" x14ac:dyDescent="0.45">
      <c r="D19" s="10"/>
      <c r="G19" s="14"/>
      <c r="H19" s="9"/>
      <c r="I19" s="14"/>
      <c r="J19" s="9"/>
      <c r="K19" s="14"/>
      <c r="L19" s="9"/>
      <c r="M19" s="14"/>
      <c r="N19" s="9"/>
      <c r="O19" s="14"/>
      <c r="P19" s="9"/>
      <c r="Q19" s="14"/>
      <c r="R19" s="9"/>
      <c r="S19" s="14"/>
      <c r="T19" s="9"/>
      <c r="U19" s="37"/>
    </row>
    <row r="20" spans="1:21" s="11" customFormat="1" ht="21" customHeight="1" thickBot="1" x14ac:dyDescent="0.5">
      <c r="A20" s="138" t="s">
        <v>252</v>
      </c>
      <c r="D20" s="10"/>
      <c r="G20" s="35">
        <f>SUM(G14:G18)</f>
        <v>6853719</v>
      </c>
      <c r="H20" s="9"/>
      <c r="I20" s="35">
        <f>SUM(I14:I18)</f>
        <v>8889983</v>
      </c>
      <c r="J20" s="9"/>
      <c r="K20" s="35">
        <f>SUM(K14:K18)</f>
        <v>-2931610</v>
      </c>
      <c r="L20" s="9"/>
      <c r="M20" s="35">
        <f>SUM(M14:M18)</f>
        <v>82876</v>
      </c>
      <c r="N20" s="9"/>
      <c r="O20" s="35">
        <f>SUM(O14:O18)</f>
        <v>13996</v>
      </c>
      <c r="P20" s="9"/>
      <c r="Q20" s="35">
        <f>SUM(Q14:Q18)</f>
        <v>189813</v>
      </c>
      <c r="R20" s="9"/>
      <c r="S20" s="35">
        <f>SUM(S14:S18)</f>
        <v>-3078</v>
      </c>
      <c r="T20" s="9"/>
      <c r="U20" s="35">
        <f>SUM(U14:U18)</f>
        <v>13095699</v>
      </c>
    </row>
    <row r="21" spans="1:21" s="11" customFormat="1" ht="21" customHeight="1" thickTop="1" x14ac:dyDescent="0.45">
      <c r="A21" s="47"/>
      <c r="D21" s="10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s="11" customFormat="1" ht="21" customHeight="1" x14ac:dyDescent="0.45">
      <c r="A22" s="47" t="s">
        <v>196</v>
      </c>
      <c r="D22" s="10"/>
      <c r="G22" s="9">
        <v>6853719</v>
      </c>
      <c r="H22" s="9"/>
      <c r="I22" s="9">
        <v>10761525</v>
      </c>
      <c r="J22" s="9"/>
      <c r="K22" s="9">
        <v>-2931610</v>
      </c>
      <c r="L22" s="9"/>
      <c r="M22" s="9">
        <v>287745</v>
      </c>
      <c r="N22" s="9"/>
      <c r="O22" s="9">
        <v>116643</v>
      </c>
      <c r="P22" s="9"/>
      <c r="Q22" s="9">
        <v>-1988184</v>
      </c>
      <c r="R22" s="9"/>
      <c r="S22" s="9">
        <v>0</v>
      </c>
      <c r="T22" s="9"/>
      <c r="U22" s="9">
        <f t="shared" ref="U22:U25" si="0">SUM(G22:Q22,S22)</f>
        <v>13099838</v>
      </c>
    </row>
    <row r="23" spans="1:21" s="11" customFormat="1" ht="21" customHeight="1" x14ac:dyDescent="0.45">
      <c r="A23" s="11" t="s">
        <v>269</v>
      </c>
      <c r="D23" s="10"/>
      <c r="G23" s="9">
        <v>0</v>
      </c>
      <c r="H23" s="13"/>
      <c r="I23" s="9">
        <v>0</v>
      </c>
      <c r="J23" s="13"/>
      <c r="K23" s="9">
        <v>0</v>
      </c>
      <c r="L23" s="13"/>
      <c r="M23" s="9">
        <v>0</v>
      </c>
      <c r="N23" s="13"/>
      <c r="O23" s="9">
        <v>0</v>
      </c>
      <c r="P23" s="9"/>
      <c r="Q23" s="9">
        <v>631028</v>
      </c>
      <c r="R23" s="9"/>
      <c r="S23" s="9">
        <v>0</v>
      </c>
      <c r="T23" s="9"/>
      <c r="U23" s="9">
        <f t="shared" si="0"/>
        <v>631028</v>
      </c>
    </row>
    <row r="24" spans="1:21" ht="21.75" customHeight="1" x14ac:dyDescent="0.45">
      <c r="A24" s="7" t="s">
        <v>255</v>
      </c>
    </row>
    <row r="25" spans="1:21" s="11" customFormat="1" ht="21" customHeight="1" x14ac:dyDescent="0.45">
      <c r="B25" s="11" t="s">
        <v>256</v>
      </c>
      <c r="D25" s="10"/>
      <c r="G25" s="12">
        <v>0</v>
      </c>
      <c r="H25" s="13"/>
      <c r="I25" s="12">
        <v>-1871541</v>
      </c>
      <c r="J25" s="13"/>
      <c r="K25" s="12">
        <v>0</v>
      </c>
      <c r="L25" s="13"/>
      <c r="M25" s="12">
        <v>0</v>
      </c>
      <c r="N25" s="13"/>
      <c r="O25" s="12">
        <v>-116643</v>
      </c>
      <c r="P25" s="9"/>
      <c r="Q25" s="12">
        <v>1988184</v>
      </c>
      <c r="R25" s="9"/>
      <c r="S25" s="12">
        <v>0</v>
      </c>
      <c r="T25" s="9"/>
      <c r="U25" s="9">
        <f t="shared" si="0"/>
        <v>0</v>
      </c>
    </row>
    <row r="26" spans="1:21" s="11" customFormat="1" ht="8.1" customHeight="1" x14ac:dyDescent="0.45">
      <c r="D26" s="10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30"/>
    </row>
    <row r="27" spans="1:21" s="11" customFormat="1" ht="21" customHeight="1" thickBot="1" x14ac:dyDescent="0.5">
      <c r="A27" s="138" t="s">
        <v>253</v>
      </c>
      <c r="D27" s="10"/>
      <c r="G27" s="131">
        <f>SUM(G22:G25)</f>
        <v>6853719</v>
      </c>
      <c r="H27" s="9"/>
      <c r="I27" s="131">
        <f>SUM(I22:I25)</f>
        <v>8889984</v>
      </c>
      <c r="J27" s="9"/>
      <c r="K27" s="131">
        <f>SUM(K22:K25)</f>
        <v>-2931610</v>
      </c>
      <c r="L27" s="9"/>
      <c r="M27" s="131">
        <f>SUM(M22:M25)</f>
        <v>287745</v>
      </c>
      <c r="N27" s="9"/>
      <c r="O27" s="131">
        <f>SUM(O22:O25)</f>
        <v>0</v>
      </c>
      <c r="P27" s="9"/>
      <c r="Q27" s="131">
        <f>SUM(Q22:Q25)</f>
        <v>631028</v>
      </c>
      <c r="R27" s="9"/>
      <c r="S27" s="131">
        <f>SUM(S22:S25)</f>
        <v>0</v>
      </c>
      <c r="T27" s="9"/>
      <c r="U27" s="131">
        <f>SUM(U22:U25)</f>
        <v>13730866</v>
      </c>
    </row>
    <row r="28" spans="1:21" s="11" customFormat="1" ht="21" customHeight="1" thickTop="1" x14ac:dyDescent="0.45">
      <c r="A28" s="47"/>
      <c r="D28" s="10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11" customFormat="1" ht="21" customHeight="1" x14ac:dyDescent="0.45">
      <c r="A29" s="47"/>
      <c r="D29" s="10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s="11" customFormat="1" ht="7.5" customHeight="1" x14ac:dyDescent="0.45">
      <c r="A30" s="47"/>
      <c r="D30" s="1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21.95" customHeight="1" x14ac:dyDescent="0.45">
      <c r="A31" s="94" t="s">
        <v>36</v>
      </c>
      <c r="B31" s="92"/>
      <c r="C31" s="92"/>
      <c r="D31" s="92"/>
      <c r="E31" s="43"/>
      <c r="F31" s="92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</row>
  </sheetData>
  <mergeCells count="2">
    <mergeCell ref="G5:U5"/>
    <mergeCell ref="O9:Q9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51"/>
  <sheetViews>
    <sheetView tabSelected="1" zoomScaleNormal="100" zoomScaleSheetLayoutView="95" workbookViewId="0">
      <selection activeCell="C10" sqref="C10"/>
    </sheetView>
  </sheetViews>
  <sheetFormatPr defaultColWidth="9.33203125" defaultRowHeight="21.75" customHeight="1" x14ac:dyDescent="0.45"/>
  <cols>
    <col min="1" max="2" width="1.83203125" style="7" customWidth="1"/>
    <col min="3" max="3" width="53.6640625" style="7" customWidth="1"/>
    <col min="4" max="4" width="8.83203125" style="7" customWidth="1"/>
    <col min="5" max="5" width="0.6640625" style="7" customWidth="1"/>
    <col min="6" max="6" width="14.83203125" style="6" customWidth="1"/>
    <col min="7" max="7" width="0.6640625" style="6" customWidth="1"/>
    <col min="8" max="8" width="14.83203125" style="6" customWidth="1"/>
    <col min="9" max="9" width="0.6640625" style="6" customWidth="1"/>
    <col min="10" max="10" width="14.83203125" style="6" customWidth="1"/>
    <col min="11" max="11" width="0.6640625" style="6" customWidth="1"/>
    <col min="12" max="12" width="14.83203125" style="6" customWidth="1"/>
    <col min="13" max="16384" width="9.33203125" style="7"/>
  </cols>
  <sheetData>
    <row r="1" spans="1:12" ht="21.75" customHeight="1" x14ac:dyDescent="0.45">
      <c r="A1" s="8" t="s">
        <v>0</v>
      </c>
      <c r="B1" s="8"/>
      <c r="C1" s="8"/>
      <c r="D1" s="15"/>
      <c r="E1" s="15"/>
      <c r="F1" s="16"/>
      <c r="G1" s="17"/>
      <c r="H1" s="16"/>
      <c r="I1" s="17"/>
      <c r="J1" s="16"/>
      <c r="K1" s="17"/>
      <c r="L1" s="16"/>
    </row>
    <row r="2" spans="1:12" ht="21.75" customHeight="1" x14ac:dyDescent="0.45">
      <c r="A2" s="8" t="s">
        <v>289</v>
      </c>
      <c r="B2" s="8"/>
      <c r="C2" s="8"/>
      <c r="D2" s="15"/>
      <c r="E2" s="15"/>
      <c r="F2" s="17"/>
      <c r="G2" s="17"/>
      <c r="H2" s="17"/>
      <c r="I2" s="17"/>
      <c r="J2" s="17"/>
      <c r="K2" s="17"/>
      <c r="L2" s="17"/>
    </row>
    <row r="3" spans="1:12" ht="21.75" customHeight="1" x14ac:dyDescent="0.45">
      <c r="A3" s="112" t="s">
        <v>254</v>
      </c>
      <c r="B3" s="112"/>
      <c r="C3" s="112"/>
      <c r="D3" s="18"/>
      <c r="E3" s="18"/>
      <c r="F3" s="19"/>
      <c r="G3" s="19"/>
      <c r="H3" s="19"/>
      <c r="I3" s="19"/>
      <c r="J3" s="19"/>
      <c r="K3" s="19"/>
      <c r="L3" s="19"/>
    </row>
    <row r="4" spans="1:12" ht="21.75" customHeight="1" x14ac:dyDescent="0.45">
      <c r="C4" s="114"/>
      <c r="D4" s="15"/>
      <c r="E4" s="15"/>
      <c r="G4" s="7"/>
      <c r="I4" s="7"/>
      <c r="K4" s="7"/>
    </row>
    <row r="5" spans="1:12" ht="21.75" customHeight="1" x14ac:dyDescent="0.45">
      <c r="A5" s="8"/>
      <c r="B5" s="8"/>
      <c r="C5" s="8"/>
      <c r="D5" s="15"/>
      <c r="E5" s="15"/>
      <c r="F5" s="186" t="s">
        <v>2</v>
      </c>
      <c r="G5" s="186"/>
      <c r="H5" s="186"/>
      <c r="I5" s="20"/>
      <c r="J5" s="186" t="s">
        <v>3</v>
      </c>
      <c r="K5" s="186"/>
      <c r="L5" s="186"/>
    </row>
    <row r="6" spans="1:12" ht="21.75" customHeight="1" x14ac:dyDescent="0.45">
      <c r="A6" s="11"/>
      <c r="B6" s="11"/>
      <c r="C6" s="11"/>
      <c r="D6" s="11"/>
      <c r="E6" s="11"/>
      <c r="F6" s="2" t="s">
        <v>201</v>
      </c>
      <c r="G6" s="2"/>
      <c r="H6" s="2" t="s">
        <v>7</v>
      </c>
      <c r="I6" s="2"/>
      <c r="J6" s="2" t="s">
        <v>201</v>
      </c>
      <c r="K6" s="2"/>
      <c r="L6" s="2" t="s">
        <v>7</v>
      </c>
    </row>
    <row r="7" spans="1:12" ht="21.75" customHeight="1" x14ac:dyDescent="0.45">
      <c r="A7" s="11"/>
      <c r="B7" s="11"/>
      <c r="C7" s="11"/>
      <c r="D7" s="119" t="s">
        <v>8</v>
      </c>
      <c r="E7" s="11"/>
      <c r="F7" s="3" t="s">
        <v>9</v>
      </c>
      <c r="G7" s="2"/>
      <c r="H7" s="3" t="s">
        <v>9</v>
      </c>
      <c r="I7" s="2"/>
      <c r="J7" s="3" t="s">
        <v>9</v>
      </c>
      <c r="K7" s="2"/>
      <c r="L7" s="3" t="s">
        <v>9</v>
      </c>
    </row>
    <row r="8" spans="1:12" ht="21.75" customHeight="1" x14ac:dyDescent="0.45">
      <c r="A8" s="11"/>
      <c r="B8" s="11"/>
      <c r="C8" s="11"/>
      <c r="D8" s="41"/>
      <c r="E8" s="11"/>
      <c r="F8" s="42"/>
      <c r="G8" s="2"/>
      <c r="H8" s="2"/>
      <c r="I8" s="2"/>
      <c r="J8" s="42"/>
      <c r="K8" s="2"/>
      <c r="L8" s="2"/>
    </row>
    <row r="9" spans="1:12" ht="21.75" customHeight="1" x14ac:dyDescent="0.45">
      <c r="A9" s="8" t="s">
        <v>154</v>
      </c>
      <c r="B9" s="113"/>
      <c r="C9" s="113"/>
      <c r="D9" s="11"/>
      <c r="E9" s="15"/>
      <c r="F9" s="24"/>
      <c r="J9" s="24"/>
    </row>
    <row r="10" spans="1:12" ht="21.75" customHeight="1" x14ac:dyDescent="0.45">
      <c r="A10" s="4" t="s">
        <v>219</v>
      </c>
      <c r="B10" s="114"/>
      <c r="C10" s="114"/>
      <c r="D10" s="11"/>
      <c r="E10" s="15"/>
      <c r="F10" s="24">
        <f>'T7-8 PL (6 Month)'!F28</f>
        <v>-18016</v>
      </c>
      <c r="H10" s="6">
        <v>-85909</v>
      </c>
      <c r="J10" s="24">
        <f>'T7-8 PL (6 Month)'!J28</f>
        <v>-145459</v>
      </c>
      <c r="L10" s="6">
        <v>502037</v>
      </c>
    </row>
    <row r="11" spans="1:12" ht="6" customHeight="1" x14ac:dyDescent="0.45">
      <c r="C11" s="114"/>
      <c r="D11" s="15"/>
      <c r="E11" s="15"/>
      <c r="F11" s="24"/>
      <c r="G11" s="7"/>
      <c r="I11" s="7"/>
      <c r="J11" s="24"/>
      <c r="K11" s="7"/>
    </row>
    <row r="12" spans="1:12" ht="21.75" customHeight="1" x14ac:dyDescent="0.45">
      <c r="A12" s="8" t="s">
        <v>233</v>
      </c>
      <c r="C12" s="113"/>
      <c r="D12" s="11"/>
      <c r="E12" s="15"/>
      <c r="F12" s="24"/>
      <c r="J12" s="24"/>
    </row>
    <row r="13" spans="1:12" ht="21.75" customHeight="1" x14ac:dyDescent="0.45">
      <c r="A13" s="8"/>
      <c r="B13" s="114" t="s">
        <v>220</v>
      </c>
      <c r="C13" s="113"/>
      <c r="D13" s="11"/>
      <c r="E13" s="15"/>
      <c r="F13" s="24"/>
      <c r="J13" s="24"/>
    </row>
    <row r="14" spans="1:12" ht="21.75" customHeight="1" x14ac:dyDescent="0.45">
      <c r="B14" s="154" t="s">
        <v>155</v>
      </c>
      <c r="D14" s="10"/>
      <c r="E14" s="15"/>
      <c r="F14" s="24">
        <v>604522</v>
      </c>
      <c r="H14" s="6">
        <v>587139</v>
      </c>
      <c r="J14" s="24">
        <v>14619</v>
      </c>
      <c r="L14" s="6">
        <v>14521</v>
      </c>
    </row>
    <row r="15" spans="1:12" ht="21.75" customHeight="1" x14ac:dyDescent="0.45">
      <c r="B15" s="7" t="s">
        <v>156</v>
      </c>
      <c r="D15" s="10"/>
      <c r="E15" s="15"/>
      <c r="F15" s="24">
        <v>1543</v>
      </c>
      <c r="G15" s="7"/>
      <c r="H15" s="6">
        <v>305</v>
      </c>
      <c r="I15" s="7"/>
      <c r="J15" s="24">
        <v>8</v>
      </c>
      <c r="K15" s="7"/>
      <c r="L15" s="6">
        <v>0</v>
      </c>
    </row>
    <row r="16" spans="1:12" ht="21.75" customHeight="1" x14ac:dyDescent="0.45">
      <c r="B16" s="7" t="s">
        <v>157</v>
      </c>
      <c r="D16" s="10"/>
      <c r="E16" s="15"/>
      <c r="F16" s="24">
        <v>7620</v>
      </c>
      <c r="G16" s="7"/>
      <c r="H16" s="6">
        <v>9044</v>
      </c>
      <c r="I16" s="7"/>
      <c r="J16" s="24">
        <v>267</v>
      </c>
      <c r="K16" s="7"/>
      <c r="L16" s="6">
        <v>25</v>
      </c>
    </row>
    <row r="17" spans="1:12" ht="21.75" customHeight="1" x14ac:dyDescent="0.45">
      <c r="B17" s="7" t="s">
        <v>195</v>
      </c>
      <c r="D17" s="10"/>
      <c r="E17" s="15"/>
      <c r="F17" s="24">
        <v>1</v>
      </c>
      <c r="G17" s="7"/>
      <c r="H17" s="6">
        <v>28764</v>
      </c>
      <c r="I17" s="7"/>
      <c r="J17" s="24">
        <v>0</v>
      </c>
      <c r="K17" s="7"/>
      <c r="L17" s="6">
        <v>1168</v>
      </c>
    </row>
    <row r="18" spans="1:12" ht="21.75" customHeight="1" x14ac:dyDescent="0.45">
      <c r="B18" s="7" t="s">
        <v>249</v>
      </c>
      <c r="D18" s="10"/>
      <c r="E18" s="15"/>
      <c r="F18" s="24"/>
      <c r="G18" s="7"/>
      <c r="I18" s="7"/>
      <c r="J18" s="24"/>
      <c r="K18" s="7"/>
    </row>
    <row r="19" spans="1:12" ht="21.75" customHeight="1" x14ac:dyDescent="0.45">
      <c r="C19" s="7" t="s">
        <v>158</v>
      </c>
      <c r="D19" s="10"/>
      <c r="E19" s="15"/>
      <c r="F19" s="24">
        <v>-1580</v>
      </c>
      <c r="G19" s="7"/>
      <c r="H19" s="6">
        <v>2387</v>
      </c>
      <c r="I19" s="7"/>
      <c r="J19" s="24">
        <v>0</v>
      </c>
      <c r="K19" s="7"/>
      <c r="L19" s="6">
        <v>-3617</v>
      </c>
    </row>
    <row r="20" spans="1:12" ht="21.75" customHeight="1" x14ac:dyDescent="0.45">
      <c r="B20" s="7" t="s">
        <v>194</v>
      </c>
      <c r="D20" s="11"/>
      <c r="E20" s="15"/>
      <c r="F20" s="24"/>
      <c r="G20" s="7"/>
      <c r="I20" s="7"/>
      <c r="J20" s="24"/>
      <c r="K20" s="7"/>
    </row>
    <row r="21" spans="1:12" ht="21.75" customHeight="1" x14ac:dyDescent="0.45">
      <c r="C21" s="7" t="s">
        <v>160</v>
      </c>
      <c r="D21" s="11"/>
      <c r="E21" s="15"/>
      <c r="F21" s="24">
        <v>-22</v>
      </c>
      <c r="G21" s="7"/>
      <c r="H21" s="6">
        <v>-14</v>
      </c>
      <c r="I21" s="7"/>
      <c r="J21" s="24">
        <v>0</v>
      </c>
      <c r="K21" s="7"/>
      <c r="L21" s="6">
        <v>0</v>
      </c>
    </row>
    <row r="22" spans="1:12" ht="21.75" customHeight="1" x14ac:dyDescent="0.45">
      <c r="B22" s="7" t="s">
        <v>292</v>
      </c>
      <c r="D22" s="11"/>
      <c r="E22" s="15"/>
      <c r="F22" s="24">
        <v>1994</v>
      </c>
      <c r="G22" s="7"/>
      <c r="H22" s="6">
        <v>0</v>
      </c>
      <c r="I22" s="7"/>
      <c r="J22" s="24">
        <v>1994</v>
      </c>
      <c r="K22" s="7"/>
      <c r="L22" s="6">
        <v>0</v>
      </c>
    </row>
    <row r="23" spans="1:12" ht="21.75" customHeight="1" x14ac:dyDescent="0.45">
      <c r="B23" s="7" t="s">
        <v>278</v>
      </c>
      <c r="D23" s="11"/>
      <c r="E23" s="15"/>
      <c r="F23" s="24">
        <v>22667</v>
      </c>
      <c r="G23" s="7"/>
      <c r="H23" s="6">
        <v>-11500</v>
      </c>
      <c r="I23" s="7"/>
      <c r="J23" s="24">
        <v>0</v>
      </c>
      <c r="K23" s="7"/>
      <c r="L23" s="6">
        <v>0</v>
      </c>
    </row>
    <row r="24" spans="1:12" ht="21.75" customHeight="1" x14ac:dyDescent="0.45">
      <c r="B24" s="7" t="s">
        <v>192</v>
      </c>
      <c r="D24" s="15"/>
      <c r="E24" s="15"/>
      <c r="F24" s="24">
        <v>-187</v>
      </c>
      <c r="G24" s="7"/>
      <c r="H24" s="6">
        <v>-232</v>
      </c>
      <c r="I24" s="7"/>
      <c r="J24" s="24">
        <v>0</v>
      </c>
      <c r="K24" s="7"/>
      <c r="L24" s="6">
        <v>0</v>
      </c>
    </row>
    <row r="25" spans="1:12" ht="21.75" customHeight="1" x14ac:dyDescent="0.45">
      <c r="B25" s="7" t="s">
        <v>161</v>
      </c>
      <c r="D25" s="15"/>
      <c r="E25" s="15"/>
      <c r="F25" s="24">
        <v>2785</v>
      </c>
      <c r="G25" s="7"/>
      <c r="H25" s="6">
        <v>-7544</v>
      </c>
      <c r="I25" s="7"/>
      <c r="J25" s="24">
        <v>503</v>
      </c>
      <c r="K25" s="7"/>
      <c r="L25" s="6">
        <v>486</v>
      </c>
    </row>
    <row r="26" spans="1:12" ht="21.75" customHeight="1" x14ac:dyDescent="0.45">
      <c r="B26" s="7" t="s">
        <v>257</v>
      </c>
      <c r="D26" s="15"/>
      <c r="E26" s="15"/>
      <c r="F26" s="24">
        <v>0</v>
      </c>
      <c r="G26" s="7"/>
      <c r="H26" s="6">
        <v>-2878</v>
      </c>
      <c r="I26" s="7"/>
      <c r="J26" s="24">
        <v>0</v>
      </c>
      <c r="K26" s="7"/>
      <c r="L26" s="6">
        <v>0</v>
      </c>
    </row>
    <row r="27" spans="1:12" ht="21.75" customHeight="1" x14ac:dyDescent="0.45">
      <c r="B27" s="7" t="s">
        <v>258</v>
      </c>
      <c r="D27" s="15"/>
      <c r="E27" s="15"/>
      <c r="F27" s="24">
        <v>0</v>
      </c>
      <c r="G27" s="7"/>
      <c r="H27" s="6">
        <v>42483</v>
      </c>
      <c r="I27" s="7"/>
      <c r="J27" s="24">
        <v>0</v>
      </c>
      <c r="K27" s="7"/>
      <c r="L27" s="6">
        <v>0</v>
      </c>
    </row>
    <row r="28" spans="1:12" ht="21.75" customHeight="1" x14ac:dyDescent="0.45">
      <c r="B28" s="7" t="s">
        <v>276</v>
      </c>
      <c r="D28" s="15"/>
      <c r="E28" s="15"/>
      <c r="F28" s="24"/>
      <c r="G28" s="7"/>
      <c r="I28" s="7"/>
      <c r="J28" s="24"/>
      <c r="K28" s="7"/>
    </row>
    <row r="29" spans="1:12" ht="21.75" customHeight="1" x14ac:dyDescent="0.45">
      <c r="C29" s="7" t="s">
        <v>259</v>
      </c>
      <c r="D29" s="15"/>
      <c r="E29" s="15"/>
      <c r="F29" s="24">
        <v>0</v>
      </c>
      <c r="G29" s="7"/>
      <c r="H29" s="6">
        <v>51</v>
      </c>
      <c r="I29" s="7"/>
      <c r="J29" s="24">
        <v>0</v>
      </c>
      <c r="K29" s="7"/>
      <c r="L29" s="6">
        <v>0</v>
      </c>
    </row>
    <row r="30" spans="1:12" ht="21.75" customHeight="1" x14ac:dyDescent="0.45">
      <c r="A30" s="155"/>
      <c r="B30" s="155" t="s">
        <v>198</v>
      </c>
      <c r="C30" s="155"/>
      <c r="D30" s="15"/>
      <c r="E30" s="15"/>
      <c r="F30" s="24">
        <v>-24</v>
      </c>
      <c r="G30" s="7"/>
      <c r="H30" s="6">
        <v>-416</v>
      </c>
      <c r="I30" s="7"/>
      <c r="J30" s="24">
        <v>0</v>
      </c>
      <c r="K30" s="7"/>
      <c r="L30" s="6">
        <v>-416</v>
      </c>
    </row>
    <row r="31" spans="1:12" ht="21.75" customHeight="1" x14ac:dyDescent="0.45">
      <c r="B31" s="7" t="s">
        <v>197</v>
      </c>
      <c r="D31" s="15">
        <v>10</v>
      </c>
      <c r="E31" s="15"/>
      <c r="F31" s="24">
        <v>-47492</v>
      </c>
      <c r="G31" s="7"/>
      <c r="H31" s="6">
        <v>-36394</v>
      </c>
      <c r="I31" s="7"/>
      <c r="J31" s="24">
        <v>0</v>
      </c>
      <c r="K31" s="7"/>
      <c r="L31" s="6">
        <v>0</v>
      </c>
    </row>
    <row r="32" spans="1:12" ht="21.75" customHeight="1" x14ac:dyDescent="0.45">
      <c r="B32" s="7" t="s">
        <v>56</v>
      </c>
      <c r="D32" s="15"/>
      <c r="E32" s="15"/>
      <c r="F32" s="24">
        <v>8278</v>
      </c>
      <c r="H32" s="6">
        <v>7686</v>
      </c>
      <c r="J32" s="24">
        <v>2940</v>
      </c>
      <c r="L32" s="6">
        <v>2877</v>
      </c>
    </row>
    <row r="33" spans="1:12" ht="21.75" customHeight="1" x14ac:dyDescent="0.45">
      <c r="B33" s="7" t="s">
        <v>162</v>
      </c>
      <c r="D33" s="15"/>
      <c r="E33" s="15"/>
      <c r="F33" s="24">
        <v>0</v>
      </c>
      <c r="H33" s="6">
        <v>0</v>
      </c>
      <c r="J33" s="24">
        <v>-177445</v>
      </c>
      <c r="L33" s="6">
        <v>-715825</v>
      </c>
    </row>
    <row r="34" spans="1:12" ht="21.75" customHeight="1" x14ac:dyDescent="0.45">
      <c r="B34" s="7" t="s">
        <v>163</v>
      </c>
      <c r="D34" s="15"/>
      <c r="E34" s="15"/>
      <c r="F34" s="156">
        <v>-59423</v>
      </c>
      <c r="H34" s="6">
        <v>-14123</v>
      </c>
      <c r="J34" s="156">
        <v>-36436</v>
      </c>
      <c r="L34" s="21">
        <v>-31724</v>
      </c>
    </row>
    <row r="35" spans="1:12" ht="21.75" customHeight="1" x14ac:dyDescent="0.45">
      <c r="B35" s="7" t="s">
        <v>217</v>
      </c>
      <c r="D35" s="15"/>
      <c r="E35" s="15"/>
      <c r="F35" s="22">
        <v>898043</v>
      </c>
      <c r="H35" s="5">
        <v>585685</v>
      </c>
      <c r="J35" s="22">
        <v>245310</v>
      </c>
      <c r="L35" s="23">
        <v>187814</v>
      </c>
    </row>
    <row r="36" spans="1:12" ht="6" customHeight="1" x14ac:dyDescent="0.45">
      <c r="C36" s="114"/>
      <c r="D36" s="15"/>
      <c r="E36" s="15"/>
      <c r="F36" s="24"/>
      <c r="G36" s="7"/>
      <c r="I36" s="7"/>
      <c r="J36" s="24"/>
      <c r="K36" s="7"/>
    </row>
    <row r="37" spans="1:12" ht="21.75" customHeight="1" x14ac:dyDescent="0.45">
      <c r="A37" s="114" t="s">
        <v>164</v>
      </c>
      <c r="D37" s="15"/>
      <c r="E37" s="15"/>
      <c r="F37" s="36">
        <f>SUM(F10:F35)</f>
        <v>1420709</v>
      </c>
      <c r="G37" s="9"/>
      <c r="H37" s="100">
        <f>SUM(H10:H35)</f>
        <v>1104534</v>
      </c>
      <c r="I37" s="9"/>
      <c r="J37" s="36">
        <f>SUM(J10:J35)</f>
        <v>-93699</v>
      </c>
      <c r="K37" s="9"/>
      <c r="L37" s="100">
        <f>SUM(L10:L35)</f>
        <v>-42654</v>
      </c>
    </row>
    <row r="38" spans="1:12" ht="21.75" customHeight="1" x14ac:dyDescent="0.45">
      <c r="B38" s="114"/>
      <c r="D38" s="15"/>
      <c r="E38" s="15"/>
    </row>
    <row r="39" spans="1:12" ht="21.75" customHeight="1" x14ac:dyDescent="0.45">
      <c r="B39" s="114"/>
      <c r="D39" s="15"/>
      <c r="E39" s="15"/>
    </row>
    <row r="40" spans="1:12" ht="21.75" customHeight="1" x14ac:dyDescent="0.45">
      <c r="B40" s="114"/>
      <c r="D40" s="15"/>
      <c r="E40" s="15"/>
    </row>
    <row r="41" spans="1:12" ht="21.75" customHeight="1" x14ac:dyDescent="0.45">
      <c r="B41" s="114"/>
      <c r="D41" s="15"/>
      <c r="E41" s="15"/>
    </row>
    <row r="42" spans="1:12" ht="21.75" customHeight="1" x14ac:dyDescent="0.45">
      <c r="B42" s="114"/>
      <c r="D42" s="15"/>
      <c r="E42" s="15"/>
    </row>
    <row r="43" spans="1:12" ht="21.75" customHeight="1" x14ac:dyDescent="0.45">
      <c r="B43" s="114"/>
      <c r="D43" s="15"/>
      <c r="E43" s="15"/>
    </row>
    <row r="44" spans="1:12" ht="21.75" customHeight="1" x14ac:dyDescent="0.45">
      <c r="B44" s="114"/>
      <c r="D44" s="15"/>
      <c r="E44" s="15"/>
    </row>
    <row r="45" spans="1:12" ht="11.25" customHeight="1" x14ac:dyDescent="0.45">
      <c r="B45" s="114"/>
      <c r="D45" s="15"/>
      <c r="E45" s="15"/>
    </row>
    <row r="46" spans="1:12" ht="21.95" customHeight="1" x14ac:dyDescent="0.45">
      <c r="A46" s="117" t="s">
        <v>36</v>
      </c>
      <c r="B46" s="117"/>
      <c r="C46" s="117"/>
      <c r="D46" s="117"/>
      <c r="E46" s="117"/>
      <c r="F46" s="5"/>
      <c r="G46" s="5"/>
      <c r="H46" s="5"/>
      <c r="I46" s="5"/>
      <c r="J46" s="5"/>
      <c r="K46" s="5"/>
      <c r="L46" s="5"/>
    </row>
    <row r="47" spans="1:12" ht="21.75" customHeight="1" x14ac:dyDescent="0.45">
      <c r="A47" s="8" t="s">
        <v>0</v>
      </c>
      <c r="B47" s="8"/>
      <c r="C47" s="8"/>
      <c r="D47" s="15"/>
      <c r="E47" s="15"/>
      <c r="F47" s="16"/>
      <c r="G47" s="17"/>
      <c r="H47" s="16"/>
      <c r="I47" s="17"/>
      <c r="J47" s="16"/>
      <c r="K47" s="17"/>
      <c r="L47" s="16"/>
    </row>
    <row r="48" spans="1:12" ht="21.75" customHeight="1" x14ac:dyDescent="0.45">
      <c r="A48" s="8" t="s">
        <v>289</v>
      </c>
      <c r="B48" s="8"/>
      <c r="C48" s="8"/>
      <c r="D48" s="15"/>
      <c r="E48" s="15"/>
      <c r="F48" s="17"/>
      <c r="G48" s="17"/>
      <c r="H48" s="17"/>
      <c r="I48" s="17"/>
      <c r="J48" s="17"/>
      <c r="K48" s="17"/>
      <c r="L48" s="17"/>
    </row>
    <row r="49" spans="1:12" ht="21.75" customHeight="1" x14ac:dyDescent="0.45">
      <c r="A49" s="112" t="str">
        <f>+A3</f>
        <v>สำหรับงวดหกเดือนสิ้นสุดวันที่ 30 มิถุนายน พ.ศ. 2566</v>
      </c>
      <c r="B49" s="112"/>
      <c r="C49" s="112"/>
      <c r="D49" s="18"/>
      <c r="E49" s="18"/>
      <c r="F49" s="19"/>
      <c r="G49" s="19"/>
      <c r="H49" s="19"/>
      <c r="I49" s="19"/>
      <c r="J49" s="19"/>
      <c r="K49" s="19"/>
      <c r="L49" s="19"/>
    </row>
    <row r="50" spans="1:12" ht="15" customHeight="1" x14ac:dyDescent="0.45">
      <c r="C50" s="114"/>
      <c r="D50" s="15"/>
      <c r="E50" s="15"/>
      <c r="G50" s="7"/>
      <c r="I50" s="7"/>
      <c r="K50" s="7"/>
    </row>
    <row r="51" spans="1:12" ht="18.600000000000001" customHeight="1" x14ac:dyDescent="0.45">
      <c r="A51" s="8"/>
      <c r="B51" s="8"/>
      <c r="C51" s="8"/>
      <c r="D51" s="15"/>
      <c r="E51" s="15"/>
      <c r="F51" s="186" t="s">
        <v>2</v>
      </c>
      <c r="G51" s="186"/>
      <c r="H51" s="186"/>
      <c r="I51" s="20"/>
      <c r="J51" s="186" t="s">
        <v>3</v>
      </c>
      <c r="K51" s="186"/>
      <c r="L51" s="186"/>
    </row>
    <row r="52" spans="1:12" ht="18.600000000000001" customHeight="1" x14ac:dyDescent="0.45">
      <c r="A52" s="11"/>
      <c r="B52" s="11"/>
      <c r="C52" s="11"/>
      <c r="D52" s="11"/>
      <c r="E52" s="11"/>
      <c r="F52" s="2" t="s">
        <v>201</v>
      </c>
      <c r="G52" s="2"/>
      <c r="H52" s="2" t="s">
        <v>7</v>
      </c>
      <c r="I52" s="2"/>
      <c r="J52" s="2" t="s">
        <v>201</v>
      </c>
      <c r="K52" s="2"/>
      <c r="L52" s="2" t="s">
        <v>7</v>
      </c>
    </row>
    <row r="53" spans="1:12" ht="18.600000000000001" customHeight="1" x14ac:dyDescent="0.45">
      <c r="A53" s="11"/>
      <c r="B53" s="11"/>
      <c r="C53" s="11"/>
      <c r="D53" s="119" t="s">
        <v>8</v>
      </c>
      <c r="E53" s="11"/>
      <c r="F53" s="3" t="s">
        <v>9</v>
      </c>
      <c r="G53" s="2"/>
      <c r="H53" s="3" t="s">
        <v>9</v>
      </c>
      <c r="I53" s="2"/>
      <c r="J53" s="3" t="s">
        <v>9</v>
      </c>
      <c r="K53" s="2"/>
      <c r="L53" s="3" t="s">
        <v>9</v>
      </c>
    </row>
    <row r="54" spans="1:12" ht="5.0999999999999996" customHeight="1" x14ac:dyDescent="0.45">
      <c r="A54" s="11"/>
      <c r="B54" s="11"/>
      <c r="C54" s="11"/>
      <c r="D54" s="41"/>
      <c r="E54" s="11"/>
      <c r="F54" s="24"/>
      <c r="J54" s="24"/>
    </row>
    <row r="55" spans="1:12" ht="18.600000000000001" customHeight="1" x14ac:dyDescent="0.45">
      <c r="A55" s="114" t="s">
        <v>164</v>
      </c>
      <c r="D55" s="15"/>
      <c r="E55" s="15"/>
      <c r="F55" s="24">
        <f>F37</f>
        <v>1420709</v>
      </c>
      <c r="H55" s="6">
        <f>+H37</f>
        <v>1104534</v>
      </c>
      <c r="J55" s="24">
        <f>J37</f>
        <v>-93699</v>
      </c>
      <c r="L55" s="6">
        <f>+L37</f>
        <v>-42654</v>
      </c>
    </row>
    <row r="56" spans="1:12" ht="18.600000000000001" customHeight="1" x14ac:dyDescent="0.45">
      <c r="B56" s="114" t="s">
        <v>165</v>
      </c>
      <c r="D56" s="15"/>
      <c r="E56" s="15"/>
      <c r="F56" s="24"/>
      <c r="J56" s="24"/>
    </row>
    <row r="57" spans="1:12" ht="18.600000000000001" customHeight="1" x14ac:dyDescent="0.45">
      <c r="A57" s="8"/>
      <c r="B57" s="7" t="s">
        <v>166</v>
      </c>
      <c r="D57" s="113"/>
      <c r="E57" s="15"/>
      <c r="F57" s="24">
        <v>53972</v>
      </c>
      <c r="H57" s="6">
        <v>-75859</v>
      </c>
      <c r="J57" s="24">
        <v>-1412</v>
      </c>
      <c r="L57" s="6">
        <v>-5794</v>
      </c>
    </row>
    <row r="58" spans="1:12" ht="18.600000000000001" customHeight="1" x14ac:dyDescent="0.45">
      <c r="A58" s="8"/>
      <c r="B58" s="7" t="s">
        <v>16</v>
      </c>
      <c r="D58" s="113"/>
      <c r="E58" s="15"/>
      <c r="F58" s="24">
        <v>-138177</v>
      </c>
      <c r="H58" s="6">
        <v>7424</v>
      </c>
      <c r="J58" s="24">
        <v>-19341</v>
      </c>
      <c r="L58" s="6">
        <v>2404</v>
      </c>
    </row>
    <row r="59" spans="1:12" ht="18.600000000000001" customHeight="1" x14ac:dyDescent="0.45">
      <c r="A59" s="8"/>
      <c r="B59" s="7" t="s">
        <v>17</v>
      </c>
      <c r="D59" s="113"/>
      <c r="E59" s="15"/>
      <c r="F59" s="24">
        <v>484897</v>
      </c>
      <c r="H59" s="6">
        <v>952951</v>
      </c>
      <c r="J59" s="24">
        <v>0</v>
      </c>
      <c r="L59" s="6">
        <v>420995</v>
      </c>
    </row>
    <row r="60" spans="1:12" ht="18.600000000000001" customHeight="1" x14ac:dyDescent="0.45">
      <c r="A60" s="8"/>
      <c r="B60" s="7" t="s">
        <v>18</v>
      </c>
      <c r="D60" s="113"/>
      <c r="E60" s="15"/>
      <c r="F60" s="24">
        <v>-401076</v>
      </c>
      <c r="H60" s="6">
        <v>-397493</v>
      </c>
      <c r="J60" s="24">
        <v>-370241</v>
      </c>
      <c r="L60" s="6">
        <v>-189219</v>
      </c>
    </row>
    <row r="61" spans="1:12" ht="18.600000000000001" customHeight="1" x14ac:dyDescent="0.45">
      <c r="B61" s="7" t="s">
        <v>19</v>
      </c>
      <c r="E61" s="15"/>
      <c r="F61" s="24">
        <v>-228787</v>
      </c>
      <c r="H61" s="6">
        <v>-311585</v>
      </c>
      <c r="J61" s="24">
        <v>-236450</v>
      </c>
      <c r="L61" s="6">
        <v>-325955</v>
      </c>
    </row>
    <row r="62" spans="1:12" ht="18.600000000000001" customHeight="1" x14ac:dyDescent="0.45">
      <c r="B62" s="7" t="s">
        <v>33</v>
      </c>
      <c r="E62" s="15"/>
      <c r="F62" s="24">
        <v>25901</v>
      </c>
      <c r="H62" s="6">
        <v>-7833</v>
      </c>
      <c r="J62" s="24">
        <v>2137</v>
      </c>
      <c r="L62" s="6">
        <v>4068</v>
      </c>
    </row>
    <row r="63" spans="1:12" ht="18.600000000000001" customHeight="1" x14ac:dyDescent="0.45">
      <c r="B63" s="7" t="s">
        <v>40</v>
      </c>
      <c r="E63" s="15"/>
      <c r="F63" s="24">
        <v>-308742</v>
      </c>
      <c r="H63" s="6">
        <v>-403299</v>
      </c>
      <c r="J63" s="24">
        <v>48867</v>
      </c>
      <c r="L63" s="6">
        <v>-286857</v>
      </c>
    </row>
    <row r="64" spans="1:12" ht="18.600000000000001" customHeight="1" x14ac:dyDescent="0.45">
      <c r="B64" s="7" t="s">
        <v>41</v>
      </c>
      <c r="E64" s="15"/>
      <c r="F64" s="24">
        <v>-41289</v>
      </c>
      <c r="H64" s="6">
        <v>993</v>
      </c>
      <c r="J64" s="24">
        <v>15328</v>
      </c>
      <c r="L64" s="6">
        <v>52218</v>
      </c>
    </row>
    <row r="65" spans="1:12" ht="18.600000000000001" customHeight="1" x14ac:dyDescent="0.45">
      <c r="A65" s="8"/>
      <c r="B65" s="7" t="s">
        <v>46</v>
      </c>
      <c r="D65" s="113"/>
      <c r="E65" s="15"/>
      <c r="F65" s="24">
        <v>3960</v>
      </c>
      <c r="G65" s="7"/>
      <c r="H65" s="6">
        <v>-46288</v>
      </c>
      <c r="I65" s="7"/>
      <c r="J65" s="24">
        <v>-337</v>
      </c>
      <c r="K65" s="7"/>
      <c r="L65" s="6">
        <v>-78</v>
      </c>
    </row>
    <row r="66" spans="1:12" ht="18.600000000000001" customHeight="1" x14ac:dyDescent="0.45">
      <c r="A66" s="8"/>
      <c r="B66" s="7" t="s">
        <v>168</v>
      </c>
      <c r="D66" s="15"/>
      <c r="E66" s="15"/>
      <c r="F66" s="24">
        <v>-2047</v>
      </c>
      <c r="H66" s="6">
        <v>-525</v>
      </c>
      <c r="J66" s="24">
        <v>0</v>
      </c>
      <c r="L66" s="6">
        <v>0</v>
      </c>
    </row>
    <row r="67" spans="1:12" ht="18.600000000000001" customHeight="1" x14ac:dyDescent="0.45">
      <c r="A67" s="8"/>
      <c r="B67" s="7" t="s">
        <v>167</v>
      </c>
      <c r="D67" s="113"/>
      <c r="E67" s="15"/>
      <c r="F67" s="24">
        <v>-197411</v>
      </c>
      <c r="G67" s="7"/>
      <c r="H67" s="6">
        <v>54930</v>
      </c>
      <c r="I67" s="7"/>
      <c r="J67" s="24">
        <v>-822</v>
      </c>
      <c r="K67" s="7"/>
      <c r="L67" s="6">
        <v>1543</v>
      </c>
    </row>
    <row r="68" spans="1:12" ht="18.600000000000001" customHeight="1" x14ac:dyDescent="0.45">
      <c r="A68" s="114"/>
      <c r="B68" s="7" t="s">
        <v>58</v>
      </c>
      <c r="D68" s="15"/>
      <c r="E68" s="15"/>
      <c r="F68" s="33">
        <v>-114354</v>
      </c>
      <c r="H68" s="5">
        <v>-66864</v>
      </c>
      <c r="J68" s="33">
        <v>18110</v>
      </c>
      <c r="L68" s="5">
        <v>8336</v>
      </c>
    </row>
    <row r="69" spans="1:12" ht="5.0999999999999996" customHeight="1" x14ac:dyDescent="0.45">
      <c r="C69" s="114"/>
      <c r="D69" s="15"/>
      <c r="E69" s="15"/>
      <c r="F69" s="24"/>
      <c r="G69" s="7"/>
      <c r="I69" s="7"/>
      <c r="J69" s="24"/>
      <c r="K69" s="7"/>
    </row>
    <row r="70" spans="1:12" ht="18.600000000000001" customHeight="1" x14ac:dyDescent="0.45">
      <c r="A70" s="8" t="s">
        <v>221</v>
      </c>
      <c r="D70" s="15"/>
      <c r="E70" s="15"/>
      <c r="F70" s="24">
        <f>SUM(F55:F68)</f>
        <v>557556</v>
      </c>
      <c r="H70" s="6">
        <f>SUM(H55:H68)</f>
        <v>811086</v>
      </c>
      <c r="J70" s="24">
        <f>SUM(J37,J57:J68)</f>
        <v>-637860</v>
      </c>
      <c r="L70" s="6">
        <f>SUM(L37,L57:L68)</f>
        <v>-360993</v>
      </c>
    </row>
    <row r="71" spans="1:12" ht="18.600000000000001" customHeight="1" x14ac:dyDescent="0.45">
      <c r="A71" s="114"/>
      <c r="B71" s="7" t="s">
        <v>169</v>
      </c>
      <c r="D71" s="15"/>
      <c r="E71" s="15"/>
      <c r="F71" s="24">
        <v>-727006</v>
      </c>
      <c r="G71" s="26"/>
      <c r="H71" s="6">
        <v>-448019</v>
      </c>
      <c r="I71" s="26"/>
      <c r="J71" s="24">
        <v>-199347</v>
      </c>
      <c r="K71" s="26"/>
      <c r="L71" s="6">
        <v>-173816</v>
      </c>
    </row>
    <row r="72" spans="1:12" ht="18.600000000000001" customHeight="1" x14ac:dyDescent="0.45">
      <c r="A72" s="114"/>
      <c r="B72" s="7" t="s">
        <v>170</v>
      </c>
      <c r="D72" s="15"/>
      <c r="E72" s="15"/>
      <c r="F72" s="24">
        <v>-114598</v>
      </c>
      <c r="G72" s="26"/>
      <c r="H72" s="6">
        <v>-125260</v>
      </c>
      <c r="I72" s="26"/>
      <c r="J72" s="24">
        <v>-8477</v>
      </c>
      <c r="K72" s="26"/>
      <c r="L72" s="6">
        <v>-8425</v>
      </c>
    </row>
    <row r="73" spans="1:12" ht="18.600000000000001" customHeight="1" x14ac:dyDescent="0.45">
      <c r="A73" s="114"/>
      <c r="B73" s="7" t="s">
        <v>171</v>
      </c>
      <c r="D73" s="15"/>
      <c r="E73" s="15"/>
      <c r="F73" s="33">
        <v>4805</v>
      </c>
      <c r="G73" s="26"/>
      <c r="H73" s="5">
        <v>36839</v>
      </c>
      <c r="I73" s="26"/>
      <c r="J73" s="33">
        <v>0</v>
      </c>
      <c r="K73" s="26"/>
      <c r="L73" s="5">
        <v>16751</v>
      </c>
    </row>
    <row r="74" spans="1:12" ht="5.0999999999999996" customHeight="1" x14ac:dyDescent="0.45">
      <c r="A74" s="114"/>
      <c r="D74" s="15"/>
      <c r="E74" s="15"/>
      <c r="F74" s="24"/>
      <c r="G74" s="7"/>
      <c r="I74" s="7"/>
      <c r="J74" s="24"/>
      <c r="K74" s="7"/>
    </row>
    <row r="75" spans="1:12" ht="18.600000000000001" customHeight="1" x14ac:dyDescent="0.45">
      <c r="A75" s="8" t="s">
        <v>220</v>
      </c>
      <c r="D75" s="15"/>
      <c r="E75" s="15"/>
      <c r="F75" s="157">
        <f>SUM(F70:F73)</f>
        <v>-279243</v>
      </c>
      <c r="G75" s="26"/>
      <c r="H75" s="158">
        <f>SUM(H70:H73)</f>
        <v>274646</v>
      </c>
      <c r="I75" s="26"/>
      <c r="J75" s="157">
        <f>SUM(J70:J73)</f>
        <v>-845684</v>
      </c>
      <c r="K75" s="26"/>
      <c r="L75" s="158">
        <f>SUM(L70:L73)</f>
        <v>-526483</v>
      </c>
    </row>
    <row r="76" spans="1:12" ht="12" customHeight="1" x14ac:dyDescent="0.45">
      <c r="A76" s="114"/>
      <c r="B76" s="113"/>
      <c r="C76" s="113"/>
      <c r="D76" s="15"/>
      <c r="E76" s="15"/>
      <c r="F76" s="14"/>
      <c r="G76" s="9"/>
      <c r="H76" s="9"/>
      <c r="I76" s="9"/>
      <c r="J76" s="14"/>
      <c r="K76" s="9"/>
      <c r="L76" s="9"/>
    </row>
    <row r="77" spans="1:12" ht="18.600000000000001" customHeight="1" x14ac:dyDescent="0.45">
      <c r="A77" s="8" t="s">
        <v>172</v>
      </c>
      <c r="B77" s="113"/>
      <c r="C77" s="113"/>
      <c r="D77" s="15"/>
      <c r="E77" s="15"/>
      <c r="F77" s="24"/>
      <c r="J77" s="24"/>
    </row>
    <row r="78" spans="1:12" ht="18.600000000000001" customHeight="1" x14ac:dyDescent="0.45">
      <c r="B78" s="7" t="s">
        <v>173</v>
      </c>
      <c r="D78" s="15"/>
      <c r="E78" s="15"/>
      <c r="F78" s="159"/>
      <c r="G78" s="9"/>
      <c r="H78" s="27"/>
      <c r="I78" s="9"/>
      <c r="J78" s="159"/>
      <c r="K78" s="160"/>
      <c r="L78" s="27"/>
    </row>
    <row r="79" spans="1:12" ht="18.600000000000001" customHeight="1" x14ac:dyDescent="0.45">
      <c r="C79" s="7" t="s">
        <v>159</v>
      </c>
      <c r="D79" s="15"/>
      <c r="E79" s="15"/>
      <c r="F79" s="159">
        <v>491120</v>
      </c>
      <c r="G79" s="9"/>
      <c r="H79" s="6">
        <v>163291</v>
      </c>
      <c r="I79" s="9"/>
      <c r="J79" s="159">
        <v>0</v>
      </c>
      <c r="K79" s="9"/>
      <c r="L79" s="27">
        <v>0</v>
      </c>
    </row>
    <row r="80" spans="1:12" ht="18.600000000000001" customHeight="1" x14ac:dyDescent="0.45">
      <c r="B80" s="7" t="s">
        <v>174</v>
      </c>
      <c r="D80" s="15"/>
      <c r="E80" s="15"/>
      <c r="F80" s="159"/>
      <c r="G80" s="9"/>
      <c r="H80" s="27"/>
      <c r="I80" s="9"/>
      <c r="J80" s="159"/>
      <c r="K80" s="160"/>
      <c r="L80" s="27"/>
    </row>
    <row r="81" spans="2:12" ht="18.600000000000001" customHeight="1" x14ac:dyDescent="0.45">
      <c r="C81" s="7" t="s">
        <v>159</v>
      </c>
      <c r="D81" s="15"/>
      <c r="E81" s="15"/>
      <c r="F81" s="159">
        <v>-489400</v>
      </c>
      <c r="G81" s="9"/>
      <c r="H81" s="6">
        <v>-120602</v>
      </c>
      <c r="I81" s="9"/>
      <c r="J81" s="159">
        <v>0</v>
      </c>
      <c r="K81" s="9"/>
      <c r="L81" s="27">
        <v>0</v>
      </c>
    </row>
    <row r="82" spans="2:12" ht="18.600000000000001" customHeight="1" x14ac:dyDescent="0.45">
      <c r="B82" s="7" t="s">
        <v>228</v>
      </c>
      <c r="D82" s="15">
        <v>14</v>
      </c>
      <c r="E82" s="15"/>
      <c r="F82" s="159">
        <v>0</v>
      </c>
      <c r="G82" s="9"/>
      <c r="H82" s="6">
        <v>0</v>
      </c>
      <c r="I82" s="9"/>
      <c r="J82" s="159">
        <v>801097</v>
      </c>
      <c r="K82" s="9"/>
      <c r="L82" s="27">
        <v>22352</v>
      </c>
    </row>
    <row r="83" spans="2:12" ht="18.600000000000001" customHeight="1" x14ac:dyDescent="0.45">
      <c r="B83" s="7" t="s">
        <v>222</v>
      </c>
      <c r="D83" s="15">
        <v>14</v>
      </c>
      <c r="E83" s="15"/>
      <c r="F83" s="159">
        <v>-861318</v>
      </c>
      <c r="G83" s="9"/>
      <c r="H83" s="6">
        <v>0</v>
      </c>
      <c r="I83" s="9"/>
      <c r="J83" s="159">
        <v>-837050</v>
      </c>
      <c r="K83" s="9"/>
      <c r="L83" s="27">
        <v>-425650</v>
      </c>
    </row>
    <row r="84" spans="2:12" ht="18.600000000000001" customHeight="1" x14ac:dyDescent="0.45">
      <c r="B84" s="7" t="s">
        <v>260</v>
      </c>
      <c r="D84" s="15">
        <v>10</v>
      </c>
      <c r="E84" s="15"/>
      <c r="F84" s="159">
        <v>-98188</v>
      </c>
      <c r="G84" s="9"/>
      <c r="H84" s="6">
        <v>-5847</v>
      </c>
      <c r="I84" s="9"/>
      <c r="J84" s="159">
        <v>0</v>
      </c>
      <c r="K84" s="9"/>
      <c r="L84" s="27">
        <v>-5847</v>
      </c>
    </row>
    <row r="85" spans="2:12" ht="18.600000000000001" customHeight="1" x14ac:dyDescent="0.45">
      <c r="B85" s="7" t="s">
        <v>234</v>
      </c>
      <c r="D85" s="15">
        <v>15</v>
      </c>
      <c r="E85" s="15"/>
      <c r="F85" s="159">
        <v>-136172</v>
      </c>
      <c r="G85" s="9"/>
      <c r="H85" s="6">
        <v>0</v>
      </c>
      <c r="I85" s="9"/>
      <c r="J85" s="159">
        <v>0</v>
      </c>
      <c r="K85" s="9"/>
      <c r="L85" s="27">
        <v>0</v>
      </c>
    </row>
    <row r="86" spans="2:12" ht="18.600000000000001" customHeight="1" x14ac:dyDescent="0.45">
      <c r="B86" s="7" t="s">
        <v>229</v>
      </c>
      <c r="D86" s="15">
        <v>10</v>
      </c>
      <c r="E86" s="15"/>
      <c r="F86" s="159">
        <v>0</v>
      </c>
      <c r="G86" s="9"/>
      <c r="H86" s="6">
        <v>0</v>
      </c>
      <c r="I86" s="9"/>
      <c r="J86" s="159">
        <v>-330000</v>
      </c>
      <c r="K86" s="9"/>
      <c r="L86" s="27">
        <v>0</v>
      </c>
    </row>
    <row r="87" spans="2:12" ht="18.600000000000001" customHeight="1" x14ac:dyDescent="0.45">
      <c r="B87" s="7" t="s">
        <v>193</v>
      </c>
      <c r="D87" s="15"/>
      <c r="E87" s="15"/>
      <c r="F87" s="159">
        <v>-3008</v>
      </c>
      <c r="G87" s="9"/>
      <c r="H87" s="6">
        <v>-215</v>
      </c>
      <c r="I87" s="9"/>
      <c r="J87" s="159">
        <v>-2971</v>
      </c>
      <c r="K87" s="9"/>
      <c r="L87" s="27">
        <v>-121</v>
      </c>
    </row>
    <row r="88" spans="2:12" ht="18.600000000000001" customHeight="1" x14ac:dyDescent="0.45">
      <c r="B88" s="7" t="s">
        <v>261</v>
      </c>
      <c r="D88" s="15"/>
      <c r="E88" s="15"/>
      <c r="F88" s="159">
        <v>0</v>
      </c>
      <c r="G88" s="9"/>
      <c r="H88" s="6">
        <v>-275006</v>
      </c>
      <c r="I88" s="9"/>
      <c r="J88" s="159">
        <v>0</v>
      </c>
      <c r="K88" s="9"/>
      <c r="L88" s="27">
        <v>-275006</v>
      </c>
    </row>
    <row r="89" spans="2:12" ht="18.600000000000001" customHeight="1" x14ac:dyDescent="0.45">
      <c r="B89" s="7" t="s">
        <v>175</v>
      </c>
      <c r="D89" s="15"/>
      <c r="E89" s="15"/>
      <c r="F89" s="159">
        <v>-27758</v>
      </c>
      <c r="G89" s="9"/>
      <c r="H89" s="6">
        <v>-355158</v>
      </c>
      <c r="I89" s="9"/>
      <c r="J89" s="159">
        <v>0</v>
      </c>
      <c r="K89" s="9"/>
      <c r="L89" s="27">
        <v>0</v>
      </c>
    </row>
    <row r="90" spans="2:12" ht="18.600000000000001" customHeight="1" x14ac:dyDescent="0.45">
      <c r="B90" s="7" t="s">
        <v>176</v>
      </c>
      <c r="D90" s="15"/>
      <c r="E90" s="15"/>
      <c r="F90" s="159">
        <v>218</v>
      </c>
      <c r="G90" s="9"/>
      <c r="H90" s="6">
        <v>232</v>
      </c>
      <c r="I90" s="9"/>
      <c r="J90" s="159">
        <v>0</v>
      </c>
      <c r="K90" s="9"/>
      <c r="L90" s="27">
        <v>0</v>
      </c>
    </row>
    <row r="91" spans="2:12" ht="18.600000000000001" customHeight="1" x14ac:dyDescent="0.45">
      <c r="B91" s="7" t="s">
        <v>177</v>
      </c>
      <c r="D91" s="15"/>
      <c r="E91" s="15"/>
      <c r="F91" s="159">
        <v>-633891</v>
      </c>
      <c r="G91" s="9"/>
      <c r="H91" s="6">
        <v>-200228</v>
      </c>
      <c r="I91" s="9"/>
      <c r="J91" s="159">
        <v>-23997</v>
      </c>
      <c r="K91" s="9"/>
      <c r="L91" s="27">
        <v>-6146</v>
      </c>
    </row>
    <row r="92" spans="2:12" ht="18.600000000000001" customHeight="1" x14ac:dyDescent="0.45">
      <c r="B92" s="7" t="s">
        <v>178</v>
      </c>
      <c r="D92" s="15"/>
      <c r="E92" s="15"/>
      <c r="F92" s="159">
        <v>-13141</v>
      </c>
      <c r="G92" s="9"/>
      <c r="H92" s="6">
        <v>-13332</v>
      </c>
      <c r="I92" s="9"/>
      <c r="J92" s="159">
        <v>-9851</v>
      </c>
      <c r="K92" s="9"/>
      <c r="L92" s="27">
        <v>-10465</v>
      </c>
    </row>
    <row r="93" spans="2:12" ht="18.600000000000001" customHeight="1" x14ac:dyDescent="0.45">
      <c r="B93" s="7" t="s">
        <v>262</v>
      </c>
      <c r="D93" s="15"/>
      <c r="E93" s="15"/>
      <c r="F93" s="159"/>
      <c r="G93" s="9"/>
      <c r="I93" s="9"/>
      <c r="J93" s="159"/>
      <c r="K93" s="9"/>
      <c r="L93" s="27"/>
    </row>
    <row r="94" spans="2:12" ht="18.600000000000001" customHeight="1" x14ac:dyDescent="0.45">
      <c r="C94" s="7" t="s">
        <v>263</v>
      </c>
      <c r="D94" s="15"/>
      <c r="E94" s="15"/>
      <c r="F94" s="159">
        <v>0</v>
      </c>
      <c r="G94" s="9"/>
      <c r="H94" s="6">
        <v>83269</v>
      </c>
      <c r="I94" s="9"/>
      <c r="J94" s="159">
        <v>0</v>
      </c>
      <c r="K94" s="9"/>
      <c r="L94" s="27">
        <v>0</v>
      </c>
    </row>
    <row r="95" spans="2:12" ht="18.600000000000001" customHeight="1" x14ac:dyDescent="0.45">
      <c r="B95" s="7" t="s">
        <v>264</v>
      </c>
      <c r="D95" s="15"/>
      <c r="E95" s="15"/>
      <c r="F95" s="159">
        <v>100000</v>
      </c>
      <c r="G95" s="9"/>
      <c r="H95" s="6">
        <v>207982</v>
      </c>
      <c r="I95" s="9"/>
      <c r="J95" s="159">
        <v>0</v>
      </c>
      <c r="K95" s="9"/>
      <c r="L95" s="27">
        <v>0</v>
      </c>
    </row>
    <row r="96" spans="2:12" ht="18.600000000000001" customHeight="1" x14ac:dyDescent="0.45">
      <c r="B96" s="7" t="s">
        <v>179</v>
      </c>
      <c r="D96" s="15"/>
      <c r="E96" s="15"/>
      <c r="F96" s="159">
        <v>96205</v>
      </c>
      <c r="G96" s="9"/>
      <c r="H96" s="6">
        <v>87913</v>
      </c>
      <c r="I96" s="9"/>
      <c r="J96" s="159">
        <v>177445</v>
      </c>
      <c r="K96" s="9"/>
      <c r="L96" s="27">
        <v>27914</v>
      </c>
    </row>
    <row r="97" spans="1:12" ht="18.600000000000001" customHeight="1" x14ac:dyDescent="0.45">
      <c r="B97" s="7" t="s">
        <v>180</v>
      </c>
      <c r="D97" s="15"/>
      <c r="E97" s="15"/>
      <c r="F97" s="28">
        <v>6825</v>
      </c>
      <c r="G97" s="9"/>
      <c r="H97" s="5">
        <v>2411</v>
      </c>
      <c r="I97" s="9"/>
      <c r="J97" s="28">
        <v>5301</v>
      </c>
      <c r="K97" s="9"/>
      <c r="L97" s="161">
        <v>3916</v>
      </c>
    </row>
    <row r="98" spans="1:12" ht="5.0999999999999996" customHeight="1" x14ac:dyDescent="0.45">
      <c r="A98" s="114"/>
      <c r="B98" s="113"/>
      <c r="C98" s="113"/>
      <c r="D98" s="15"/>
      <c r="E98" s="15"/>
      <c r="F98" s="14"/>
      <c r="G98" s="9"/>
      <c r="H98" s="9"/>
      <c r="I98" s="9"/>
      <c r="J98" s="14"/>
      <c r="K98" s="9"/>
      <c r="L98" s="9"/>
    </row>
    <row r="99" spans="1:12" ht="18.600000000000001" customHeight="1" x14ac:dyDescent="0.45">
      <c r="A99" s="114" t="s">
        <v>235</v>
      </c>
      <c r="D99" s="15"/>
      <c r="E99" s="15"/>
      <c r="F99" s="36">
        <f>SUM(F78:F97)</f>
        <v>-1568508</v>
      </c>
      <c r="G99" s="9"/>
      <c r="H99" s="100">
        <f>SUM(H78:H97)</f>
        <v>-425290</v>
      </c>
      <c r="I99" s="9"/>
      <c r="J99" s="36">
        <f>SUM(J78:J97)</f>
        <v>-220026</v>
      </c>
      <c r="K99" s="9"/>
      <c r="L99" s="100">
        <f>SUM(L78:L97)</f>
        <v>-669053</v>
      </c>
    </row>
    <row r="100" spans="1:12" ht="7.5" customHeight="1" x14ac:dyDescent="0.45">
      <c r="A100" s="114"/>
      <c r="D100" s="15"/>
      <c r="E100" s="15"/>
      <c r="F100" s="9"/>
      <c r="G100" s="9"/>
      <c r="H100" s="9"/>
      <c r="I100" s="9"/>
      <c r="J100" s="9"/>
      <c r="K100" s="9"/>
      <c r="L100" s="9"/>
    </row>
    <row r="101" spans="1:12" ht="21.95" customHeight="1" x14ac:dyDescent="0.45">
      <c r="A101" s="117" t="s">
        <v>36</v>
      </c>
      <c r="B101" s="143"/>
      <c r="C101" s="143"/>
      <c r="D101" s="29"/>
      <c r="E101" s="29"/>
      <c r="F101" s="12"/>
      <c r="G101" s="12"/>
      <c r="H101" s="12"/>
      <c r="I101" s="12"/>
      <c r="J101" s="12"/>
      <c r="K101" s="12"/>
      <c r="L101" s="12"/>
    </row>
    <row r="102" spans="1:12" ht="21.75" customHeight="1" x14ac:dyDescent="0.45">
      <c r="A102" s="8" t="s">
        <v>0</v>
      </c>
      <c r="B102" s="8"/>
      <c r="C102" s="8"/>
      <c r="D102" s="15"/>
      <c r="E102" s="15"/>
      <c r="F102" s="20"/>
      <c r="G102" s="17"/>
      <c r="H102" s="20"/>
      <c r="I102" s="17"/>
      <c r="J102" s="20"/>
      <c r="K102" s="17"/>
      <c r="L102" s="20"/>
    </row>
    <row r="103" spans="1:12" ht="21.75" customHeight="1" x14ac:dyDescent="0.45">
      <c r="A103" s="8" t="s">
        <v>289</v>
      </c>
      <c r="B103" s="8"/>
      <c r="C103" s="8"/>
      <c r="D103" s="15"/>
      <c r="E103" s="15"/>
      <c r="F103" s="17"/>
      <c r="G103" s="17"/>
      <c r="H103" s="17"/>
      <c r="I103" s="17"/>
      <c r="J103" s="17"/>
      <c r="K103" s="17"/>
      <c r="L103" s="17"/>
    </row>
    <row r="104" spans="1:12" ht="21.75" customHeight="1" x14ac:dyDescent="0.45">
      <c r="A104" s="112" t="str">
        <f>+A3</f>
        <v>สำหรับงวดหกเดือนสิ้นสุดวันที่ 30 มิถุนายน พ.ศ. 2566</v>
      </c>
      <c r="B104" s="112"/>
      <c r="C104" s="112"/>
      <c r="D104" s="18"/>
      <c r="E104" s="18"/>
      <c r="F104" s="19"/>
      <c r="G104" s="19"/>
      <c r="H104" s="19"/>
      <c r="I104" s="19"/>
      <c r="J104" s="19"/>
      <c r="K104" s="19"/>
      <c r="L104" s="19"/>
    </row>
    <row r="105" spans="1:12" ht="20.100000000000001" customHeight="1" x14ac:dyDescent="0.45">
      <c r="C105" s="114"/>
      <c r="D105" s="15"/>
      <c r="E105" s="15"/>
      <c r="G105" s="7"/>
      <c r="I105" s="7"/>
      <c r="K105" s="7"/>
    </row>
    <row r="106" spans="1:12" ht="20.100000000000001" customHeight="1" x14ac:dyDescent="0.45">
      <c r="A106" s="8"/>
      <c r="B106" s="8"/>
      <c r="C106" s="8"/>
      <c r="D106" s="15"/>
      <c r="E106" s="15"/>
      <c r="F106" s="186" t="s">
        <v>2</v>
      </c>
      <c r="G106" s="186"/>
      <c r="H106" s="186"/>
      <c r="I106" s="20"/>
      <c r="J106" s="186" t="s">
        <v>3</v>
      </c>
      <c r="K106" s="186"/>
      <c r="L106" s="186"/>
    </row>
    <row r="107" spans="1:12" ht="20.100000000000001" customHeight="1" x14ac:dyDescent="0.45">
      <c r="A107" s="11"/>
      <c r="B107" s="11"/>
      <c r="C107" s="11"/>
      <c r="D107" s="11"/>
      <c r="E107" s="11"/>
      <c r="F107" s="2" t="s">
        <v>201</v>
      </c>
      <c r="G107" s="2"/>
      <c r="H107" s="2" t="s">
        <v>7</v>
      </c>
      <c r="I107" s="2"/>
      <c r="J107" s="2" t="s">
        <v>201</v>
      </c>
      <c r="K107" s="2"/>
      <c r="L107" s="2" t="s">
        <v>7</v>
      </c>
    </row>
    <row r="108" spans="1:12" ht="20.100000000000001" customHeight="1" x14ac:dyDescent="0.45">
      <c r="A108" s="11"/>
      <c r="B108" s="11"/>
      <c r="C108" s="11"/>
      <c r="D108" s="119" t="s">
        <v>8</v>
      </c>
      <c r="E108" s="11"/>
      <c r="F108" s="3" t="s">
        <v>9</v>
      </c>
      <c r="G108" s="2"/>
      <c r="H108" s="3" t="s">
        <v>9</v>
      </c>
      <c r="I108" s="2"/>
      <c r="J108" s="3" t="s">
        <v>9</v>
      </c>
      <c r="K108" s="2"/>
      <c r="L108" s="3" t="s">
        <v>9</v>
      </c>
    </row>
    <row r="109" spans="1:12" ht="6" customHeight="1" x14ac:dyDescent="0.45">
      <c r="A109" s="11"/>
      <c r="B109" s="11"/>
      <c r="C109" s="11"/>
      <c r="D109" s="11"/>
      <c r="E109" s="11"/>
      <c r="F109" s="42"/>
      <c r="G109" s="2"/>
      <c r="H109" s="2"/>
      <c r="I109" s="2"/>
      <c r="J109" s="42"/>
      <c r="K109" s="2"/>
      <c r="L109" s="2"/>
    </row>
    <row r="110" spans="1:12" ht="20.100000000000001" customHeight="1" x14ac:dyDescent="0.45">
      <c r="A110" s="114" t="s">
        <v>181</v>
      </c>
      <c r="D110" s="15"/>
      <c r="E110" s="15"/>
      <c r="F110" s="159"/>
      <c r="G110" s="9"/>
      <c r="H110" s="27"/>
      <c r="I110" s="9"/>
      <c r="J110" s="159"/>
      <c r="K110" s="9"/>
      <c r="L110" s="27"/>
    </row>
    <row r="111" spans="1:12" ht="20.100000000000001" customHeight="1" x14ac:dyDescent="0.45">
      <c r="A111" s="114"/>
      <c r="B111" s="7" t="s">
        <v>277</v>
      </c>
      <c r="D111" s="15"/>
      <c r="E111" s="15"/>
      <c r="F111" s="159">
        <v>542422</v>
      </c>
      <c r="G111" s="9"/>
      <c r="H111" s="27">
        <v>-586941</v>
      </c>
      <c r="I111" s="9"/>
      <c r="J111" s="159">
        <v>145536</v>
      </c>
      <c r="K111" s="9"/>
      <c r="L111" s="27">
        <v>-586941</v>
      </c>
    </row>
    <row r="112" spans="1:12" ht="20.100000000000001" customHeight="1" x14ac:dyDescent="0.45">
      <c r="A112" s="114"/>
      <c r="B112" s="7" t="s">
        <v>182</v>
      </c>
      <c r="C112" s="162"/>
      <c r="D112" s="15"/>
      <c r="E112" s="15"/>
      <c r="F112" s="14">
        <v>0</v>
      </c>
      <c r="G112" s="9"/>
      <c r="H112" s="6">
        <v>0</v>
      </c>
      <c r="I112" s="9"/>
      <c r="J112" s="14">
        <v>42736</v>
      </c>
      <c r="K112" s="9"/>
      <c r="L112" s="9">
        <v>789661</v>
      </c>
    </row>
    <row r="113" spans="1:12" ht="20.100000000000001" customHeight="1" x14ac:dyDescent="0.45">
      <c r="A113" s="114"/>
      <c r="B113" s="7" t="s">
        <v>242</v>
      </c>
      <c r="C113" s="113"/>
      <c r="D113" s="15"/>
      <c r="E113" s="15"/>
      <c r="F113" s="14">
        <v>-259455</v>
      </c>
      <c r="G113" s="9"/>
      <c r="H113" s="6">
        <v>0</v>
      </c>
      <c r="I113" s="9"/>
      <c r="J113" s="14">
        <v>0</v>
      </c>
      <c r="K113" s="9"/>
      <c r="L113" s="9">
        <v>0</v>
      </c>
    </row>
    <row r="114" spans="1:12" ht="20.100000000000001" customHeight="1" x14ac:dyDescent="0.45">
      <c r="B114" s="7" t="s">
        <v>183</v>
      </c>
      <c r="D114" s="15">
        <v>12.2</v>
      </c>
      <c r="E114" s="15"/>
      <c r="F114" s="159">
        <v>2267434</v>
      </c>
      <c r="G114" s="9"/>
      <c r="H114" s="6">
        <v>1706707</v>
      </c>
      <c r="I114" s="9"/>
      <c r="J114" s="159">
        <v>1394825</v>
      </c>
      <c r="K114" s="9"/>
      <c r="L114" s="27">
        <v>1390944</v>
      </c>
    </row>
    <row r="115" spans="1:12" ht="20.100000000000001" customHeight="1" x14ac:dyDescent="0.45">
      <c r="B115" s="7" t="s">
        <v>184</v>
      </c>
      <c r="D115" s="15">
        <v>12.2</v>
      </c>
      <c r="E115" s="15"/>
      <c r="F115" s="159">
        <v>-1495351</v>
      </c>
      <c r="G115" s="9"/>
      <c r="H115" s="6">
        <v>-257916</v>
      </c>
      <c r="I115" s="9"/>
      <c r="J115" s="159">
        <v>-499066</v>
      </c>
      <c r="K115" s="9"/>
      <c r="L115" s="27">
        <v>0</v>
      </c>
    </row>
    <row r="116" spans="1:12" ht="20.100000000000001" customHeight="1" x14ac:dyDescent="0.45">
      <c r="B116" s="7" t="s">
        <v>185</v>
      </c>
      <c r="D116" s="15">
        <v>12.2</v>
      </c>
      <c r="E116" s="15"/>
      <c r="F116" s="24">
        <v>-7055</v>
      </c>
      <c r="G116" s="9"/>
      <c r="H116" s="6">
        <v>-68038</v>
      </c>
      <c r="I116" s="9"/>
      <c r="J116" s="24">
        <v>0</v>
      </c>
      <c r="K116" s="9"/>
      <c r="L116" s="6">
        <v>-12770</v>
      </c>
    </row>
    <row r="117" spans="1:12" ht="20.100000000000001" customHeight="1" x14ac:dyDescent="0.45">
      <c r="B117" s="7" t="s">
        <v>186</v>
      </c>
      <c r="D117" s="15"/>
      <c r="E117" s="15"/>
      <c r="F117" s="24">
        <v>-177248</v>
      </c>
      <c r="G117" s="9"/>
      <c r="H117" s="6">
        <v>-172872</v>
      </c>
      <c r="I117" s="9"/>
      <c r="J117" s="24">
        <v>-7297</v>
      </c>
      <c r="K117" s="9"/>
      <c r="L117" s="6">
        <v>-8446</v>
      </c>
    </row>
    <row r="118" spans="1:12" ht="20.100000000000001" customHeight="1" x14ac:dyDescent="0.45">
      <c r="B118" s="7" t="s">
        <v>270</v>
      </c>
      <c r="D118" s="15">
        <v>16</v>
      </c>
      <c r="E118" s="15"/>
      <c r="F118" s="28">
        <v>-137074</v>
      </c>
      <c r="G118" s="9"/>
      <c r="H118" s="5">
        <v>0</v>
      </c>
      <c r="I118" s="9"/>
      <c r="J118" s="28">
        <v>-137074</v>
      </c>
      <c r="K118" s="9"/>
      <c r="L118" s="161">
        <v>0</v>
      </c>
    </row>
    <row r="119" spans="1:12" ht="6" customHeight="1" x14ac:dyDescent="0.45">
      <c r="A119" s="114"/>
      <c r="B119" s="113"/>
      <c r="C119" s="113"/>
      <c r="D119" s="15"/>
      <c r="E119" s="15"/>
      <c r="F119" s="14"/>
      <c r="G119" s="9"/>
      <c r="H119" s="9"/>
      <c r="I119" s="9"/>
      <c r="J119" s="14"/>
      <c r="K119" s="9"/>
      <c r="L119" s="9"/>
    </row>
    <row r="120" spans="1:12" ht="20.100000000000001" customHeight="1" x14ac:dyDescent="0.45">
      <c r="A120" s="114" t="s">
        <v>236</v>
      </c>
      <c r="B120" s="113"/>
      <c r="C120" s="113"/>
      <c r="D120" s="15"/>
      <c r="E120" s="15"/>
      <c r="F120" s="36">
        <f>SUM(F111:F118)</f>
        <v>733673</v>
      </c>
      <c r="G120" s="9"/>
      <c r="H120" s="100">
        <f>SUM(H111:H118)</f>
        <v>620940</v>
      </c>
      <c r="I120" s="9"/>
      <c r="J120" s="36">
        <f>SUM(J111:J118)</f>
        <v>939660</v>
      </c>
      <c r="K120" s="9"/>
      <c r="L120" s="100">
        <f>SUM(L111:L118)</f>
        <v>1572448</v>
      </c>
    </row>
    <row r="121" spans="1:12" ht="20.100000000000001" customHeight="1" x14ac:dyDescent="0.45">
      <c r="A121" s="114"/>
      <c r="B121" s="113"/>
      <c r="C121" s="113"/>
      <c r="D121" s="15"/>
      <c r="E121" s="15"/>
      <c r="F121" s="14"/>
      <c r="G121" s="9"/>
      <c r="H121" s="9"/>
      <c r="I121" s="9"/>
      <c r="J121" s="14"/>
      <c r="K121" s="9"/>
      <c r="L121" s="9"/>
    </row>
    <row r="122" spans="1:12" ht="20.100000000000001" customHeight="1" x14ac:dyDescent="0.45">
      <c r="A122" s="114" t="s">
        <v>223</v>
      </c>
      <c r="D122" s="15"/>
      <c r="E122" s="15"/>
      <c r="F122" s="30">
        <f>SUM(F75,F99,F120)</f>
        <v>-1114078</v>
      </c>
      <c r="G122" s="9"/>
      <c r="H122" s="13">
        <f>SUM(H75,H99,H120)</f>
        <v>470296</v>
      </c>
      <c r="I122" s="9"/>
      <c r="J122" s="30">
        <f>SUM(J75,J99,J120)</f>
        <v>-126050</v>
      </c>
      <c r="K122" s="9"/>
      <c r="L122" s="13">
        <f>SUM(L75,L99,L120)</f>
        <v>376912</v>
      </c>
    </row>
    <row r="123" spans="1:12" ht="20.100000000000001" customHeight="1" x14ac:dyDescent="0.45">
      <c r="A123" s="7" t="s">
        <v>224</v>
      </c>
      <c r="D123" s="15"/>
      <c r="E123" s="15"/>
      <c r="F123" s="24"/>
      <c r="G123" s="9"/>
      <c r="I123" s="9"/>
      <c r="J123" s="159"/>
      <c r="K123" s="9"/>
      <c r="L123" s="27"/>
    </row>
    <row r="124" spans="1:12" ht="20.100000000000001" customHeight="1" x14ac:dyDescent="0.45">
      <c r="B124" s="7" t="s">
        <v>225</v>
      </c>
      <c r="D124" s="15"/>
      <c r="E124" s="15"/>
      <c r="F124" s="159">
        <v>13076</v>
      </c>
      <c r="G124" s="9"/>
      <c r="H124" s="6">
        <v>35874</v>
      </c>
      <c r="I124" s="9"/>
      <c r="J124" s="159">
        <v>0</v>
      </c>
      <c r="K124" s="9"/>
      <c r="L124" s="27">
        <v>0</v>
      </c>
    </row>
    <row r="125" spans="1:12" ht="20.100000000000001" customHeight="1" x14ac:dyDescent="0.45">
      <c r="A125" s="7" t="s">
        <v>187</v>
      </c>
      <c r="D125" s="15"/>
      <c r="E125" s="15"/>
      <c r="F125" s="163">
        <f>'T2-4 BS'!H15</f>
        <v>3422082</v>
      </c>
      <c r="G125" s="9"/>
      <c r="H125" s="164">
        <v>2697565</v>
      </c>
      <c r="I125" s="9"/>
      <c r="J125" s="163">
        <f>'T2-4 BS'!L15</f>
        <v>277641</v>
      </c>
      <c r="K125" s="9"/>
      <c r="L125" s="164">
        <v>92417</v>
      </c>
    </row>
    <row r="126" spans="1:12" ht="6" customHeight="1" x14ac:dyDescent="0.45">
      <c r="A126" s="114"/>
      <c r="B126" s="113"/>
      <c r="C126" s="113"/>
      <c r="D126" s="15"/>
      <c r="E126" s="15"/>
      <c r="F126" s="14"/>
      <c r="G126" s="9"/>
      <c r="H126" s="9"/>
      <c r="I126" s="9"/>
      <c r="J126" s="14"/>
      <c r="K126" s="9"/>
      <c r="L126" s="9"/>
    </row>
    <row r="127" spans="1:12" ht="20.100000000000001" customHeight="1" thickBot="1" x14ac:dyDescent="0.5">
      <c r="A127" s="8" t="s">
        <v>188</v>
      </c>
      <c r="B127" s="113"/>
      <c r="C127" s="113"/>
      <c r="D127" s="15"/>
      <c r="E127" s="15"/>
      <c r="F127" s="31">
        <f>SUM(F122:F125)</f>
        <v>2321080</v>
      </c>
      <c r="G127" s="9"/>
      <c r="H127" s="32">
        <f>SUM(H122:H125)</f>
        <v>3203735</v>
      </c>
      <c r="I127" s="9"/>
      <c r="J127" s="31">
        <f>SUM(J122:J125)</f>
        <v>151591</v>
      </c>
      <c r="K127" s="9"/>
      <c r="L127" s="32">
        <f>SUM(L122:L125)</f>
        <v>469329</v>
      </c>
    </row>
    <row r="128" spans="1:12" ht="20.100000000000001" customHeight="1" thickTop="1" x14ac:dyDescent="0.45">
      <c r="A128" s="8"/>
      <c r="B128" s="113"/>
      <c r="C128" s="113"/>
      <c r="D128" s="15"/>
      <c r="E128" s="15"/>
      <c r="F128" s="165"/>
      <c r="G128" s="166"/>
      <c r="H128" s="166"/>
      <c r="I128" s="166"/>
      <c r="J128" s="165"/>
      <c r="K128" s="166"/>
      <c r="L128" s="166"/>
    </row>
    <row r="129" spans="1:12" ht="20.100000000000001" customHeight="1" x14ac:dyDescent="0.45">
      <c r="A129" s="167" t="s">
        <v>189</v>
      </c>
      <c r="B129" s="154"/>
      <c r="C129" s="154"/>
      <c r="D129" s="11"/>
      <c r="E129" s="154"/>
      <c r="F129" s="25"/>
      <c r="G129" s="26"/>
      <c r="H129" s="26"/>
      <c r="I129" s="26"/>
      <c r="J129" s="25"/>
      <c r="K129" s="26"/>
      <c r="L129" s="26"/>
    </row>
    <row r="130" spans="1:12" ht="20.100000000000001" customHeight="1" x14ac:dyDescent="0.4">
      <c r="A130" s="154" t="s">
        <v>241</v>
      </c>
      <c r="B130" s="154"/>
      <c r="C130" s="168"/>
      <c r="D130" s="154"/>
      <c r="E130" s="154"/>
      <c r="F130" s="169"/>
      <c r="G130" s="170"/>
      <c r="H130" s="171"/>
      <c r="I130" s="170"/>
      <c r="J130" s="169"/>
      <c r="K130" s="172"/>
      <c r="L130" s="171"/>
    </row>
    <row r="131" spans="1:12" ht="20.100000000000001" customHeight="1" x14ac:dyDescent="0.4">
      <c r="A131" s="154"/>
      <c r="B131" s="173" t="s">
        <v>230</v>
      </c>
      <c r="C131" s="174"/>
      <c r="D131" s="170"/>
      <c r="E131" s="154"/>
      <c r="F131" s="14">
        <v>-27460</v>
      </c>
      <c r="G131" s="175"/>
      <c r="H131" s="6">
        <v>31165</v>
      </c>
      <c r="I131" s="176"/>
      <c r="J131" s="14">
        <v>0</v>
      </c>
      <c r="K131" s="176"/>
      <c r="L131" s="9">
        <v>0</v>
      </c>
    </row>
    <row r="132" spans="1:12" ht="20.100000000000001" customHeight="1" x14ac:dyDescent="0.4">
      <c r="A132" s="154"/>
      <c r="B132" s="173" t="s">
        <v>231</v>
      </c>
      <c r="C132" s="174"/>
      <c r="D132" s="170"/>
      <c r="E132" s="154"/>
      <c r="F132" s="14">
        <v>-17397</v>
      </c>
      <c r="G132" s="175"/>
      <c r="H132" s="6">
        <v>11706</v>
      </c>
      <c r="I132" s="176"/>
      <c r="J132" s="14">
        <v>349</v>
      </c>
      <c r="K132" s="176"/>
      <c r="L132" s="9">
        <v>0</v>
      </c>
    </row>
    <row r="133" spans="1:12" ht="20.100000000000001" customHeight="1" x14ac:dyDescent="0.4">
      <c r="A133" s="154"/>
      <c r="B133" s="173" t="s">
        <v>232</v>
      </c>
      <c r="C133" s="174"/>
      <c r="D133" s="170"/>
      <c r="E133" s="154"/>
      <c r="F133" s="14">
        <v>-680</v>
      </c>
      <c r="G133" s="175"/>
      <c r="H133" s="6">
        <v>0</v>
      </c>
      <c r="I133" s="176"/>
      <c r="J133" s="14">
        <v>-680</v>
      </c>
      <c r="K133" s="176"/>
      <c r="L133" s="9">
        <v>0</v>
      </c>
    </row>
    <row r="134" spans="1:12" ht="20.100000000000001" customHeight="1" x14ac:dyDescent="0.4">
      <c r="A134" s="154"/>
      <c r="B134" s="177" t="s">
        <v>279</v>
      </c>
      <c r="C134" s="174"/>
      <c r="D134" s="170"/>
      <c r="E134" s="154"/>
      <c r="F134" s="14"/>
      <c r="G134" s="175"/>
      <c r="I134" s="176"/>
      <c r="J134" s="14"/>
      <c r="K134" s="176"/>
      <c r="L134" s="9"/>
    </row>
    <row r="135" spans="1:12" ht="20.100000000000001" customHeight="1" x14ac:dyDescent="0.45">
      <c r="A135" s="154"/>
      <c r="C135" s="178" t="s">
        <v>280</v>
      </c>
      <c r="D135" s="155"/>
      <c r="E135" s="179"/>
      <c r="F135" s="180">
        <v>159836</v>
      </c>
      <c r="G135" s="181"/>
      <c r="H135" s="182">
        <v>0</v>
      </c>
      <c r="I135" s="183"/>
      <c r="J135" s="180">
        <v>0</v>
      </c>
      <c r="K135" s="183"/>
      <c r="L135" s="184">
        <v>0</v>
      </c>
    </row>
    <row r="136" spans="1:12" ht="20.100000000000001" customHeight="1" x14ac:dyDescent="0.4">
      <c r="A136" s="154"/>
      <c r="B136" s="173" t="s">
        <v>190</v>
      </c>
      <c r="C136" s="185"/>
      <c r="D136" s="170"/>
      <c r="E136" s="154"/>
      <c r="F136" s="14">
        <v>11629</v>
      </c>
      <c r="G136" s="175"/>
      <c r="H136" s="6">
        <v>23835</v>
      </c>
      <c r="I136" s="176"/>
      <c r="J136" s="14">
        <v>0</v>
      </c>
      <c r="K136" s="176"/>
      <c r="L136" s="9">
        <v>1007</v>
      </c>
    </row>
    <row r="137" spans="1:12" ht="20.100000000000001" customHeight="1" x14ac:dyDescent="0.4">
      <c r="A137" s="154"/>
      <c r="B137" s="173" t="s">
        <v>281</v>
      </c>
      <c r="C137" s="185"/>
      <c r="D137" s="170"/>
      <c r="E137" s="154"/>
      <c r="F137" s="14">
        <v>574732</v>
      </c>
      <c r="G137" s="175"/>
      <c r="H137" s="6">
        <v>0</v>
      </c>
      <c r="I137" s="176"/>
      <c r="J137" s="14">
        <v>0</v>
      </c>
      <c r="K137" s="176"/>
      <c r="L137" s="9">
        <v>0</v>
      </c>
    </row>
    <row r="138" spans="1:12" ht="20.100000000000001" customHeight="1" x14ac:dyDescent="0.4">
      <c r="A138" s="154"/>
      <c r="B138" s="173" t="s">
        <v>240</v>
      </c>
      <c r="C138" s="185"/>
      <c r="D138" s="170"/>
      <c r="E138" s="154"/>
      <c r="F138" s="14">
        <v>259455</v>
      </c>
      <c r="G138" s="175"/>
      <c r="H138" s="6">
        <v>0</v>
      </c>
      <c r="I138" s="176"/>
      <c r="J138" s="14">
        <v>0</v>
      </c>
      <c r="K138" s="176"/>
      <c r="L138" s="9">
        <v>0</v>
      </c>
    </row>
    <row r="139" spans="1:12" ht="20.100000000000001" customHeight="1" x14ac:dyDescent="0.4">
      <c r="A139" s="154"/>
      <c r="B139" s="177" t="s">
        <v>265</v>
      </c>
      <c r="C139" s="185"/>
      <c r="D139" s="170"/>
      <c r="E139" s="154"/>
      <c r="F139" s="14"/>
      <c r="G139" s="175"/>
      <c r="I139" s="176"/>
      <c r="J139" s="14"/>
      <c r="K139" s="176"/>
      <c r="L139" s="9"/>
    </row>
    <row r="140" spans="1:12" ht="20.100000000000001" customHeight="1" x14ac:dyDescent="0.45">
      <c r="A140" s="154"/>
      <c r="B140" s="173"/>
      <c r="C140" s="178" t="s">
        <v>266</v>
      </c>
      <c r="D140" s="170"/>
      <c r="E140" s="154"/>
      <c r="F140" s="14">
        <v>0</v>
      </c>
      <c r="G140" s="175"/>
      <c r="H140" s="6">
        <v>0</v>
      </c>
      <c r="I140" s="176"/>
      <c r="J140" s="14">
        <v>0</v>
      </c>
      <c r="K140" s="176"/>
      <c r="L140" s="9">
        <v>687911</v>
      </c>
    </row>
    <row r="141" spans="1:12" ht="20.100000000000001" customHeight="1" x14ac:dyDescent="0.45">
      <c r="A141" s="154"/>
      <c r="B141" s="173"/>
      <c r="C141" s="178"/>
      <c r="D141" s="170"/>
      <c r="E141" s="154"/>
      <c r="G141" s="175"/>
      <c r="I141" s="176"/>
      <c r="J141" s="9"/>
      <c r="K141" s="176"/>
      <c r="L141" s="9"/>
    </row>
    <row r="142" spans="1:12" ht="20.100000000000001" customHeight="1" x14ac:dyDescent="0.45">
      <c r="A142" s="154"/>
      <c r="B142" s="173"/>
      <c r="C142" s="178"/>
      <c r="D142" s="170"/>
      <c r="E142" s="154"/>
      <c r="G142" s="175"/>
      <c r="I142" s="176"/>
      <c r="J142" s="9"/>
      <c r="K142" s="176"/>
      <c r="L142" s="9"/>
    </row>
    <row r="143" spans="1:12" ht="20.100000000000001" customHeight="1" x14ac:dyDescent="0.45">
      <c r="A143" s="154"/>
      <c r="B143" s="173"/>
      <c r="C143" s="178"/>
      <c r="D143" s="170"/>
      <c r="E143" s="154"/>
      <c r="G143" s="175"/>
      <c r="I143" s="176"/>
      <c r="J143" s="9"/>
      <c r="K143" s="176"/>
      <c r="L143" s="9"/>
    </row>
    <row r="144" spans="1:12" ht="20.100000000000001" customHeight="1" x14ac:dyDescent="0.45">
      <c r="A144" s="154"/>
      <c r="B144" s="173"/>
      <c r="C144" s="178"/>
      <c r="D144" s="170"/>
      <c r="E144" s="154"/>
      <c r="G144" s="175"/>
      <c r="I144" s="176"/>
      <c r="J144" s="9"/>
      <c r="K144" s="176"/>
      <c r="L144" s="9"/>
    </row>
    <row r="145" spans="1:12" ht="20.100000000000001" customHeight="1" x14ac:dyDescent="0.45">
      <c r="A145" s="154"/>
      <c r="B145" s="173"/>
      <c r="C145" s="178"/>
      <c r="D145" s="170"/>
      <c r="E145" s="154"/>
      <c r="G145" s="175"/>
      <c r="I145" s="176"/>
      <c r="J145" s="9"/>
      <c r="K145" s="176"/>
      <c r="L145" s="9"/>
    </row>
    <row r="146" spans="1:12" ht="20.100000000000001" customHeight="1" x14ac:dyDescent="0.45">
      <c r="A146" s="154"/>
      <c r="B146" s="173"/>
      <c r="C146" s="178"/>
      <c r="D146" s="170"/>
      <c r="E146" s="154"/>
      <c r="G146" s="175"/>
      <c r="I146" s="176"/>
      <c r="J146" s="9"/>
      <c r="K146" s="176"/>
      <c r="L146" s="9"/>
    </row>
    <row r="147" spans="1:12" ht="20.100000000000001" customHeight="1" x14ac:dyDescent="0.45">
      <c r="A147" s="154"/>
      <c r="B147" s="173"/>
      <c r="C147" s="178"/>
      <c r="D147" s="170"/>
      <c r="E147" s="154"/>
      <c r="G147" s="175"/>
      <c r="I147" s="176"/>
      <c r="J147" s="9"/>
      <c r="K147" s="176"/>
      <c r="L147" s="9"/>
    </row>
    <row r="148" spans="1:12" ht="20.100000000000001" customHeight="1" x14ac:dyDescent="0.45">
      <c r="A148" s="154"/>
      <c r="B148" s="173"/>
      <c r="C148" s="178"/>
      <c r="D148" s="170"/>
      <c r="E148" s="154"/>
      <c r="G148" s="175"/>
      <c r="I148" s="176"/>
      <c r="J148" s="9"/>
      <c r="K148" s="176"/>
      <c r="L148" s="9"/>
    </row>
    <row r="149" spans="1:12" ht="20.100000000000001" customHeight="1" x14ac:dyDescent="0.45">
      <c r="A149" s="154"/>
      <c r="B149" s="173"/>
      <c r="C149" s="178"/>
      <c r="D149" s="170"/>
      <c r="E149" s="154"/>
      <c r="G149" s="175"/>
      <c r="I149" s="176"/>
      <c r="J149" s="9"/>
      <c r="K149" s="176"/>
      <c r="L149" s="9"/>
    </row>
    <row r="150" spans="1:12" ht="9.75" customHeight="1" x14ac:dyDescent="0.45">
      <c r="A150" s="154"/>
      <c r="B150" s="173"/>
      <c r="C150" s="178"/>
      <c r="D150" s="170"/>
      <c r="E150" s="154"/>
      <c r="G150" s="175"/>
      <c r="I150" s="176"/>
      <c r="J150" s="9"/>
      <c r="K150" s="176"/>
      <c r="L150" s="9"/>
    </row>
    <row r="151" spans="1:12" ht="21.95" customHeight="1" x14ac:dyDescent="0.45">
      <c r="A151" s="117" t="s">
        <v>36</v>
      </c>
      <c r="B151" s="144"/>
      <c r="C151" s="144"/>
      <c r="D151" s="29"/>
      <c r="E151" s="29"/>
      <c r="F151" s="12"/>
      <c r="G151" s="12"/>
      <c r="H151" s="12"/>
      <c r="I151" s="12"/>
      <c r="J151" s="12"/>
      <c r="K151" s="12"/>
      <c r="L151" s="12"/>
    </row>
  </sheetData>
  <mergeCells count="6">
    <mergeCell ref="F5:H5"/>
    <mergeCell ref="J5:L5"/>
    <mergeCell ref="F51:H51"/>
    <mergeCell ref="J51:L51"/>
    <mergeCell ref="F106:H106"/>
    <mergeCell ref="J106:L106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 BS</vt:lpstr>
      <vt:lpstr>T5-6 PL (3 Month)</vt:lpstr>
      <vt:lpstr>T7-8 PL (6 Month)</vt:lpstr>
      <vt:lpstr>9 Change Conso</vt:lpstr>
      <vt:lpstr>10  Change Company </vt:lpstr>
      <vt:lpstr>CF 11-13</vt:lpstr>
      <vt:lpstr>'10  Change Company '!Print_Area</vt:lpstr>
      <vt:lpstr>'9 Change Conso'!Print_Area</vt:lpstr>
      <vt:lpstr>'CF 11-13'!Print_Area</vt:lpstr>
      <vt:lpstr>'T2-4 BS'!Print_Area</vt:lpstr>
      <vt:lpstr>'T5-6 PL (3 Month)'!Print_Area</vt:lpstr>
      <vt:lpstr>'T7-8 PL (6 Month)'!Print_Area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Awika Aksornworanart</dc:creator>
  <cp:keywords/>
  <dc:description/>
  <cp:lastModifiedBy>Nongluck Amornsathit</cp:lastModifiedBy>
  <cp:revision/>
  <cp:lastPrinted>2023-08-10T08:20:28Z</cp:lastPrinted>
  <dcterms:created xsi:type="dcterms:W3CDTF">2014-10-29T17:36:30Z</dcterms:created>
  <dcterms:modified xsi:type="dcterms:W3CDTF">2023-08-10T08:21:44Z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