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June23'Q2 (Suphamas-14)\"/>
    </mc:Choice>
  </mc:AlternateContent>
  <xr:revisionPtr revIDLastSave="0" documentId="13_ncr:1_{022C5DD2-7AD9-4C5B-8345-316586D7D94C}" xr6:coauthVersionLast="47" xr6:coauthVersionMax="47" xr10:uidLastSave="{00000000-0000-0000-0000-000000000000}"/>
  <bookViews>
    <workbookView xWindow="-120" yWindow="-120" windowWidth="21840" windowHeight="13140" tabRatio="834" firstSheet="1" activeTab="1" xr2:uid="{00000000-000D-0000-FFFF-FFFF00000000}"/>
  </bookViews>
  <sheets>
    <sheet name="Recovered_Sheet1" sheetId="1" state="veryHidden" r:id="rId1"/>
    <sheet name="2-4 BS" sheetId="15" r:id="rId2"/>
    <sheet name="5-6 IS 3M" sheetId="34" r:id="rId3"/>
    <sheet name="7-8 IS 6M" sheetId="32" r:id="rId4"/>
    <sheet name="9 change conso" sheetId="33" r:id="rId5"/>
    <sheet name="10 change company" sheetId="31" r:id="rId6"/>
    <sheet name="11-13 CF" sheetId="28" r:id="rId7"/>
  </sheets>
  <definedNames>
    <definedName name="_xlnm.Print_Area" localSheetId="6">'11-13 CF'!$A$1:$N$176</definedName>
    <definedName name="_xlnm.Print_Area" localSheetId="1">'2-4 BS'!$A$1:$M$162</definedName>
    <definedName name="_xlnm.Print_Area" localSheetId="2">'5-6 IS 3M'!$A$1:$M$108</definedName>
    <definedName name="_xlnm.Print_Area" localSheetId="3">'7-8 IS 6M'!$A$1:$M$108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2" i="28" l="1"/>
  <c r="R29" i="31" l="1"/>
  <c r="L29" i="31"/>
  <c r="J29" i="31"/>
  <c r="P29" i="31"/>
  <c r="N29" i="31"/>
  <c r="H29" i="31"/>
  <c r="F29" i="31"/>
  <c r="AH42" i="33"/>
  <c r="AB42" i="33"/>
  <c r="Z42" i="33"/>
  <c r="X42" i="33"/>
  <c r="V42" i="33"/>
  <c r="P42" i="33"/>
  <c r="N42" i="33"/>
  <c r="L42" i="33"/>
  <c r="T42" i="33"/>
  <c r="R42" i="33"/>
  <c r="J42" i="33"/>
  <c r="H42" i="33"/>
  <c r="N95" i="28" l="1"/>
  <c r="H95" i="28"/>
  <c r="J95" i="28"/>
  <c r="T27" i="31"/>
  <c r="AD39" i="33"/>
  <c r="AJ39" i="33" l="1"/>
  <c r="AF39" i="33"/>
  <c r="AD35" i="33" l="1"/>
  <c r="A57" i="34"/>
  <c r="M46" i="34"/>
  <c r="M49" i="34" s="1"/>
  <c r="I46" i="34"/>
  <c r="I49" i="34" s="1"/>
  <c r="M19" i="34"/>
  <c r="I19" i="34"/>
  <c r="M14" i="34"/>
  <c r="M21" i="34" s="1"/>
  <c r="M30" i="34" s="1"/>
  <c r="M33" i="34" s="1"/>
  <c r="M69" i="34" s="1"/>
  <c r="I14" i="34"/>
  <c r="I21" i="34" s="1"/>
  <c r="I30" i="34" s="1"/>
  <c r="I33" i="34" s="1"/>
  <c r="I69" i="34" s="1"/>
  <c r="H111" i="28"/>
  <c r="T15" i="31"/>
  <c r="X17" i="33"/>
  <c r="AD17" i="33" l="1"/>
  <c r="AJ35" i="33"/>
  <c r="AF35" i="33"/>
  <c r="I51" i="34"/>
  <c r="I75" i="34" s="1"/>
  <c r="M51" i="34"/>
  <c r="M75" i="34" s="1"/>
  <c r="I84" i="15" l="1"/>
  <c r="I27" i="15"/>
  <c r="I47" i="15" l="1"/>
  <c r="M47" i="15"/>
  <c r="N111" i="28"/>
  <c r="J111" i="28"/>
  <c r="T25" i="31"/>
  <c r="T24" i="31"/>
  <c r="T29" i="31" s="1"/>
  <c r="AD33" i="33"/>
  <c r="M46" i="32"/>
  <c r="M19" i="32"/>
  <c r="M14" i="32"/>
  <c r="I46" i="32"/>
  <c r="I19" i="32"/>
  <c r="I14" i="32"/>
  <c r="AD42" i="33" l="1"/>
  <c r="AJ33" i="33"/>
  <c r="AF33" i="33"/>
  <c r="I49" i="32"/>
  <c r="M21" i="32"/>
  <c r="M49" i="32"/>
  <c r="I21" i="32"/>
  <c r="AF42" i="33" l="1"/>
  <c r="AJ42" i="33"/>
  <c r="AF17" i="33"/>
  <c r="M30" i="32"/>
  <c r="N12" i="28" s="1"/>
  <c r="N39" i="28" s="1"/>
  <c r="N54" i="28" s="1"/>
  <c r="N59" i="28" s="1"/>
  <c r="N130" i="28" s="1"/>
  <c r="I30" i="32"/>
  <c r="J12" i="28" s="1"/>
  <c r="J39" i="28" s="1"/>
  <c r="J54" i="28" s="1"/>
  <c r="J59" i="28" s="1"/>
  <c r="J130" i="28" s="1"/>
  <c r="J134" i="28" s="1"/>
  <c r="AJ17" i="33"/>
  <c r="N134" i="28" l="1"/>
  <c r="I33" i="32"/>
  <c r="M33" i="32"/>
  <c r="I86" i="15"/>
  <c r="M69" i="32" l="1"/>
  <c r="M51" i="32"/>
  <c r="I69" i="32"/>
  <c r="I51" i="32"/>
  <c r="M75" i="32" l="1"/>
  <c r="I75" i="32"/>
  <c r="I101" i="15"/>
  <c r="M148" i="15" l="1"/>
  <c r="I148" i="15"/>
  <c r="M86" i="15"/>
  <c r="M29" i="15"/>
  <c r="I29" i="15"/>
  <c r="I151" i="15" l="1"/>
  <c r="M151" i="15"/>
  <c r="M49" i="15"/>
  <c r="I49" i="15"/>
  <c r="A57" i="32" l="1"/>
  <c r="A65" i="28" l="1"/>
  <c r="M101" i="15" l="1"/>
  <c r="M103" i="15" l="1"/>
  <c r="M153" i="15" s="1"/>
  <c r="I103" i="15"/>
  <c r="I153" i="15" l="1"/>
  <c r="J21" i="31" l="1"/>
  <c r="H21" i="31"/>
  <c r="F21" i="31"/>
  <c r="G19" i="32" l="1"/>
  <c r="G14" i="32"/>
  <c r="G21" i="32" l="1"/>
  <c r="T17" i="31"/>
  <c r="G14" i="34" l="1"/>
  <c r="G19" i="34"/>
  <c r="G21" i="34" l="1"/>
  <c r="R21" i="31" l="1"/>
  <c r="K46" i="32"/>
  <c r="K49" i="32" l="1"/>
  <c r="K46" i="34" l="1"/>
  <c r="K49" i="34" l="1"/>
  <c r="K19" i="32" l="1"/>
  <c r="K14" i="32"/>
  <c r="L21" i="31"/>
  <c r="K21" i="32" l="1"/>
  <c r="K30" i="32" l="1"/>
  <c r="T19" i="31"/>
  <c r="K19" i="34"/>
  <c r="K14" i="34"/>
  <c r="K21" i="34" l="1"/>
  <c r="L12" i="28"/>
  <c r="K33" i="32"/>
  <c r="G30" i="32"/>
  <c r="H12" i="28" l="1"/>
  <c r="G33" i="32"/>
  <c r="K51" i="32"/>
  <c r="K69" i="32"/>
  <c r="K30" i="34"/>
  <c r="K66" i="32" l="1"/>
  <c r="K75" i="32"/>
  <c r="K33" i="34"/>
  <c r="G69" i="32"/>
  <c r="H39" i="28"/>
  <c r="G30" i="34"/>
  <c r="G33" i="34" l="1"/>
  <c r="G66" i="32"/>
  <c r="K69" i="34"/>
  <c r="K51" i="34"/>
  <c r="H54" i="28"/>
  <c r="K72" i="32"/>
  <c r="P16" i="31"/>
  <c r="H59" i="28" l="1"/>
  <c r="K66" i="34"/>
  <c r="K75" i="34"/>
  <c r="T19" i="33"/>
  <c r="T16" i="31"/>
  <c r="G69" i="34"/>
  <c r="K72" i="34" l="1"/>
  <c r="G66" i="34"/>
  <c r="H130" i="28"/>
  <c r="N21" i="31" l="1"/>
  <c r="T18" i="31" l="1"/>
  <c r="P21" i="31"/>
  <c r="T21" i="31" l="1"/>
  <c r="AH19" i="33" l="1"/>
  <c r="L39" i="28" l="1"/>
  <c r="L95" i="28"/>
  <c r="L111" i="28" l="1"/>
  <c r="L54" i="28" l="1"/>
  <c r="L59" i="28" l="1"/>
  <c r="L130" i="28" l="1"/>
  <c r="L134" i="28" l="1"/>
  <c r="H134" i="28"/>
  <c r="G86" i="15" l="1"/>
  <c r="G47" i="15"/>
  <c r="G101" i="15" l="1"/>
  <c r="G103" i="15" l="1"/>
  <c r="G29" i="15" l="1"/>
  <c r="G49" i="15" l="1"/>
  <c r="K47" i="15" l="1"/>
  <c r="K101" i="15" l="1"/>
  <c r="K86" i="15"/>
  <c r="K29" i="15" l="1"/>
  <c r="K103" i="15"/>
  <c r="K49" i="15" l="1"/>
  <c r="K148" i="15" l="1"/>
  <c r="K151" i="15" l="1"/>
  <c r="K153" i="15" l="1"/>
  <c r="AD24" i="33" l="1"/>
  <c r="AD23" i="33"/>
  <c r="AD22" i="33"/>
  <c r="J29" i="33" l="1"/>
  <c r="Z29" i="33"/>
  <c r="L29" i="33"/>
  <c r="N29" i="33"/>
  <c r="AD21" i="33"/>
  <c r="H29" i="33"/>
  <c r="AD26" i="33"/>
  <c r="AF21" i="33" l="1"/>
  <c r="AJ21" i="33" l="1"/>
  <c r="AJ22" i="33" l="1"/>
  <c r="AF22" i="33"/>
  <c r="G46" i="32" l="1"/>
  <c r="X29" i="33"/>
  <c r="G46" i="34"/>
  <c r="G49" i="34" l="1"/>
  <c r="G49" i="32"/>
  <c r="G51" i="32" l="1"/>
  <c r="G51" i="34"/>
  <c r="G75" i="34" l="1"/>
  <c r="G75" i="32"/>
  <c r="G72" i="32" l="1"/>
  <c r="G72" i="34"/>
  <c r="V29" i="33" l="1"/>
  <c r="AB29" i="33"/>
  <c r="AD19" i="33"/>
  <c r="AD29" i="33" l="1"/>
  <c r="AF19" i="33"/>
  <c r="AJ19" i="33"/>
  <c r="AJ24" i="33" l="1"/>
  <c r="AF24" i="33"/>
  <c r="P29" i="33" l="1"/>
  <c r="AF23" i="33" l="1"/>
  <c r="AJ23" i="33"/>
  <c r="R29" i="33"/>
  <c r="AF26" i="33" l="1"/>
  <c r="AJ26" i="33"/>
  <c r="T29" i="33"/>
  <c r="AH29" i="33"/>
  <c r="G148" i="15" l="1"/>
  <c r="AJ29" i="33"/>
  <c r="AF29" i="33"/>
  <c r="G151" i="15" l="1"/>
  <c r="G153" i="15" l="1"/>
</calcChain>
</file>

<file path=xl/sharedStrings.xml><?xml version="1.0" encoding="utf-8"?>
<sst xmlns="http://schemas.openxmlformats.org/spreadsheetml/2006/main" count="597" uniqueCount="312">
  <si>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</si>
  <si>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</si>
  <si>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</si>
  <si>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</si>
  <si>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</si>
  <si>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</si>
  <si>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</si>
  <si>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</si>
  <si>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>Appropriated</t>
  </si>
  <si>
    <t>Premium on</t>
  </si>
  <si>
    <t>share capital</t>
  </si>
  <si>
    <t>-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</si>
  <si>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</si>
  <si>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</si>
  <si>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</si>
  <si>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</si>
  <si>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</si>
  <si>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</si>
  <si>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</si>
  <si>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</si>
  <si>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</si>
  <si>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</si>
  <si>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</si>
  <si>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</si>
  <si>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</si>
  <si>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</si>
  <si>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</si>
  <si>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</si>
  <si>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</si>
  <si>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31 December</t>
  </si>
  <si>
    <t>Cash and cash equivalents at beginning of the period</t>
  </si>
  <si>
    <t>Changes in working capital</t>
  </si>
  <si>
    <t>Unappropriated</t>
  </si>
  <si>
    <t xml:space="preserve">Gross profit 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</si>
  <si>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</si>
  <si>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</si>
  <si>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</si>
  <si>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</si>
  <si>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</si>
  <si>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>Intangible assets, net</t>
  </si>
  <si>
    <t>Share capital</t>
  </si>
  <si>
    <t>Retention payables</t>
  </si>
  <si>
    <t>Interest paid</t>
  </si>
  <si>
    <t>Income tax paid</t>
  </si>
  <si>
    <t>Cash and cash equivalents at ending of the period</t>
  </si>
  <si>
    <t>Singha Estate Public Company Limited</t>
  </si>
  <si>
    <t>Goodwill</t>
  </si>
  <si>
    <t>Deferred income tax liabilities</t>
  </si>
  <si>
    <t>Premium</t>
  </si>
  <si>
    <t>Restricted bank deposits</t>
  </si>
  <si>
    <t>Deferred income tax assets</t>
  </si>
  <si>
    <t>Interest income</t>
  </si>
  <si>
    <t>Amounts due from related parties</t>
  </si>
  <si>
    <t>Inventories</t>
  </si>
  <si>
    <t>Trade and other payables</t>
  </si>
  <si>
    <t>Premium from acquisition</t>
  </si>
  <si>
    <t>Cash flows before changes in working capital</t>
  </si>
  <si>
    <t xml:space="preserve">Costs of property development </t>
  </si>
  <si>
    <t>Other non-current liabilities</t>
  </si>
  <si>
    <t>Property, plant and equipment, net</t>
  </si>
  <si>
    <t>Non-controlling interests</t>
  </si>
  <si>
    <t>Discount from</t>
  </si>
  <si>
    <t>interests</t>
  </si>
  <si>
    <t>Owners of the parent</t>
  </si>
  <si>
    <t>Baht’000</t>
  </si>
  <si>
    <t>Amounts due to related parties</t>
  </si>
  <si>
    <t>profit or loss</t>
  </si>
  <si>
    <t>Items that will be reclassified subsequently to</t>
  </si>
  <si>
    <t>Trade and other receivables</t>
  </si>
  <si>
    <t>Depreciation and amortisation expenses</t>
  </si>
  <si>
    <t>Write-off of assets</t>
  </si>
  <si>
    <t>Costs of property development</t>
  </si>
  <si>
    <t>Other current assets</t>
  </si>
  <si>
    <t>Cash receipts from interest income</t>
  </si>
  <si>
    <t>(Unaudited)</t>
  </si>
  <si>
    <t>(Audited)</t>
  </si>
  <si>
    <t>Trade and other receivables, net</t>
  </si>
  <si>
    <t>Costs of rental and services</t>
  </si>
  <si>
    <t>Revenue from rental and services</t>
  </si>
  <si>
    <t>Currency translation differences</t>
  </si>
  <si>
    <t>Income tax relating to items that will be reclassified</t>
  </si>
  <si>
    <t>Cash payments for purchase of intangible assets</t>
  </si>
  <si>
    <t>common control</t>
  </si>
  <si>
    <t>from business</t>
  </si>
  <si>
    <t>Share-based payment</t>
  </si>
  <si>
    <t>payment</t>
  </si>
  <si>
    <t>Share-based</t>
  </si>
  <si>
    <t>equity</t>
  </si>
  <si>
    <t xml:space="preserve">Consolidated </t>
  </si>
  <si>
    <t>Separate</t>
  </si>
  <si>
    <t>Liabilities and equity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</si>
  <si>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</si>
  <si>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</si>
  <si>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Other components of equity</t>
  </si>
  <si>
    <t>Total equity</t>
  </si>
  <si>
    <t xml:space="preserve">Statement of Changes in Equity </t>
  </si>
  <si>
    <t>Total liabilities and equity</t>
  </si>
  <si>
    <t>Finance costs</t>
  </si>
  <si>
    <t>Long-term loans to related parties</t>
  </si>
  <si>
    <t>Authorised share capital</t>
  </si>
  <si>
    <t xml:space="preserve">at par value of Baht 1 each </t>
  </si>
  <si>
    <t>Attributed to owners of the parent</t>
  </si>
  <si>
    <t>percentage of</t>
  </si>
  <si>
    <t>attributable</t>
  </si>
  <si>
    <t>shareholding in</t>
  </si>
  <si>
    <t>other components</t>
  </si>
  <si>
    <t>to owner of</t>
  </si>
  <si>
    <t>from acquisition</t>
  </si>
  <si>
    <t>subsidiaries</t>
  </si>
  <si>
    <t>- legal reserve</t>
  </si>
  <si>
    <t>of equity</t>
  </si>
  <si>
    <t>the parent</t>
  </si>
  <si>
    <t xml:space="preserve"> payment</t>
  </si>
  <si>
    <t>Discount from changing in percentage of</t>
  </si>
  <si>
    <t>shareholding in subsidiaries</t>
  </si>
  <si>
    <t>Currency</t>
  </si>
  <si>
    <t>translation</t>
  </si>
  <si>
    <t>at paid-up of Baht 1 each</t>
  </si>
  <si>
    <t>Discount</t>
  </si>
  <si>
    <t>changing in</t>
  </si>
  <si>
    <t>Non-controlling</t>
  </si>
  <si>
    <t>Short-term borrowing from a related party</t>
  </si>
  <si>
    <t>Equity attributable to owner of the parent</t>
  </si>
  <si>
    <t>Total revenue from operation</t>
  </si>
  <si>
    <t>Total costs from operation</t>
  </si>
  <si>
    <t xml:space="preserve">Total items that will be reclassified to </t>
  </si>
  <si>
    <t>profit or loss, net of taxes</t>
  </si>
  <si>
    <t>Total comprehensive income (expense) for the period</t>
  </si>
  <si>
    <t xml:space="preserve">Current portion of deferred revenue from </t>
  </si>
  <si>
    <t>related parties</t>
  </si>
  <si>
    <t>Consolidated</t>
  </si>
  <si>
    <t>financial information</t>
  </si>
  <si>
    <t>Consolidated financial information (Unaudited)</t>
  </si>
  <si>
    <t>Separate financial information (Unaudited)</t>
  </si>
  <si>
    <t>combination under</t>
  </si>
  <si>
    <t>Other comprehensive income (expense)</t>
  </si>
  <si>
    <t>Employee benefit paid</t>
  </si>
  <si>
    <t>Income tax expenses</t>
  </si>
  <si>
    <t xml:space="preserve">Discount from business combination </t>
  </si>
  <si>
    <t>under common control</t>
  </si>
  <si>
    <t>Income tax payables</t>
  </si>
  <si>
    <t>Deferred revenue from related parties</t>
  </si>
  <si>
    <t>and joint ventures</t>
  </si>
  <si>
    <t>differences</t>
  </si>
  <si>
    <t>from transfer</t>
  </si>
  <si>
    <t>Change in value</t>
  </si>
  <si>
    <t xml:space="preserve">Opening balance </t>
  </si>
  <si>
    <t xml:space="preserve">Closing balance </t>
  </si>
  <si>
    <t>Cash receipts from disposal of property, plant and equipment</t>
  </si>
  <si>
    <t>The notes to the interim financial information are an integral part of this financial information.</t>
  </si>
  <si>
    <t xml:space="preserve">Ordinary shares, 6,853,719,395 shares </t>
  </si>
  <si>
    <t>Other comprehensive income (expense), net of taxes</t>
  </si>
  <si>
    <t xml:space="preserve">Financial assets measured at fair value </t>
  </si>
  <si>
    <t>through profit or loss</t>
  </si>
  <si>
    <t>Cash flow</t>
  </si>
  <si>
    <t>Cash flow hedges</t>
  </si>
  <si>
    <t>hedges</t>
  </si>
  <si>
    <t>Property, plant and equipment arising from lease agreement</t>
  </si>
  <si>
    <t xml:space="preserve"> and equipment</t>
  </si>
  <si>
    <t>of property, plant</t>
  </si>
  <si>
    <t>Investment properties</t>
  </si>
  <si>
    <t>Cash payments for purchase of investment properties</t>
  </si>
  <si>
    <t>Dividend income</t>
  </si>
  <si>
    <t>Cash receipts from refundable withholding tax</t>
  </si>
  <si>
    <t>Cash receipts from dividend received</t>
  </si>
  <si>
    <t>Investment in associates and joint ventures</t>
  </si>
  <si>
    <t>Investment in subsidiaries</t>
  </si>
  <si>
    <t>Derivative liabilities</t>
  </si>
  <si>
    <t>Total comprehensive income</t>
  </si>
  <si>
    <t>Non-cash transactions</t>
  </si>
  <si>
    <t xml:space="preserve">Net increase (decrease) in cash and cash equivalents  </t>
  </si>
  <si>
    <t>Fair value adjustment of investment properties</t>
  </si>
  <si>
    <t>Lease liabilities, net</t>
  </si>
  <si>
    <t xml:space="preserve">Group of non-current assets classified as </t>
  </si>
  <si>
    <t>Note</t>
  </si>
  <si>
    <t>Short-term borrowings from financial institutions</t>
  </si>
  <si>
    <t>Retained earnings (deficits)</t>
  </si>
  <si>
    <t>fair value through profit or loss</t>
  </si>
  <si>
    <t>measured at fair value through profit or loss</t>
  </si>
  <si>
    <t>Cash receipts from disposal of financial assets measured at</t>
  </si>
  <si>
    <t>Cash payments for purchase of financial assets measured at</t>
  </si>
  <si>
    <t>Cash payments for purchase of property, plant and equipment</t>
  </si>
  <si>
    <t>Repayments for long-term borrowings from financial institutions</t>
  </si>
  <si>
    <t>from a related party</t>
  </si>
  <si>
    <t>Net cash receipts from short-term borrowings</t>
  </si>
  <si>
    <t>Share of profit from investment in associates</t>
  </si>
  <si>
    <t>2022</t>
  </si>
  <si>
    <t>Current portion of long-term borrowing</t>
  </si>
  <si>
    <t>Current portion of lease liabilities, net</t>
  </si>
  <si>
    <t>Adjustment to reconcile profit (loss) before</t>
  </si>
  <si>
    <t>income taxes for cash receipts (payments)</t>
  </si>
  <si>
    <t>Basic earning (loss) per share (Baht)</t>
  </si>
  <si>
    <t>Profit (loss) before income taxes</t>
  </si>
  <si>
    <t>Share of other</t>
  </si>
  <si>
    <t xml:space="preserve">comprehensive </t>
  </si>
  <si>
    <t xml:space="preserve">of associates </t>
  </si>
  <si>
    <t>Write-off of withholding tax</t>
  </si>
  <si>
    <t>Increase in restricted bank deposits</t>
  </si>
  <si>
    <t>Gains from disposal of property, plant and equipment</t>
  </si>
  <si>
    <t xml:space="preserve">Other comprehensive income (expense) </t>
  </si>
  <si>
    <t>for the period, net of tax</t>
  </si>
  <si>
    <t>Profit (loss) for the period</t>
  </si>
  <si>
    <t>Profit (loss) for the period before income taxes</t>
  </si>
  <si>
    <t>Gains from changes in fair value of financial assets</t>
  </si>
  <si>
    <t>from financial institutions</t>
  </si>
  <si>
    <t>Write-off of receivables</t>
  </si>
  <si>
    <t>Earnining (loss) per share</t>
  </si>
  <si>
    <t>as at 1 January 2022</t>
  </si>
  <si>
    <t>(expense) for the period</t>
  </si>
  <si>
    <t>Opening balance as at 1 January 2022</t>
  </si>
  <si>
    <t>Total comprehensive expense for the period</t>
  </si>
  <si>
    <t>Lease receivable - a related party, net</t>
  </si>
  <si>
    <t>Net gains (losses) on exchange rate</t>
  </si>
  <si>
    <t>from operating activities</t>
  </si>
  <si>
    <t>Gains from lease termination</t>
  </si>
  <si>
    <t>Long-term share subscription payable</t>
  </si>
  <si>
    <t>- a related party</t>
  </si>
  <si>
    <t>2023</t>
  </si>
  <si>
    <t>as at 1 January 2023</t>
  </si>
  <si>
    <t>Opening balance as at 1 January 2023</t>
  </si>
  <si>
    <t>Derivatives assets</t>
  </si>
  <si>
    <t>Revenue from sales of real estate</t>
  </si>
  <si>
    <t>Costs of real estate sold</t>
  </si>
  <si>
    <t>Profit (loss) attributable to:</t>
  </si>
  <si>
    <t>Currency translation differences of cash and cash equivalents</t>
  </si>
  <si>
    <t>Employee benefit obligations</t>
  </si>
  <si>
    <t>subsequently to profit or loss</t>
  </si>
  <si>
    <t>from associates</t>
  </si>
  <si>
    <t>Increase of non-controlling</t>
  </si>
  <si>
    <t>income</t>
  </si>
  <si>
    <t>Other comprehensive</t>
  </si>
  <si>
    <t>Cash receipts from long-term loans to related parties</t>
  </si>
  <si>
    <t>Long-term borrowings from a related party</t>
  </si>
  <si>
    <t>Net cash payment for assets acquisition</t>
  </si>
  <si>
    <t>Net cash generated from financing activities</t>
  </si>
  <si>
    <t xml:space="preserve">Share of profit from investment in associates </t>
  </si>
  <si>
    <t xml:space="preserve">Cash receipts from long-term borrowings </t>
  </si>
  <si>
    <t>Cash payments for deferred financing fees</t>
  </si>
  <si>
    <t xml:space="preserve">Increase (decrease) of other payables </t>
  </si>
  <si>
    <t>from purchase of investment properties</t>
  </si>
  <si>
    <t>from purchase of property, plant and equipment</t>
  </si>
  <si>
    <t>Cash payments for borrowings from a third party</t>
  </si>
  <si>
    <t>Decrease of other payables from purchase of intangible assets</t>
  </si>
  <si>
    <t>Increase of borrowings from a third party through assets acquisition</t>
  </si>
  <si>
    <t>Other components</t>
  </si>
  <si>
    <t>Material non-cash transactions as follows:</t>
  </si>
  <si>
    <t>Current portion of long-term borrowings</t>
  </si>
  <si>
    <t>from financial institutions, net</t>
  </si>
  <si>
    <t>Recognised (reversal of) expected credit losses on financial assets</t>
  </si>
  <si>
    <t>held-for-sale</t>
  </si>
  <si>
    <t>Long-term borrowings from financial institutions, net</t>
  </si>
  <si>
    <t xml:space="preserve"> </t>
  </si>
  <si>
    <t>Total comprehensive income (expense) attributable to:</t>
  </si>
  <si>
    <t>As at 30 June 2023</t>
  </si>
  <si>
    <t>30 June</t>
  </si>
  <si>
    <t>as at 30 June 2023</t>
  </si>
  <si>
    <t>as at 30 June 2022</t>
  </si>
  <si>
    <t>Closing balance as at 30 June 2023</t>
  </si>
  <si>
    <t>Closing balance as at 30 June 2022</t>
  </si>
  <si>
    <t>For the six-month period ended 30 June 2023</t>
  </si>
  <si>
    <t xml:space="preserve">Allocation of legal reserve and share premium to </t>
  </si>
  <si>
    <t>compensate for the Company’s accumulated loss</t>
  </si>
  <si>
    <t>Gain on changing in percentage of shareholding in an associate</t>
  </si>
  <si>
    <t>Eliminated unrealised gains from disposal of land</t>
  </si>
  <si>
    <t>classified as held-for-sale</t>
  </si>
  <si>
    <t xml:space="preserve">Cash payments for investment in an associate and </t>
  </si>
  <si>
    <t>a joint venture</t>
  </si>
  <si>
    <t xml:space="preserve">Cash payments for purchase of land held for development      </t>
  </si>
  <si>
    <t>Cash receipt from disposal of group of non-current assets</t>
  </si>
  <si>
    <t>classified as held-for-sales</t>
  </si>
  <si>
    <t>Cash receipt from lease income received in advance</t>
  </si>
  <si>
    <t xml:space="preserve">Short-term borrowing and accrued interest expense from </t>
  </si>
  <si>
    <t>a related party offsetting with dividend received</t>
  </si>
  <si>
    <t>Ordinary shares, 6,903,719,395 shares</t>
  </si>
  <si>
    <t>- Legal reserve</t>
  </si>
  <si>
    <t xml:space="preserve">Unappropriated    </t>
  </si>
  <si>
    <t xml:space="preserve"> for the period</t>
  </si>
  <si>
    <t xml:space="preserve">
Legal reserve</t>
  </si>
  <si>
    <t xml:space="preserve">Dividend paid </t>
  </si>
  <si>
    <t>Retained earnings</t>
  </si>
  <si>
    <t>Share of profit (loss) from investment in associates</t>
  </si>
  <si>
    <t>Share of other comprehensive income</t>
  </si>
  <si>
    <t>Other comprehensive income</t>
  </si>
  <si>
    <t>expense</t>
  </si>
  <si>
    <t xml:space="preserve">Transfer share-based payment </t>
  </si>
  <si>
    <t>Transfer share-based payment</t>
  </si>
  <si>
    <t>of a subsidiary</t>
  </si>
  <si>
    <t>Unrealised losses (gains) on exchange rate</t>
  </si>
  <si>
    <t>Loss from disposal of group of non-current assets</t>
  </si>
  <si>
    <t xml:space="preserve">Net cash receipts (payments) for short-term borrowings </t>
  </si>
  <si>
    <t>Short-term loans to a related party</t>
  </si>
  <si>
    <t>Cash generated from (used in) operating activities</t>
  </si>
  <si>
    <t>Net cash generated from (used in) operating activities</t>
  </si>
  <si>
    <t>Cash payments for long-term loans to related parties</t>
  </si>
  <si>
    <t>Net cash used in investing activities</t>
  </si>
  <si>
    <t>Repayments for finance lease liabilities</t>
  </si>
  <si>
    <t>Dividend paid</t>
  </si>
  <si>
    <t>Transfer of investment property to finance lease assets</t>
  </si>
  <si>
    <t xml:space="preserve">(31 December 2022: Ordinary shares, 7,003,719,395 </t>
  </si>
  <si>
    <t>shares at par value of Baht 1 each)</t>
  </si>
  <si>
    <t>Cash payments for investment in subsidiaries</t>
  </si>
  <si>
    <t>Property, plant and equipment arising from lease modification</t>
  </si>
  <si>
    <t>from acquisition of a subsidiary</t>
  </si>
  <si>
    <t>Allocation of legal reserve and</t>
  </si>
  <si>
    <t>share premium to compensate</t>
  </si>
  <si>
    <t>for the Company’s</t>
  </si>
  <si>
    <t>accumulated loss</t>
  </si>
  <si>
    <t>Legal reserve</t>
  </si>
  <si>
    <t>For the three-month period ended 30 June 2023</t>
  </si>
  <si>
    <t>Statement of Comprehensive Income (Unaudited)</t>
  </si>
  <si>
    <t>Statement of Cash Flows (Unaudited)</t>
  </si>
  <si>
    <t>Loss from changes in fair value of derivative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</si>
</sst>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\ \ \ \ \ \-"/>
    <numFmt numFmtId="172" formatCode="#,##0;\(#,##0\);&quot;-&quot;????"/>
    <numFmt numFmtId="173" formatCode="#,##0.000;\(#,##0.000\);\-"/>
    <numFmt numFmtId="174" formatCode="#,##0.0000;\(#,##0.0000\);\-"/>
  </numFmts>
  <fonts count="16" x14ac:knownFonts="1">
    <font>
      <sz val="14"/>
      <name val="AngsanaUPC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  <font>
      <sz val="13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</borders>
  <cellStyleXfs count="28">
    <xf numFmtId="0" fontId="0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5" fillId="0" borderId="0"/>
    <xf numFmtId="167" fontId="3" fillId="0" borderId="0"/>
    <xf numFmtId="168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3" fillId="0" borderId="0"/>
    <xf numFmtId="0" fontId="8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166">
    <xf numFmtId="0" fontId="0" fillId="0" borderId="0" xfId="0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0" fontId="9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171" fontId="10" fillId="0" borderId="3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71" fontId="9" fillId="0" borderId="3" xfId="0" applyNumberFormat="1" applyFont="1" applyBorder="1" applyAlignment="1">
      <alignment horizontal="right" vertical="center"/>
    </xf>
    <xf numFmtId="170" fontId="10" fillId="0" borderId="0" xfId="17" applyNumberFormat="1" applyFont="1" applyAlignment="1">
      <alignment horizontal="right" vertical="center"/>
    </xf>
    <xf numFmtId="170" fontId="10" fillId="0" borderId="0" xfId="12" applyNumberFormat="1" applyFont="1" applyAlignment="1">
      <alignment horizontal="right" vertical="center"/>
    </xf>
    <xf numFmtId="170" fontId="10" fillId="0" borderId="8" xfId="17" applyNumberFormat="1" applyFont="1" applyBorder="1" applyAlignment="1">
      <alignment horizontal="right" vertical="center"/>
    </xf>
    <xf numFmtId="170" fontId="10" fillId="0" borderId="3" xfId="17" applyNumberFormat="1" applyFont="1" applyBorder="1" applyAlignment="1">
      <alignment horizontal="right" vertical="center"/>
    </xf>
    <xf numFmtId="171" fontId="10" fillId="0" borderId="4" xfId="0" applyNumberFormat="1" applyFont="1" applyBorder="1" applyAlignment="1">
      <alignment horizontal="right" vertical="center"/>
    </xf>
    <xf numFmtId="170" fontId="10" fillId="0" borderId="0" xfId="17" applyNumberFormat="1" applyFont="1" applyAlignment="1">
      <alignment vertical="center"/>
    </xf>
    <xf numFmtId="170" fontId="10" fillId="0" borderId="5" xfId="17" applyNumberFormat="1" applyFont="1" applyBorder="1" applyAlignment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10" fillId="0" borderId="3" xfId="0" applyNumberFormat="1" applyFont="1" applyBorder="1" applyAlignment="1">
      <alignment vertical="center"/>
    </xf>
    <xf numFmtId="0" fontId="9" fillId="0" borderId="0" xfId="12" applyFont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2" applyFont="1" applyAlignment="1">
      <alignment horizontal="center" vertical="center"/>
    </xf>
    <xf numFmtId="169" fontId="9" fillId="0" borderId="3" xfId="12" applyNumberFormat="1" applyFont="1" applyBorder="1" applyAlignment="1">
      <alignment horizontal="center" vertical="center"/>
    </xf>
    <xf numFmtId="169" fontId="9" fillId="0" borderId="0" xfId="12" applyNumberFormat="1" applyFont="1" applyAlignment="1">
      <alignment horizontal="center" vertical="center"/>
    </xf>
    <xf numFmtId="0" fontId="10" fillId="0" borderId="0" xfId="12" quotePrefix="1" applyFont="1" applyAlignment="1">
      <alignment vertical="center"/>
    </xf>
    <xf numFmtId="170" fontId="10" fillId="0" borderId="0" xfId="0" applyNumberFormat="1" applyFont="1" applyAlignment="1">
      <alignment horizontal="center" vertical="center"/>
    </xf>
    <xf numFmtId="170" fontId="10" fillId="0" borderId="0" xfId="2" applyNumberFormat="1" applyFont="1" applyFill="1" applyAlignment="1">
      <alignment vertical="center"/>
    </xf>
    <xf numFmtId="170" fontId="10" fillId="0" borderId="0" xfId="2" applyNumberFormat="1" applyFont="1" applyFill="1" applyBorder="1" applyAlignment="1">
      <alignment vertical="center"/>
    </xf>
    <xf numFmtId="170" fontId="10" fillId="0" borderId="0" xfId="2" applyNumberFormat="1" applyFont="1" applyFill="1" applyAlignment="1">
      <alignment horizontal="right" vertical="center"/>
    </xf>
    <xf numFmtId="170" fontId="10" fillId="0" borderId="3" xfId="2" applyNumberFormat="1" applyFont="1" applyFill="1" applyBorder="1" applyAlignment="1">
      <alignment horizontal="right" vertical="center"/>
    </xf>
    <xf numFmtId="0" fontId="10" fillId="0" borderId="0" xfId="12" applyFont="1" applyAlignment="1">
      <alignment horizontal="justify" vertical="center"/>
    </xf>
    <xf numFmtId="170" fontId="10" fillId="0" borderId="0" xfId="12" applyNumberFormat="1" applyFont="1" applyAlignment="1">
      <alignment horizontal="center" vertical="center"/>
    </xf>
    <xf numFmtId="0" fontId="9" fillId="0" borderId="0" xfId="12" applyFont="1" applyAlignment="1">
      <alignment horizontal="left" vertical="center"/>
    </xf>
    <xf numFmtId="0" fontId="9" fillId="0" borderId="0" xfId="12" applyFont="1" applyAlignment="1">
      <alignment horizontal="centerContinuous" vertical="center"/>
    </xf>
    <xf numFmtId="0" fontId="9" fillId="0" borderId="0" xfId="12" applyFont="1" applyAlignment="1">
      <alignment horizontal="center" vertical="center"/>
    </xf>
    <xf numFmtId="0" fontId="9" fillId="0" borderId="3" xfId="12" applyFont="1" applyBorder="1" applyAlignment="1">
      <alignment vertical="center"/>
    </xf>
    <xf numFmtId="0" fontId="10" fillId="0" borderId="3" xfId="12" applyFont="1" applyBorder="1" applyAlignment="1">
      <alignment vertical="center"/>
    </xf>
    <xf numFmtId="0" fontId="10" fillId="0" borderId="3" xfId="12" applyFont="1" applyBorder="1" applyAlignment="1">
      <alignment horizontal="center" vertical="center"/>
    </xf>
    <xf numFmtId="171" fontId="10" fillId="0" borderId="6" xfId="0" applyNumberFormat="1" applyFont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6" xfId="1" applyNumberFormat="1" applyFont="1" applyFill="1" applyBorder="1" applyAlignment="1">
      <alignment horizontal="right" vertical="center"/>
    </xf>
    <xf numFmtId="172" fontId="9" fillId="0" borderId="0" xfId="0" applyNumberFormat="1" applyFont="1" applyAlignment="1">
      <alignment vertical="center"/>
    </xf>
    <xf numFmtId="172" fontId="10" fillId="0" borderId="0" xfId="12" applyNumberFormat="1" applyFont="1" applyAlignment="1">
      <alignment horizontal="right" vertical="center"/>
    </xf>
    <xf numFmtId="170" fontId="10" fillId="0" borderId="3" xfId="12" applyNumberFormat="1" applyFont="1" applyBorder="1" applyAlignment="1">
      <alignment horizontal="right" vertical="center"/>
    </xf>
    <xf numFmtId="170" fontId="10" fillId="0" borderId="6" xfId="17" applyNumberFormat="1" applyFont="1" applyBorder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170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0" fontId="9" fillId="0" borderId="0" xfId="0" quotePrefix="1" applyNumberFormat="1" applyFont="1" applyAlignment="1">
      <alignment horizontal="right" vertical="center"/>
    </xf>
    <xf numFmtId="170" fontId="9" fillId="0" borderId="3" xfId="0" applyNumberFormat="1" applyFont="1" applyBorder="1" applyAlignment="1">
      <alignment horizontal="right" vertical="center"/>
    </xf>
    <xf numFmtId="170" fontId="10" fillId="0" borderId="0" xfId="17" applyNumberFormat="1" applyFont="1" applyAlignment="1">
      <alignment horizontal="center"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4" xfId="0" applyNumberFormat="1" applyFont="1" applyBorder="1" applyAlignment="1">
      <alignment horizontal="right" vertical="center"/>
    </xf>
    <xf numFmtId="173" fontId="10" fillId="0" borderId="0" xfId="17" applyNumberFormat="1" applyFont="1" applyAlignment="1">
      <alignment vertical="center"/>
    </xf>
    <xf numFmtId="172" fontId="9" fillId="0" borderId="3" xfId="0" applyNumberFormat="1" applyFont="1" applyBorder="1" applyAlignment="1">
      <alignment vertical="center"/>
    </xf>
    <xf numFmtId="171" fontId="9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6" xfId="0" applyNumberFormat="1" applyFont="1" applyFill="1" applyBorder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1" fontId="10" fillId="4" borderId="0" xfId="1" applyNumberFormat="1" applyFont="1" applyFill="1" applyBorder="1" applyAlignment="1">
      <alignment horizontal="right" vertical="center"/>
    </xf>
    <xf numFmtId="171" fontId="10" fillId="4" borderId="3" xfId="1" applyNumberFormat="1" applyFont="1" applyFill="1" applyBorder="1" applyAlignment="1">
      <alignment horizontal="right" vertical="center"/>
    </xf>
    <xf numFmtId="170" fontId="9" fillId="4" borderId="0" xfId="0" applyNumberFormat="1" applyFont="1" applyFill="1" applyAlignment="1">
      <alignment horizontal="right" vertical="center"/>
    </xf>
    <xf numFmtId="170" fontId="10" fillId="4" borderId="0" xfId="0" applyNumberFormat="1" applyFont="1" applyFill="1" applyAlignment="1">
      <alignment horizontal="right" vertical="center"/>
    </xf>
    <xf numFmtId="170" fontId="10" fillId="4" borderId="0" xfId="17" applyNumberFormat="1" applyFont="1" applyFill="1" applyAlignment="1">
      <alignment horizontal="right" vertical="center"/>
    </xf>
    <xf numFmtId="170" fontId="10" fillId="4" borderId="6" xfId="17" applyNumberFormat="1" applyFont="1" applyFill="1" applyBorder="1" applyAlignment="1">
      <alignment horizontal="right" vertical="center"/>
    </xf>
    <xf numFmtId="170" fontId="10" fillId="4" borderId="3" xfId="17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vertical="center"/>
    </xf>
    <xf numFmtId="170" fontId="10" fillId="4" borderId="3" xfId="0" applyNumberFormat="1" applyFont="1" applyFill="1" applyBorder="1" applyAlignment="1">
      <alignment vertical="center"/>
    </xf>
    <xf numFmtId="170" fontId="10" fillId="4" borderId="0" xfId="12" applyNumberFormat="1" applyFont="1" applyFill="1" applyAlignment="1">
      <alignment horizontal="right" vertical="center"/>
    </xf>
    <xf numFmtId="170" fontId="10" fillId="4" borderId="8" xfId="17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horizontal="center"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4" borderId="5" xfId="17" applyNumberFormat="1" applyFont="1" applyFill="1" applyBorder="1" applyAlignment="1">
      <alignment vertical="center"/>
    </xf>
    <xf numFmtId="170" fontId="10" fillId="4" borderId="0" xfId="2" applyNumberFormat="1" applyFont="1" applyFill="1" applyAlignment="1">
      <alignment horizontal="right" vertical="center"/>
    </xf>
    <xf numFmtId="0" fontId="10" fillId="4" borderId="0" xfId="12" applyFont="1" applyFill="1" applyAlignment="1">
      <alignment vertical="center"/>
    </xf>
    <xf numFmtId="170" fontId="10" fillId="4" borderId="3" xfId="2" applyNumberFormat="1" applyFont="1" applyFill="1" applyBorder="1" applyAlignment="1">
      <alignment horizontal="right" vertical="center"/>
    </xf>
    <xf numFmtId="170" fontId="10" fillId="4" borderId="0" xfId="12" applyNumberFormat="1" applyFont="1" applyFill="1" applyAlignment="1">
      <alignment horizontal="center" vertical="center"/>
    </xf>
    <xf numFmtId="170" fontId="10" fillId="4" borderId="3" xfId="12" applyNumberFormat="1" applyFont="1" applyFill="1" applyBorder="1" applyAlignment="1">
      <alignment horizontal="right" vertical="center"/>
    </xf>
    <xf numFmtId="172" fontId="10" fillId="4" borderId="0" xfId="12" applyNumberFormat="1" applyFont="1" applyFill="1" applyAlignment="1">
      <alignment horizontal="right" vertical="center"/>
    </xf>
    <xf numFmtId="172" fontId="10" fillId="4" borderId="6" xfId="12" applyNumberFormat="1" applyFont="1" applyFill="1" applyBorder="1" applyAlignment="1">
      <alignment horizontal="right" vertical="center"/>
    </xf>
    <xf numFmtId="172" fontId="10" fillId="4" borderId="4" xfId="12" applyNumberFormat="1" applyFont="1" applyFill="1" applyBorder="1" applyAlignment="1">
      <alignment horizontal="right" vertical="center"/>
    </xf>
    <xf numFmtId="172" fontId="10" fillId="0" borderId="4" xfId="12" applyNumberFormat="1" applyFont="1" applyBorder="1" applyAlignment="1">
      <alignment horizontal="right" vertical="center"/>
    </xf>
    <xf numFmtId="170" fontId="10" fillId="4" borderId="5" xfId="2" applyNumberFormat="1" applyFont="1" applyFill="1" applyBorder="1" applyAlignment="1">
      <alignment vertical="center"/>
    </xf>
    <xf numFmtId="170" fontId="10" fillId="0" borderId="5" xfId="2" applyNumberFormat="1" applyFont="1" applyFill="1" applyBorder="1" applyAlignment="1">
      <alignment vertical="center"/>
    </xf>
    <xf numFmtId="170" fontId="10" fillId="4" borderId="5" xfId="0" applyNumberFormat="1" applyFont="1" applyFill="1" applyBorder="1" applyAlignment="1">
      <alignment horizontal="right" vertical="center"/>
    </xf>
    <xf numFmtId="170" fontId="10" fillId="4" borderId="10" xfId="2" applyNumberFormat="1" applyFont="1" applyFill="1" applyBorder="1" applyAlignment="1">
      <alignment horizontal="right" vertical="center"/>
    </xf>
    <xf numFmtId="170" fontId="10" fillId="0" borderId="10" xfId="2" applyNumberFormat="1" applyFont="1" applyFill="1" applyBorder="1" applyAlignment="1">
      <alignment horizontal="right" vertical="center"/>
    </xf>
    <xf numFmtId="170" fontId="10" fillId="0" borderId="4" xfId="12" applyNumberFormat="1" applyFont="1" applyBorder="1" applyAlignment="1">
      <alignment horizontal="right" vertical="center"/>
    </xf>
    <xf numFmtId="0" fontId="9" fillId="0" borderId="3" xfId="12" applyFont="1" applyBorder="1" applyAlignment="1">
      <alignment horizontal="left" vertical="center"/>
    </xf>
    <xf numFmtId="164" fontId="10" fillId="0" borderId="3" xfId="12" applyNumberFormat="1" applyFont="1" applyBorder="1" applyAlignment="1">
      <alignment horizontal="right" vertical="center"/>
    </xf>
    <xf numFmtId="164" fontId="10" fillId="0" borderId="0" xfId="12" applyNumberFormat="1" applyFont="1" applyAlignment="1">
      <alignment horizontal="right" vertical="center"/>
    </xf>
    <xf numFmtId="170" fontId="10" fillId="4" borderId="0" xfId="1" applyNumberFormat="1" applyFont="1" applyFill="1" applyBorder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170" fontId="10" fillId="4" borderId="0" xfId="1" applyNumberFormat="1" applyFont="1" applyFill="1" applyAlignment="1">
      <alignment horizontal="right" vertical="center"/>
    </xf>
    <xf numFmtId="170" fontId="10" fillId="4" borderId="4" xfId="12" applyNumberFormat="1" applyFont="1" applyFill="1" applyBorder="1" applyAlignment="1">
      <alignment horizontal="right" vertical="center"/>
    </xf>
    <xf numFmtId="170" fontId="10" fillId="0" borderId="0" xfId="2" applyNumberFormat="1" applyFont="1" applyFill="1" applyBorder="1" applyAlignment="1">
      <alignment horizontal="right" vertical="center"/>
    </xf>
    <xf numFmtId="170" fontId="9" fillId="0" borderId="0" xfId="12" applyNumberFormat="1" applyFont="1" applyAlignment="1">
      <alignment horizontal="right" vertical="center"/>
    </xf>
    <xf numFmtId="170" fontId="9" fillId="0" borderId="3" xfId="0" applyNumberFormat="1" applyFont="1" applyBorder="1" applyAlignment="1">
      <alignment vertical="center"/>
    </xf>
    <xf numFmtId="170" fontId="10" fillId="4" borderId="0" xfId="12" applyNumberFormat="1" applyFont="1" applyFill="1" applyAlignment="1">
      <alignment vertical="center"/>
    </xf>
    <xf numFmtId="170" fontId="10" fillId="0" borderId="0" xfId="12" applyNumberFormat="1" applyFont="1" applyAlignment="1">
      <alignment vertical="center"/>
    </xf>
    <xf numFmtId="171" fontId="10" fillId="4" borderId="9" xfId="1" applyNumberFormat="1" applyFont="1" applyFill="1" applyBorder="1" applyAlignment="1">
      <alignment horizontal="right" vertical="center"/>
    </xf>
    <xf numFmtId="170" fontId="10" fillId="0" borderId="5" xfId="0" applyNumberFormat="1" applyFont="1" applyBorder="1" applyAlignment="1">
      <alignment horizontal="right" vertical="center"/>
    </xf>
    <xf numFmtId="170" fontId="10" fillId="4" borderId="5" xfId="0" applyNumberFormat="1" applyFont="1" applyFill="1" applyBorder="1" applyAlignment="1">
      <alignment vertical="center"/>
    </xf>
    <xf numFmtId="170" fontId="10" fillId="0" borderId="3" xfId="2" applyNumberFormat="1" applyFont="1" applyFill="1" applyBorder="1" applyAlignment="1">
      <alignment vertical="center"/>
    </xf>
    <xf numFmtId="0" fontId="10" fillId="0" borderId="0" xfId="17" applyFont="1" applyAlignment="1">
      <alignment horizontal="center" vertical="center"/>
    </xf>
    <xf numFmtId="170" fontId="10" fillId="0" borderId="0" xfId="3" applyNumberFormat="1" applyFont="1" applyFill="1" applyBorder="1" applyAlignment="1">
      <alignment horizontal="right" vertical="center"/>
    </xf>
    <xf numFmtId="170" fontId="10" fillId="0" borderId="8" xfId="2" applyNumberFormat="1" applyFont="1" applyFill="1" applyBorder="1" applyAlignment="1">
      <alignment horizontal="right" vertical="center"/>
    </xf>
    <xf numFmtId="170" fontId="10" fillId="4" borderId="3" xfId="2" applyNumberFormat="1" applyFont="1" applyFill="1" applyBorder="1" applyAlignment="1">
      <alignment vertical="center"/>
    </xf>
    <xf numFmtId="170" fontId="10" fillId="4" borderId="8" xfId="2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center"/>
    </xf>
    <xf numFmtId="170" fontId="10" fillId="4" borderId="0" xfId="17" applyNumberFormat="1" applyFont="1" applyFill="1" applyAlignment="1">
      <alignment vertical="center"/>
    </xf>
    <xf numFmtId="173" fontId="10" fillId="4" borderId="0" xfId="17" applyNumberFormat="1" applyFont="1" applyFill="1" applyAlignment="1">
      <alignment vertical="center"/>
    </xf>
    <xf numFmtId="174" fontId="10" fillId="0" borderId="0" xfId="17" applyNumberFormat="1" applyFont="1" applyAlignment="1">
      <alignment vertical="center"/>
    </xf>
    <xf numFmtId="169" fontId="9" fillId="0" borderId="0" xfId="12" applyNumberFormat="1" applyFont="1" applyAlignment="1">
      <alignment vertical="center"/>
    </xf>
    <xf numFmtId="169" fontId="10" fillId="0" borderId="0" xfId="12" applyNumberFormat="1" applyFont="1" applyAlignment="1">
      <alignment vertical="center"/>
    </xf>
    <xf numFmtId="169" fontId="10" fillId="0" borderId="0" xfId="12" applyNumberFormat="1" applyFont="1" applyAlignment="1">
      <alignment horizontal="center" vertical="center"/>
    </xf>
    <xf numFmtId="172" fontId="9" fillId="0" borderId="0" xfId="12" applyNumberFormat="1" applyFont="1" applyAlignment="1">
      <alignment horizontal="center" vertical="center"/>
    </xf>
    <xf numFmtId="172" fontId="10" fillId="0" borderId="0" xfId="12" applyNumberFormat="1" applyFont="1" applyAlignment="1">
      <alignment horizontal="right"/>
    </xf>
    <xf numFmtId="0" fontId="10" fillId="0" borderId="0" xfId="2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170" fontId="10" fillId="0" borderId="5" xfId="0" applyNumberFormat="1" applyFont="1" applyBorder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70" fontId="13" fillId="0" borderId="3" xfId="0" applyNumberFormat="1" applyFont="1" applyBorder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172" fontId="9" fillId="0" borderId="0" xfId="12" applyNumberFormat="1" applyFont="1" applyAlignment="1">
      <alignment horizontal="right" vertical="center"/>
    </xf>
    <xf numFmtId="0" fontId="9" fillId="0" borderId="3" xfId="12" applyFont="1" applyBorder="1" applyAlignment="1">
      <alignment horizontal="center" vertical="center"/>
    </xf>
    <xf numFmtId="172" fontId="10" fillId="0" borderId="3" xfId="12" applyNumberFormat="1" applyFont="1" applyBorder="1" applyAlignment="1">
      <alignment horizontal="right" vertical="center"/>
    </xf>
    <xf numFmtId="172" fontId="10" fillId="0" borderId="3" xfId="12" applyNumberFormat="1" applyFont="1" applyBorder="1" applyAlignment="1">
      <alignment horizontal="right"/>
    </xf>
    <xf numFmtId="172" fontId="9" fillId="0" borderId="3" xfId="12" applyNumberFormat="1" applyFont="1" applyBorder="1" applyAlignment="1">
      <alignment horizontal="right" vertical="center"/>
    </xf>
    <xf numFmtId="172" fontId="9" fillId="4" borderId="0" xfId="12" applyNumberFormat="1" applyFont="1" applyFill="1" applyAlignment="1">
      <alignment horizontal="right" vertical="center"/>
    </xf>
    <xf numFmtId="172" fontId="10" fillId="4" borderId="0" xfId="12" applyNumberFormat="1" applyFont="1" applyFill="1" applyAlignment="1">
      <alignment horizontal="right"/>
    </xf>
    <xf numFmtId="170" fontId="10" fillId="0" borderId="3" xfId="17" applyNumberFormat="1" applyFont="1" applyBorder="1" applyAlignment="1">
      <alignment horizontal="center" vertical="center"/>
    </xf>
    <xf numFmtId="171" fontId="10" fillId="0" borderId="9" xfId="1" applyNumberFormat="1" applyFont="1" applyFill="1" applyBorder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vertical="center"/>
    </xf>
    <xf numFmtId="172" fontId="9" fillId="0" borderId="0" xfId="12" applyNumberFormat="1" applyFont="1" applyAlignment="1">
      <alignment horizontal="right"/>
    </xf>
    <xf numFmtId="0" fontId="9" fillId="0" borderId="0" xfId="12" applyFont="1" applyAlignment="1">
      <alignment horizontal="right" vertical="center"/>
    </xf>
    <xf numFmtId="172" fontId="9" fillId="0" borderId="0" xfId="12" quotePrefix="1" applyNumberFormat="1" applyFont="1" applyAlignment="1">
      <alignment horizontal="right" vertical="center"/>
    </xf>
    <xf numFmtId="172" fontId="9" fillId="0" borderId="3" xfId="12" applyNumberFormat="1" applyFont="1" applyBorder="1" applyAlignment="1">
      <alignment horizontal="center" vertical="center"/>
    </xf>
    <xf numFmtId="165" fontId="14" fillId="0" borderId="0" xfId="2" applyFont="1" applyFill="1" applyBorder="1" applyAlignment="1">
      <alignment vertical="center"/>
    </xf>
    <xf numFmtId="165" fontId="12" fillId="0" borderId="0" xfId="2" applyFont="1" applyFill="1" applyBorder="1" applyAlignment="1">
      <alignment vertical="center"/>
    </xf>
    <xf numFmtId="170" fontId="9" fillId="0" borderId="0" xfId="12" applyNumberFormat="1" applyFont="1" applyAlignment="1">
      <alignment horizontal="center" vertical="center"/>
    </xf>
    <xf numFmtId="172" fontId="9" fillId="0" borderId="0" xfId="12" applyNumberFormat="1" applyFont="1" applyAlignment="1">
      <alignment vertical="center"/>
    </xf>
    <xf numFmtId="0" fontId="10" fillId="0" borderId="0" xfId="12" applyFont="1" applyAlignment="1">
      <alignment horizontal="left" vertical="center"/>
    </xf>
    <xf numFmtId="169" fontId="10" fillId="0" borderId="0" xfId="12" applyNumberFormat="1" applyFont="1" applyAlignment="1">
      <alignment horizontal="left" vertical="center"/>
    </xf>
    <xf numFmtId="165" fontId="15" fillId="0" borderId="0" xfId="2" applyFont="1" applyFill="1" applyBorder="1" applyAlignment="1">
      <alignment vertical="center"/>
    </xf>
    <xf numFmtId="172" fontId="9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justify" vertical="center"/>
    </xf>
    <xf numFmtId="170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center" vertical="center"/>
    </xf>
    <xf numFmtId="172" fontId="9" fillId="0" borderId="7" xfId="12" applyNumberFormat="1" applyFont="1" applyBorder="1" applyAlignment="1">
      <alignment horizontal="center" vertical="center"/>
    </xf>
    <xf numFmtId="172" fontId="9" fillId="0" borderId="3" xfId="12" applyNumberFormat="1" applyFont="1" applyBorder="1" applyAlignment="1">
      <alignment horizontal="center" vertical="center"/>
    </xf>
    <xf numFmtId="170" fontId="9" fillId="0" borderId="7" xfId="12" applyNumberFormat="1" applyFont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center"/>
    </xf>
    <xf numFmtId="0" fontId="10" fillId="0" borderId="3" xfId="12" applyFont="1" applyBorder="1" applyAlignment="1">
      <alignment horizontal="justify" vertical="center" wrapText="1"/>
    </xf>
  </cellXfs>
  <cellStyles count="28">
    <cellStyle name="Comma" xfId="1" builtinId="3"/>
    <cellStyle name="Comma 11 10" xfId="2" xr:uid="{00000000-0005-0000-0000-000001000000}"/>
    <cellStyle name="Comma 11 10 2" xfId="23" xr:uid="{5596E81C-4D2C-49ED-84A6-EE9F1D305D3B}"/>
    <cellStyle name="Comma 2" xfId="3" xr:uid="{00000000-0005-0000-0000-000002000000}"/>
    <cellStyle name="Comma 2 2" xfId="24" xr:uid="{D9AB5536-1649-4EFF-885E-B8D13BBFFF2D}"/>
    <cellStyle name="Comma 2 3" xfId="4" xr:uid="{00000000-0005-0000-0000-000003000000}"/>
    <cellStyle name="Comma 2 3 2" xfId="25" xr:uid="{79910C77-92DB-40D6-BC10-4FAF360E5B66}"/>
    <cellStyle name="Comma 3" xfId="22" xr:uid="{351DFC4E-D13A-4618-81E0-830B7E864588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" xfId="26" xr:uid="{DC80F495-39BF-48AA-88E9-3A80B4C2A9C2}"/>
    <cellStyle name="Normal 21 2 2" xfId="15" xr:uid="{00000000-0005-0000-0000-00000F000000}"/>
    <cellStyle name="Normal 21 2 2 2" xfId="27" xr:uid="{E53EF900-3C05-4B54-A81F-38964D2A931A}"/>
    <cellStyle name="Normal 21 2 4" xfId="16" xr:uid="{00000000-0005-0000-0000-000010000000}"/>
    <cellStyle name="Normal 21 2 4 2" xfId="21" xr:uid="{ED982E66-3B35-4152-85AD-7B25B91A6CBC}"/>
    <cellStyle name="Normal 3" xfId="17" xr:uid="{00000000-0005-0000-0000-000011000000}"/>
    <cellStyle name="Normal 3 3 2" xfId="18" xr:uid="{00000000-0005-0000-0000-000012000000}"/>
    <cellStyle name="Percent [2]" xfId="19" xr:uid="{00000000-0005-0000-0000-000014000000}"/>
    <cellStyle name="Quantity" xfId="20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62"/>
  <sheetViews>
    <sheetView tabSelected="1" zoomScaleNormal="100" zoomScaleSheetLayoutView="95" workbookViewId="0">
      <selection activeCell="D21" sqref="D21"/>
    </sheetView>
  </sheetViews>
  <sheetFormatPr defaultColWidth="9.33203125" defaultRowHeight="16.5" customHeight="1" x14ac:dyDescent="0.45"/>
  <cols>
    <col min="1" max="3" width="1.6640625" style="3" customWidth="1"/>
    <col min="4" max="4" width="49.6640625" style="3" customWidth="1"/>
    <col min="5" max="5" width="6.83203125" style="4" customWidth="1"/>
    <col min="6" max="6" width="1" style="4" customWidth="1"/>
    <col min="7" max="7" width="13.83203125" style="5" customWidth="1"/>
    <col min="8" max="8" width="1" style="5" customWidth="1"/>
    <col min="9" max="9" width="13.83203125" style="5" customWidth="1"/>
    <col min="10" max="10" width="1" style="5" customWidth="1"/>
    <col min="11" max="11" width="13.83203125" style="5" customWidth="1"/>
    <col min="12" max="12" width="1" style="5" customWidth="1"/>
    <col min="13" max="13" width="13.83203125" style="5" customWidth="1"/>
    <col min="14" max="16384" width="9.33203125" style="3"/>
  </cols>
  <sheetData>
    <row r="1" spans="1:13" ht="16.5" customHeight="1" x14ac:dyDescent="0.45">
      <c r="A1" s="1" t="s">
        <v>45</v>
      </c>
      <c r="B1" s="1"/>
      <c r="C1" s="1"/>
      <c r="D1" s="1"/>
      <c r="E1" s="12"/>
      <c r="F1" s="12"/>
      <c r="G1" s="10"/>
      <c r="H1" s="10"/>
      <c r="I1" s="10"/>
      <c r="J1" s="10"/>
      <c r="K1" s="10"/>
      <c r="L1" s="10"/>
      <c r="M1" s="10"/>
    </row>
    <row r="2" spans="1:13" ht="16.5" customHeight="1" x14ac:dyDescent="0.45">
      <c r="A2" s="1" t="s">
        <v>38</v>
      </c>
      <c r="B2" s="1"/>
      <c r="C2" s="21"/>
      <c r="D2" s="21"/>
      <c r="E2" s="12"/>
      <c r="F2" s="12"/>
      <c r="G2" s="10"/>
      <c r="H2" s="10"/>
      <c r="I2" s="10"/>
      <c r="J2" s="10"/>
      <c r="K2" s="10"/>
      <c r="L2" s="10"/>
      <c r="M2" s="10"/>
    </row>
    <row r="3" spans="1:13" ht="16.5" customHeight="1" x14ac:dyDescent="0.45">
      <c r="A3" s="22" t="s">
        <v>253</v>
      </c>
      <c r="B3" s="22"/>
      <c r="C3" s="23"/>
      <c r="D3" s="23"/>
      <c r="E3" s="24"/>
      <c r="F3" s="24"/>
      <c r="G3" s="13"/>
      <c r="H3" s="13"/>
      <c r="I3" s="13"/>
      <c r="J3" s="13"/>
      <c r="K3" s="13"/>
      <c r="L3" s="13"/>
      <c r="M3" s="13"/>
    </row>
    <row r="4" spans="1:13" ht="16.5" customHeight="1" x14ac:dyDescent="0.45">
      <c r="A4" s="1"/>
      <c r="B4" s="1"/>
      <c r="C4" s="21"/>
      <c r="D4" s="21"/>
      <c r="E4" s="12"/>
      <c r="F4" s="12"/>
      <c r="G4" s="10"/>
      <c r="H4" s="10"/>
      <c r="I4" s="10"/>
      <c r="J4" s="10"/>
      <c r="K4" s="10"/>
      <c r="L4" s="10"/>
      <c r="M4" s="10"/>
    </row>
    <row r="5" spans="1:13" ht="16.5" customHeight="1" x14ac:dyDescent="0.45">
      <c r="A5" s="1"/>
      <c r="B5" s="1"/>
      <c r="C5" s="21"/>
      <c r="D5" s="21"/>
      <c r="E5" s="12"/>
      <c r="F5" s="12"/>
      <c r="G5" s="10"/>
      <c r="H5" s="10"/>
      <c r="I5" s="10"/>
      <c r="J5" s="10"/>
      <c r="K5" s="10"/>
      <c r="L5" s="10"/>
      <c r="M5" s="10"/>
    </row>
    <row r="6" spans="1:13" ht="16.5" customHeight="1" x14ac:dyDescent="0.45">
      <c r="A6" s="1"/>
      <c r="B6" s="1"/>
      <c r="C6" s="21"/>
      <c r="D6" s="21"/>
      <c r="E6" s="12"/>
      <c r="F6" s="12"/>
      <c r="G6" s="159" t="s">
        <v>130</v>
      </c>
      <c r="H6" s="159"/>
      <c r="I6" s="159"/>
      <c r="J6" s="50"/>
      <c r="K6" s="160" t="s">
        <v>89</v>
      </c>
      <c r="L6" s="160"/>
      <c r="M6" s="160"/>
    </row>
    <row r="7" spans="1:13" ht="16.5" customHeight="1" x14ac:dyDescent="0.45">
      <c r="A7" s="1"/>
      <c r="B7" s="1"/>
      <c r="C7" s="21"/>
      <c r="D7" s="21"/>
      <c r="E7" s="12"/>
      <c r="F7" s="12"/>
      <c r="G7" s="157" t="s">
        <v>131</v>
      </c>
      <c r="H7" s="157"/>
      <c r="I7" s="157"/>
      <c r="J7" s="50"/>
      <c r="K7" s="157" t="s">
        <v>131</v>
      </c>
      <c r="L7" s="157"/>
      <c r="M7" s="157"/>
    </row>
    <row r="8" spans="1:13" ht="16.5" customHeight="1" x14ac:dyDescent="0.45">
      <c r="A8" s="1"/>
      <c r="B8" s="1"/>
      <c r="C8" s="21"/>
      <c r="D8" s="21"/>
      <c r="E8" s="12"/>
      <c r="F8" s="12"/>
      <c r="G8" s="10" t="s">
        <v>74</v>
      </c>
      <c r="H8" s="10"/>
      <c r="I8" s="10" t="s">
        <v>75</v>
      </c>
      <c r="J8" s="10"/>
      <c r="K8" s="10" t="s">
        <v>74</v>
      </c>
      <c r="L8" s="10"/>
      <c r="M8" s="10" t="s">
        <v>75</v>
      </c>
    </row>
    <row r="9" spans="1:13" ht="16.5" customHeight="1" x14ac:dyDescent="0.45">
      <c r="A9" s="1"/>
      <c r="B9" s="1"/>
      <c r="C9" s="21"/>
      <c r="D9" s="21"/>
      <c r="E9" s="12"/>
      <c r="F9" s="12"/>
      <c r="G9" s="11" t="s">
        <v>254</v>
      </c>
      <c r="H9" s="10"/>
      <c r="I9" s="11" t="s">
        <v>29</v>
      </c>
      <c r="J9" s="10"/>
      <c r="K9" s="11" t="s">
        <v>254</v>
      </c>
      <c r="L9" s="10"/>
      <c r="M9" s="11" t="s">
        <v>29</v>
      </c>
    </row>
    <row r="10" spans="1:13" ht="16.5" customHeight="1" x14ac:dyDescent="0.45">
      <c r="G10" s="11" t="s">
        <v>217</v>
      </c>
      <c r="H10" s="10"/>
      <c r="I10" s="11" t="s">
        <v>186</v>
      </c>
      <c r="J10" s="10"/>
      <c r="K10" s="11" t="s">
        <v>217</v>
      </c>
      <c r="L10" s="10"/>
      <c r="M10" s="11" t="s">
        <v>186</v>
      </c>
    </row>
    <row r="11" spans="1:13" s="4" customFormat="1" ht="16.5" customHeight="1" x14ac:dyDescent="0.45">
      <c r="E11" s="24" t="s">
        <v>0</v>
      </c>
      <c r="F11" s="12"/>
      <c r="G11" s="13" t="s">
        <v>64</v>
      </c>
      <c r="H11" s="10"/>
      <c r="I11" s="13" t="s">
        <v>64</v>
      </c>
      <c r="J11" s="5"/>
      <c r="K11" s="13" t="s">
        <v>64</v>
      </c>
      <c r="L11" s="10"/>
      <c r="M11" s="13" t="s">
        <v>64</v>
      </c>
    </row>
    <row r="12" spans="1:13" s="4" customFormat="1" ht="16.5" customHeight="1" x14ac:dyDescent="0.45">
      <c r="E12" s="12"/>
      <c r="F12" s="12"/>
      <c r="G12" s="64"/>
      <c r="H12" s="10"/>
      <c r="I12" s="10"/>
      <c r="J12" s="5"/>
      <c r="K12" s="64"/>
      <c r="L12" s="10"/>
      <c r="M12" s="10"/>
    </row>
    <row r="13" spans="1:13" ht="16.5" customHeight="1" x14ac:dyDescent="0.45">
      <c r="A13" s="2" t="s">
        <v>16</v>
      </c>
      <c r="B13" s="2"/>
      <c r="G13" s="65"/>
      <c r="K13" s="65"/>
    </row>
    <row r="14" spans="1:13" ht="16.5" customHeight="1" x14ac:dyDescent="0.45">
      <c r="A14" s="2"/>
      <c r="B14" s="2"/>
      <c r="G14" s="65"/>
      <c r="K14" s="65"/>
    </row>
    <row r="15" spans="1:13" ht="16.5" customHeight="1" x14ac:dyDescent="0.45">
      <c r="A15" s="2" t="s">
        <v>17</v>
      </c>
      <c r="B15" s="2"/>
      <c r="G15" s="65"/>
      <c r="K15" s="65"/>
    </row>
    <row r="16" spans="1:13" ht="16.5" customHeight="1" x14ac:dyDescent="0.45">
      <c r="A16" s="2"/>
      <c r="B16" s="2"/>
      <c r="G16" s="65"/>
      <c r="K16" s="65"/>
    </row>
    <row r="17" spans="1:13" ht="16.5" customHeight="1" x14ac:dyDescent="0.45">
      <c r="A17" s="3" t="s">
        <v>13</v>
      </c>
      <c r="G17" s="65">
        <v>2321080</v>
      </c>
      <c r="I17" s="130">
        <v>3422082</v>
      </c>
      <c r="K17" s="65">
        <v>151591</v>
      </c>
      <c r="M17" s="130">
        <v>277641</v>
      </c>
    </row>
    <row r="18" spans="1:13" ht="16.5" customHeight="1" x14ac:dyDescent="0.45">
      <c r="A18" s="3" t="s">
        <v>152</v>
      </c>
      <c r="G18" s="65"/>
      <c r="K18" s="65"/>
      <c r="M18" s="130"/>
    </row>
    <row r="19" spans="1:13" ht="16.5" customHeight="1" x14ac:dyDescent="0.45">
      <c r="B19" s="3" t="s">
        <v>153</v>
      </c>
      <c r="G19" s="65">
        <v>351</v>
      </c>
      <c r="I19" s="25">
        <v>2049</v>
      </c>
      <c r="K19" s="65">
        <v>0</v>
      </c>
      <c r="M19" s="130">
        <v>0</v>
      </c>
    </row>
    <row r="20" spans="1:13" ht="16.5" customHeight="1" x14ac:dyDescent="0.45">
      <c r="A20" s="3" t="s">
        <v>76</v>
      </c>
      <c r="G20" s="65">
        <v>530866</v>
      </c>
      <c r="I20" s="25">
        <v>562283</v>
      </c>
      <c r="K20" s="65">
        <v>7626</v>
      </c>
      <c r="M20" s="130">
        <v>6215</v>
      </c>
    </row>
    <row r="21" spans="1:13" ht="16.5" customHeight="1" x14ac:dyDescent="0.45">
      <c r="A21" s="3" t="s">
        <v>52</v>
      </c>
      <c r="E21" s="4">
        <v>14</v>
      </c>
      <c r="G21" s="65">
        <v>277656</v>
      </c>
      <c r="I21" s="25">
        <v>282529</v>
      </c>
      <c r="K21" s="65">
        <v>709628</v>
      </c>
      <c r="M21" s="130">
        <v>659150</v>
      </c>
    </row>
    <row r="22" spans="1:13" ht="16.5" customHeight="1" x14ac:dyDescent="0.45">
      <c r="A22" s="3" t="s">
        <v>290</v>
      </c>
      <c r="E22" s="4">
        <v>14</v>
      </c>
      <c r="G22" s="65">
        <v>925322</v>
      </c>
      <c r="I22" s="25">
        <v>0</v>
      </c>
      <c r="K22" s="65">
        <v>0</v>
      </c>
      <c r="M22" s="130">
        <v>0</v>
      </c>
    </row>
    <row r="23" spans="1:13" ht="16.5" customHeight="1" x14ac:dyDescent="0.45">
      <c r="A23" s="3" t="s">
        <v>53</v>
      </c>
      <c r="G23" s="65">
        <v>1848384</v>
      </c>
      <c r="I23" s="25">
        <v>762645</v>
      </c>
      <c r="K23" s="65">
        <v>0</v>
      </c>
      <c r="M23" s="130">
        <v>0</v>
      </c>
    </row>
    <row r="24" spans="1:13" ht="16.5" customHeight="1" x14ac:dyDescent="0.45">
      <c r="A24" s="3" t="s">
        <v>57</v>
      </c>
      <c r="G24" s="65">
        <v>7671755</v>
      </c>
      <c r="I24" s="25">
        <v>7270679</v>
      </c>
      <c r="K24" s="65">
        <v>3566900</v>
      </c>
      <c r="M24" s="130">
        <v>3196659</v>
      </c>
    </row>
    <row r="25" spans="1:13" ht="16.5" customHeight="1" x14ac:dyDescent="0.45">
      <c r="A25" s="3" t="s">
        <v>173</v>
      </c>
      <c r="G25" s="65"/>
      <c r="K25" s="65"/>
    </row>
    <row r="26" spans="1:13" ht="16.5" customHeight="1" x14ac:dyDescent="0.45">
      <c r="B26" s="3" t="s">
        <v>249</v>
      </c>
      <c r="E26" s="4">
        <v>9</v>
      </c>
      <c r="G26" s="65">
        <v>1259216</v>
      </c>
      <c r="I26" s="25">
        <v>979697</v>
      </c>
      <c r="K26" s="65">
        <v>0</v>
      </c>
      <c r="M26" s="25">
        <v>0</v>
      </c>
    </row>
    <row r="27" spans="1:13" ht="16.5" customHeight="1" x14ac:dyDescent="0.45">
      <c r="A27" s="3" t="s">
        <v>1</v>
      </c>
      <c r="G27" s="67">
        <v>1008813</v>
      </c>
      <c r="I27" s="27">
        <f>700957-1</f>
        <v>700956</v>
      </c>
      <c r="K27" s="67">
        <v>282932</v>
      </c>
      <c r="M27" s="25">
        <v>46482</v>
      </c>
    </row>
    <row r="28" spans="1:13" ht="16.5" customHeight="1" x14ac:dyDescent="0.45">
      <c r="G28" s="66"/>
      <c r="I28" s="47"/>
      <c r="K28" s="66"/>
      <c r="M28" s="47"/>
    </row>
    <row r="29" spans="1:13" ht="16.5" customHeight="1" x14ac:dyDescent="0.45">
      <c r="A29" s="2" t="s">
        <v>18</v>
      </c>
      <c r="G29" s="95">
        <f>SUM(G17:G28)</f>
        <v>15843443</v>
      </c>
      <c r="H29" s="26"/>
      <c r="I29" s="112">
        <f>SUM(I17:I28)</f>
        <v>13982920</v>
      </c>
      <c r="J29" s="26"/>
      <c r="K29" s="95">
        <f>SUM(K17:K28)</f>
        <v>4718677</v>
      </c>
      <c r="L29" s="26"/>
      <c r="M29" s="112">
        <f>SUM(M17:M28)</f>
        <v>4186147</v>
      </c>
    </row>
    <row r="30" spans="1:13" ht="16.5" customHeight="1" x14ac:dyDescent="0.45">
      <c r="G30" s="65"/>
      <c r="K30" s="65"/>
    </row>
    <row r="31" spans="1:13" ht="16.5" customHeight="1" x14ac:dyDescent="0.45">
      <c r="A31" s="2" t="s">
        <v>19</v>
      </c>
      <c r="G31" s="65"/>
      <c r="K31" s="65"/>
    </row>
    <row r="32" spans="1:13" ht="16.5" customHeight="1" x14ac:dyDescent="0.45">
      <c r="A32" s="2"/>
      <c r="G32" s="65"/>
      <c r="K32" s="65"/>
    </row>
    <row r="33" spans="1:13" ht="16.5" customHeight="1" x14ac:dyDescent="0.45">
      <c r="A33" s="3" t="s">
        <v>49</v>
      </c>
      <c r="G33" s="65">
        <v>81492</v>
      </c>
      <c r="I33" s="25">
        <v>78484</v>
      </c>
      <c r="K33" s="65">
        <v>64376</v>
      </c>
      <c r="M33" s="130">
        <v>61405</v>
      </c>
    </row>
    <row r="34" spans="1:13" ht="16.5" customHeight="1" x14ac:dyDescent="0.45">
      <c r="A34" s="3" t="s">
        <v>165</v>
      </c>
      <c r="E34" s="4">
        <v>10</v>
      </c>
      <c r="G34" s="65">
        <v>2399862</v>
      </c>
      <c r="I34" s="25">
        <v>2578714</v>
      </c>
      <c r="K34" s="65">
        <v>851961</v>
      </c>
      <c r="M34" s="130">
        <v>851961</v>
      </c>
    </row>
    <row r="35" spans="1:13" ht="16.5" customHeight="1" x14ac:dyDescent="0.45">
      <c r="A35" s="3" t="s">
        <v>166</v>
      </c>
      <c r="E35" s="4">
        <v>10</v>
      </c>
      <c r="G35" s="65">
        <v>0</v>
      </c>
      <c r="I35" s="130">
        <v>0</v>
      </c>
      <c r="K35" s="65">
        <v>18005743</v>
      </c>
      <c r="M35" s="130">
        <v>17675743</v>
      </c>
    </row>
    <row r="36" spans="1:13" ht="16.5" customHeight="1" x14ac:dyDescent="0.45">
      <c r="A36" s="3" t="s">
        <v>211</v>
      </c>
      <c r="E36" s="4">
        <v>14</v>
      </c>
      <c r="G36" s="65">
        <v>230465</v>
      </c>
      <c r="I36" s="25">
        <v>224559</v>
      </c>
      <c r="K36" s="65">
        <v>0</v>
      </c>
      <c r="M36" s="130">
        <v>0</v>
      </c>
    </row>
    <row r="37" spans="1:13" ht="16.5" customHeight="1" x14ac:dyDescent="0.45">
      <c r="A37" s="3" t="s">
        <v>98</v>
      </c>
      <c r="E37" s="4">
        <v>14</v>
      </c>
      <c r="G37" s="65">
        <v>302457</v>
      </c>
      <c r="I37" s="25">
        <v>601939</v>
      </c>
      <c r="K37" s="65">
        <v>2017737</v>
      </c>
      <c r="M37" s="130">
        <v>1981784</v>
      </c>
    </row>
    <row r="38" spans="1:13" ht="16.5" customHeight="1" x14ac:dyDescent="0.45">
      <c r="A38" s="3" t="s">
        <v>35</v>
      </c>
      <c r="G38" s="65">
        <v>314641</v>
      </c>
      <c r="I38" s="25">
        <v>314641</v>
      </c>
      <c r="K38" s="65">
        <v>283364</v>
      </c>
      <c r="M38" s="130">
        <v>283364</v>
      </c>
    </row>
    <row r="39" spans="1:13" ht="16.5" customHeight="1" x14ac:dyDescent="0.45">
      <c r="A39" s="3" t="s">
        <v>160</v>
      </c>
      <c r="G39" s="65">
        <v>19584727</v>
      </c>
      <c r="I39" s="25">
        <v>19719665</v>
      </c>
      <c r="K39" s="65">
        <v>1273394</v>
      </c>
      <c r="M39" s="130">
        <v>1273897</v>
      </c>
    </row>
    <row r="40" spans="1:13" ht="16.5" customHeight="1" x14ac:dyDescent="0.45">
      <c r="A40" s="3" t="s">
        <v>59</v>
      </c>
      <c r="E40" s="4">
        <v>11</v>
      </c>
      <c r="G40" s="65">
        <v>30188657</v>
      </c>
      <c r="I40" s="25">
        <v>28819791</v>
      </c>
      <c r="K40" s="65">
        <v>67715</v>
      </c>
      <c r="M40" s="130">
        <v>51770</v>
      </c>
    </row>
    <row r="41" spans="1:13" ht="16.5" customHeight="1" x14ac:dyDescent="0.45">
      <c r="A41" s="3" t="s">
        <v>39</v>
      </c>
      <c r="G41" s="65">
        <v>180572</v>
      </c>
      <c r="I41" s="25">
        <v>178613</v>
      </c>
      <c r="K41" s="65">
        <v>86355</v>
      </c>
      <c r="M41" s="130">
        <v>83411</v>
      </c>
    </row>
    <row r="42" spans="1:13" ht="16.5" customHeight="1" x14ac:dyDescent="0.45">
      <c r="A42" s="3" t="s">
        <v>46</v>
      </c>
      <c r="G42" s="65">
        <v>1823874</v>
      </c>
      <c r="I42" s="25">
        <v>1789734</v>
      </c>
      <c r="K42" s="65">
        <v>0</v>
      </c>
      <c r="M42" s="130">
        <v>0</v>
      </c>
    </row>
    <row r="43" spans="1:13" ht="16.5" customHeight="1" x14ac:dyDescent="0.45">
      <c r="A43" s="3" t="s">
        <v>50</v>
      </c>
      <c r="G43" s="65">
        <v>204806</v>
      </c>
      <c r="I43" s="25">
        <v>201261</v>
      </c>
      <c r="K43" s="65">
        <v>53961</v>
      </c>
      <c r="M43" s="130">
        <v>51640</v>
      </c>
    </row>
    <row r="44" spans="1:13" ht="16.5" customHeight="1" x14ac:dyDescent="0.45">
      <c r="A44" s="3" t="s">
        <v>220</v>
      </c>
      <c r="G44" s="65">
        <v>156140</v>
      </c>
      <c r="I44" s="25">
        <v>105290</v>
      </c>
      <c r="K44" s="65">
        <v>0</v>
      </c>
      <c r="M44" s="130">
        <v>0</v>
      </c>
    </row>
    <row r="45" spans="1:13" ht="16.5" customHeight="1" x14ac:dyDescent="0.45">
      <c r="A45" s="3" t="s">
        <v>2</v>
      </c>
      <c r="G45" s="65">
        <v>228176</v>
      </c>
      <c r="I45" s="27">
        <v>214224</v>
      </c>
      <c r="K45" s="65">
        <v>66391</v>
      </c>
      <c r="M45" s="130">
        <v>60319</v>
      </c>
    </row>
    <row r="46" spans="1:13" ht="16.5" customHeight="1" x14ac:dyDescent="0.45">
      <c r="G46" s="66"/>
      <c r="I46" s="47"/>
      <c r="K46" s="66"/>
      <c r="M46" s="47"/>
    </row>
    <row r="47" spans="1:13" ht="16.5" customHeight="1" x14ac:dyDescent="0.45">
      <c r="A47" s="2" t="s">
        <v>20</v>
      </c>
      <c r="G47" s="95">
        <f>SUM(G33:G46)</f>
        <v>55695869</v>
      </c>
      <c r="H47" s="26"/>
      <c r="I47" s="112">
        <f>SUM(I33:I46)</f>
        <v>54826915</v>
      </c>
      <c r="J47" s="26"/>
      <c r="K47" s="95">
        <f>SUM(K33:K46)</f>
        <v>22770997</v>
      </c>
      <c r="L47" s="26"/>
      <c r="M47" s="112">
        <f>SUM(M33:M46)</f>
        <v>22375294</v>
      </c>
    </row>
    <row r="48" spans="1:13" ht="16.5" customHeight="1" x14ac:dyDescent="0.45">
      <c r="G48" s="66"/>
      <c r="I48" s="47"/>
      <c r="K48" s="66"/>
      <c r="M48" s="47"/>
    </row>
    <row r="49" spans="1:13" ht="16.5" customHeight="1" thickBot="1" x14ac:dyDescent="0.5">
      <c r="A49" s="2" t="s">
        <v>34</v>
      </c>
      <c r="G49" s="96">
        <f>SUM(G29,G47)</f>
        <v>71539312</v>
      </c>
      <c r="H49" s="106"/>
      <c r="I49" s="97">
        <f>SUM(I29,I47)</f>
        <v>68809835</v>
      </c>
      <c r="J49" s="106"/>
      <c r="K49" s="96">
        <f>SUM(K29,K47)</f>
        <v>27489674</v>
      </c>
      <c r="L49" s="106"/>
      <c r="M49" s="97">
        <f>SUM(M29,M47)</f>
        <v>26561441</v>
      </c>
    </row>
    <row r="50" spans="1:13" ht="18" customHeight="1" thickTop="1" x14ac:dyDescent="0.45">
      <c r="A50" s="2"/>
      <c r="G50" s="106"/>
      <c r="H50" s="106"/>
      <c r="I50" s="106"/>
      <c r="J50" s="106"/>
      <c r="K50" s="106"/>
      <c r="L50" s="106"/>
      <c r="M50" s="106"/>
    </row>
    <row r="51" spans="1:13" ht="16.5" customHeight="1" x14ac:dyDescent="0.45">
      <c r="A51" s="2"/>
      <c r="G51" s="106"/>
      <c r="H51" s="106"/>
      <c r="I51" s="106"/>
      <c r="J51" s="106"/>
      <c r="K51" s="106"/>
      <c r="L51" s="106"/>
      <c r="M51" s="106"/>
    </row>
    <row r="52" spans="1:13" ht="16.5" customHeight="1" x14ac:dyDescent="0.45">
      <c r="A52" s="2"/>
      <c r="G52" s="106"/>
      <c r="H52" s="106"/>
      <c r="I52" s="106"/>
      <c r="J52" s="106"/>
      <c r="K52" s="106"/>
      <c r="L52" s="106"/>
      <c r="M52" s="106"/>
    </row>
    <row r="53" spans="1:13" ht="9" customHeight="1" x14ac:dyDescent="0.45">
      <c r="A53" s="2"/>
      <c r="G53" s="106"/>
      <c r="H53" s="106"/>
      <c r="I53" s="106"/>
      <c r="J53" s="106"/>
      <c r="K53" s="106"/>
      <c r="L53" s="106"/>
      <c r="M53" s="106"/>
    </row>
    <row r="54" spans="1:13" ht="21.95" customHeight="1" x14ac:dyDescent="0.45">
      <c r="A54" s="158" t="s">
        <v>149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</row>
    <row r="55" spans="1:13" ht="16.5" customHeight="1" x14ac:dyDescent="0.45">
      <c r="A55" s="2" t="s">
        <v>45</v>
      </c>
      <c r="B55" s="2"/>
    </row>
    <row r="56" spans="1:13" ht="16.5" customHeight="1" x14ac:dyDescent="0.45">
      <c r="A56" s="2" t="s">
        <v>38</v>
      </c>
      <c r="B56" s="2"/>
    </row>
    <row r="57" spans="1:13" ht="16.5" customHeight="1" x14ac:dyDescent="0.45">
      <c r="A57" s="6" t="s">
        <v>253</v>
      </c>
      <c r="B57" s="6"/>
      <c r="C57" s="7"/>
      <c r="D57" s="7"/>
      <c r="E57" s="8"/>
      <c r="F57" s="8"/>
      <c r="G57" s="9"/>
      <c r="H57" s="9"/>
      <c r="I57" s="9"/>
      <c r="J57" s="9"/>
      <c r="K57" s="9"/>
      <c r="L57" s="9"/>
      <c r="M57" s="9"/>
    </row>
    <row r="58" spans="1:13" ht="16.5" customHeight="1" x14ac:dyDescent="0.45">
      <c r="A58" s="2"/>
      <c r="B58" s="2"/>
    </row>
    <row r="59" spans="1:13" ht="16.5" customHeight="1" x14ac:dyDescent="0.45">
      <c r="A59" s="2"/>
      <c r="B59" s="2"/>
    </row>
    <row r="60" spans="1:13" ht="16.5" customHeight="1" x14ac:dyDescent="0.45">
      <c r="A60" s="2"/>
      <c r="B60" s="2"/>
      <c r="G60" s="159" t="s">
        <v>130</v>
      </c>
      <c r="H60" s="159"/>
      <c r="I60" s="159"/>
      <c r="J60" s="50"/>
      <c r="K60" s="160" t="s">
        <v>89</v>
      </c>
      <c r="L60" s="160"/>
      <c r="M60" s="160"/>
    </row>
    <row r="61" spans="1:13" ht="16.5" customHeight="1" x14ac:dyDescent="0.45">
      <c r="A61" s="1"/>
      <c r="B61" s="1"/>
      <c r="C61" s="21"/>
      <c r="D61" s="21"/>
      <c r="E61" s="12"/>
      <c r="F61" s="12"/>
      <c r="G61" s="157" t="s">
        <v>131</v>
      </c>
      <c r="H61" s="157"/>
      <c r="I61" s="157"/>
      <c r="J61" s="63"/>
      <c r="K61" s="157" t="s">
        <v>131</v>
      </c>
      <c r="L61" s="157"/>
      <c r="M61" s="157"/>
    </row>
    <row r="62" spans="1:13" ht="16.5" customHeight="1" x14ac:dyDescent="0.45">
      <c r="A62" s="1"/>
      <c r="B62" s="1"/>
      <c r="C62" s="21"/>
      <c r="D62" s="21"/>
      <c r="E62" s="12"/>
      <c r="F62" s="12"/>
      <c r="G62" s="10" t="s">
        <v>74</v>
      </c>
      <c r="H62" s="10"/>
      <c r="I62" s="10" t="s">
        <v>75</v>
      </c>
      <c r="J62" s="10"/>
      <c r="K62" s="10" t="s">
        <v>74</v>
      </c>
      <c r="L62" s="10"/>
      <c r="M62" s="10" t="s">
        <v>75</v>
      </c>
    </row>
    <row r="63" spans="1:13" ht="16.5" customHeight="1" x14ac:dyDescent="0.45">
      <c r="A63" s="1"/>
      <c r="B63" s="1"/>
      <c r="C63" s="21"/>
      <c r="D63" s="21"/>
      <c r="E63" s="12"/>
      <c r="F63" s="12"/>
      <c r="G63" s="11" t="s">
        <v>254</v>
      </c>
      <c r="H63" s="10"/>
      <c r="I63" s="11" t="s">
        <v>29</v>
      </c>
      <c r="J63" s="10"/>
      <c r="K63" s="11" t="s">
        <v>254</v>
      </c>
      <c r="L63" s="10"/>
      <c r="M63" s="11" t="s">
        <v>29</v>
      </c>
    </row>
    <row r="64" spans="1:13" ht="16.5" customHeight="1" x14ac:dyDescent="0.45">
      <c r="G64" s="11" t="s">
        <v>217</v>
      </c>
      <c r="H64" s="10"/>
      <c r="I64" s="11" t="s">
        <v>186</v>
      </c>
      <c r="J64" s="10"/>
      <c r="K64" s="11" t="s">
        <v>217</v>
      </c>
      <c r="L64" s="10"/>
      <c r="M64" s="11" t="s">
        <v>186</v>
      </c>
    </row>
    <row r="65" spans="1:13" ht="16.5" customHeight="1" x14ac:dyDescent="0.45">
      <c r="E65" s="24" t="s">
        <v>0</v>
      </c>
      <c r="F65" s="12"/>
      <c r="G65" s="13" t="s">
        <v>64</v>
      </c>
      <c r="H65" s="10"/>
      <c r="I65" s="13" t="s">
        <v>64</v>
      </c>
      <c r="K65" s="13" t="s">
        <v>64</v>
      </c>
      <c r="L65" s="10"/>
      <c r="M65" s="13" t="s">
        <v>64</v>
      </c>
    </row>
    <row r="66" spans="1:13" ht="16.5" customHeight="1" x14ac:dyDescent="0.45">
      <c r="E66" s="12"/>
      <c r="F66" s="12"/>
      <c r="G66" s="64"/>
      <c r="H66" s="10"/>
      <c r="I66" s="10"/>
      <c r="J66" s="10"/>
      <c r="K66" s="64"/>
      <c r="L66" s="10"/>
      <c r="M66" s="10"/>
    </row>
    <row r="67" spans="1:13" ht="16.5" customHeight="1" x14ac:dyDescent="0.45">
      <c r="A67" s="2" t="s">
        <v>90</v>
      </c>
      <c r="B67" s="2"/>
      <c r="G67" s="65"/>
      <c r="K67" s="65"/>
    </row>
    <row r="68" spans="1:13" ht="16.5" customHeight="1" x14ac:dyDescent="0.45">
      <c r="A68" s="2"/>
      <c r="B68" s="2"/>
      <c r="G68" s="65"/>
      <c r="K68" s="65"/>
    </row>
    <row r="69" spans="1:13" ht="16.5" customHeight="1" x14ac:dyDescent="0.45">
      <c r="A69" s="2" t="s">
        <v>21</v>
      </c>
      <c r="B69" s="2"/>
      <c r="G69" s="65"/>
      <c r="K69" s="65"/>
    </row>
    <row r="70" spans="1:13" ht="16.5" customHeight="1" x14ac:dyDescent="0.45">
      <c r="A70" s="2"/>
      <c r="B70" s="2"/>
      <c r="G70" s="65"/>
      <c r="K70" s="65"/>
    </row>
    <row r="71" spans="1:13" ht="16.5" customHeight="1" x14ac:dyDescent="0.45">
      <c r="A71" s="3" t="s">
        <v>175</v>
      </c>
      <c r="E71" s="4">
        <v>12.1</v>
      </c>
      <c r="G71" s="65">
        <v>2846987</v>
      </c>
      <c r="I71" s="25">
        <v>2304565</v>
      </c>
      <c r="J71" s="25"/>
      <c r="K71" s="65">
        <v>1744955</v>
      </c>
      <c r="M71" s="130">
        <v>1599419</v>
      </c>
    </row>
    <row r="72" spans="1:13" ht="16.5" customHeight="1" x14ac:dyDescent="0.45">
      <c r="A72" s="3" t="s">
        <v>54</v>
      </c>
      <c r="G72" s="65">
        <v>2913013</v>
      </c>
      <c r="I72" s="25">
        <v>2978321</v>
      </c>
      <c r="K72" s="65">
        <v>410890</v>
      </c>
      <c r="M72" s="130">
        <v>363750</v>
      </c>
    </row>
    <row r="73" spans="1:13" ht="16.5" customHeight="1" x14ac:dyDescent="0.45">
      <c r="A73" s="3" t="s">
        <v>65</v>
      </c>
      <c r="E73" s="4">
        <v>14</v>
      </c>
      <c r="G73" s="65">
        <v>57803</v>
      </c>
      <c r="I73" s="25">
        <v>54086</v>
      </c>
      <c r="K73" s="65">
        <v>299059</v>
      </c>
      <c r="M73" s="130">
        <v>241212</v>
      </c>
    </row>
    <row r="74" spans="1:13" ht="16.5" customHeight="1" x14ac:dyDescent="0.45">
      <c r="A74" s="3" t="s">
        <v>121</v>
      </c>
      <c r="E74" s="4">
        <v>14</v>
      </c>
      <c r="G74" s="65">
        <v>0</v>
      </c>
      <c r="I74" s="130">
        <v>0</v>
      </c>
      <c r="K74" s="65">
        <v>2653857</v>
      </c>
      <c r="M74" s="130">
        <v>2611121</v>
      </c>
    </row>
    <row r="75" spans="1:13" ht="16.5" customHeight="1" x14ac:dyDescent="0.45">
      <c r="A75" s="3" t="s">
        <v>187</v>
      </c>
      <c r="E75" s="3"/>
      <c r="G75" s="65"/>
      <c r="I75" s="3"/>
      <c r="K75" s="65"/>
    </row>
    <row r="76" spans="1:13" ht="16.5" customHeight="1" x14ac:dyDescent="0.45">
      <c r="B76" s="3" t="s">
        <v>183</v>
      </c>
      <c r="E76" s="4">
        <v>14</v>
      </c>
      <c r="G76" s="65">
        <v>128000</v>
      </c>
      <c r="I76" s="130">
        <v>128000</v>
      </c>
      <c r="K76" s="65">
        <v>0</v>
      </c>
      <c r="M76" s="130">
        <v>0</v>
      </c>
    </row>
    <row r="77" spans="1:13" ht="16.5" customHeight="1" x14ac:dyDescent="0.45">
      <c r="A77" s="3" t="s">
        <v>246</v>
      </c>
      <c r="G77" s="65"/>
      <c r="I77" s="25"/>
      <c r="K77" s="65"/>
      <c r="M77" s="130"/>
    </row>
    <row r="78" spans="1:13" ht="16.5" customHeight="1" x14ac:dyDescent="0.45">
      <c r="B78" s="3" t="s">
        <v>247</v>
      </c>
      <c r="E78" s="4">
        <v>12.2</v>
      </c>
      <c r="G78" s="65">
        <v>2200358</v>
      </c>
      <c r="I78" s="25">
        <v>3595391</v>
      </c>
      <c r="K78" s="65">
        <v>707671</v>
      </c>
      <c r="M78" s="130">
        <v>616607</v>
      </c>
    </row>
    <row r="79" spans="1:13" ht="16.5" customHeight="1" x14ac:dyDescent="0.45">
      <c r="A79" s="3" t="s">
        <v>188</v>
      </c>
      <c r="G79" s="65">
        <v>114550</v>
      </c>
      <c r="I79" s="25">
        <v>99806</v>
      </c>
      <c r="K79" s="65">
        <v>8644</v>
      </c>
      <c r="M79" s="130">
        <v>11461</v>
      </c>
    </row>
    <row r="80" spans="1:13" ht="16.5" customHeight="1" x14ac:dyDescent="0.45">
      <c r="A80" s="3" t="s">
        <v>140</v>
      </c>
      <c r="G80" s="65">
        <v>63882</v>
      </c>
      <c r="I80" s="25">
        <v>73437</v>
      </c>
      <c r="K80" s="65">
        <v>0</v>
      </c>
      <c r="M80" s="130">
        <v>0</v>
      </c>
    </row>
    <row r="81" spans="1:13" ht="16.5" customHeight="1" x14ac:dyDescent="0.45">
      <c r="A81" s="3" t="s">
        <v>41</v>
      </c>
      <c r="G81" s="65">
        <v>53099</v>
      </c>
      <c r="I81" s="25">
        <v>44310</v>
      </c>
      <c r="K81" s="65">
        <v>6766</v>
      </c>
      <c r="M81" s="130">
        <v>7103</v>
      </c>
    </row>
    <row r="82" spans="1:13" ht="16.5" customHeight="1" x14ac:dyDescent="0.45">
      <c r="A82" s="3" t="s">
        <v>128</v>
      </c>
      <c r="G82" s="69"/>
      <c r="I82" s="3"/>
      <c r="K82" s="69"/>
      <c r="M82" s="3"/>
    </row>
    <row r="83" spans="1:13" ht="16.5" customHeight="1" x14ac:dyDescent="0.45">
      <c r="B83" s="3" t="s">
        <v>129</v>
      </c>
      <c r="E83" s="4">
        <v>14</v>
      </c>
      <c r="G83" s="65">
        <v>208084</v>
      </c>
      <c r="I83" s="25">
        <v>200135</v>
      </c>
      <c r="K83" s="65">
        <v>0</v>
      </c>
      <c r="M83" s="130">
        <v>0</v>
      </c>
    </row>
    <row r="84" spans="1:13" ht="16.5" customHeight="1" x14ac:dyDescent="0.45">
      <c r="A84" s="3" t="s">
        <v>23</v>
      </c>
      <c r="G84" s="65">
        <v>324954</v>
      </c>
      <c r="I84" s="130">
        <f>505588+1</f>
        <v>505589</v>
      </c>
      <c r="K84" s="65">
        <v>68484</v>
      </c>
      <c r="M84" s="27">
        <v>69725</v>
      </c>
    </row>
    <row r="85" spans="1:13" ht="16.5" customHeight="1" x14ac:dyDescent="0.45">
      <c r="G85" s="66"/>
      <c r="I85" s="47"/>
      <c r="K85" s="66"/>
    </row>
    <row r="86" spans="1:13" ht="16.5" customHeight="1" x14ac:dyDescent="0.45">
      <c r="A86" s="2" t="s">
        <v>22</v>
      </c>
      <c r="G86" s="113">
        <f>SUM(G71:G84)</f>
        <v>8910730</v>
      </c>
      <c r="H86" s="25"/>
      <c r="I86" s="131">
        <f>SUM(I71:I84)</f>
        <v>9983640</v>
      </c>
      <c r="J86" s="25"/>
      <c r="K86" s="113">
        <f>SUM(K71:K84)</f>
        <v>5900326</v>
      </c>
      <c r="L86" s="25"/>
      <c r="M86" s="131">
        <f>SUM(M71:M84)</f>
        <v>5520398</v>
      </c>
    </row>
    <row r="87" spans="1:13" ht="16.5" customHeight="1" x14ac:dyDescent="0.45">
      <c r="A87" s="2"/>
      <c r="B87" s="2"/>
      <c r="G87" s="65"/>
      <c r="K87" s="65"/>
    </row>
    <row r="88" spans="1:13" ht="16.5" customHeight="1" x14ac:dyDescent="0.45">
      <c r="A88" s="2" t="s">
        <v>24</v>
      </c>
      <c r="B88" s="2"/>
      <c r="G88" s="65"/>
      <c r="K88" s="70"/>
      <c r="M88" s="48"/>
    </row>
    <row r="89" spans="1:13" ht="16.5" customHeight="1" x14ac:dyDescent="0.45">
      <c r="A89" s="2"/>
      <c r="B89" s="2"/>
      <c r="G89" s="65"/>
      <c r="K89" s="70"/>
      <c r="M89" s="48"/>
    </row>
    <row r="90" spans="1:13" ht="16.5" customHeight="1" x14ac:dyDescent="0.45">
      <c r="A90" s="3" t="s">
        <v>215</v>
      </c>
      <c r="B90" s="2"/>
      <c r="G90" s="65"/>
      <c r="I90" s="25"/>
      <c r="K90" s="65"/>
      <c r="M90" s="25"/>
    </row>
    <row r="91" spans="1:13" ht="16.5" customHeight="1" x14ac:dyDescent="0.45">
      <c r="B91" s="145" t="s">
        <v>216</v>
      </c>
      <c r="E91" s="4">
        <v>14</v>
      </c>
      <c r="G91" s="65">
        <v>403928</v>
      </c>
      <c r="I91" s="25">
        <v>376190</v>
      </c>
      <c r="K91" s="65">
        <v>0</v>
      </c>
      <c r="M91" s="25">
        <v>0</v>
      </c>
    </row>
    <row r="92" spans="1:13" ht="16.5" customHeight="1" x14ac:dyDescent="0.45">
      <c r="A92" s="3" t="s">
        <v>232</v>
      </c>
      <c r="B92" s="2"/>
      <c r="E92" s="4">
        <v>14</v>
      </c>
      <c r="G92" s="65">
        <v>384000</v>
      </c>
      <c r="I92" s="25">
        <v>384000</v>
      </c>
      <c r="K92" s="65">
        <v>0</v>
      </c>
      <c r="M92" s="25">
        <v>0</v>
      </c>
    </row>
    <row r="93" spans="1:13" ht="16.5" customHeight="1" x14ac:dyDescent="0.45">
      <c r="A93" s="3" t="s">
        <v>250</v>
      </c>
      <c r="B93" s="2"/>
      <c r="E93" s="4">
        <v>12.2</v>
      </c>
      <c r="G93" s="65">
        <v>26580455</v>
      </c>
      <c r="I93" s="25">
        <v>23966426</v>
      </c>
      <c r="K93" s="65">
        <v>8257293</v>
      </c>
      <c r="M93" s="25">
        <v>7450015</v>
      </c>
    </row>
    <row r="94" spans="1:13" ht="16.5" customHeight="1" x14ac:dyDescent="0.45">
      <c r="A94" s="3" t="s">
        <v>172</v>
      </c>
      <c r="B94" s="2"/>
      <c r="G94" s="65">
        <v>4917555</v>
      </c>
      <c r="I94" s="25">
        <v>4177467</v>
      </c>
      <c r="K94" s="65">
        <v>113883</v>
      </c>
      <c r="M94" s="130">
        <v>116107</v>
      </c>
    </row>
    <row r="95" spans="1:13" ht="16.5" customHeight="1" x14ac:dyDescent="0.45">
      <c r="A95" s="3" t="s">
        <v>47</v>
      </c>
      <c r="F95" s="3"/>
      <c r="G95" s="65">
        <v>1396357</v>
      </c>
      <c r="I95" s="25">
        <v>1341326</v>
      </c>
      <c r="K95" s="65">
        <v>0</v>
      </c>
      <c r="M95" s="130">
        <v>0</v>
      </c>
    </row>
    <row r="96" spans="1:13" ht="16.5" customHeight="1" x14ac:dyDescent="0.45">
      <c r="A96" s="3" t="s">
        <v>225</v>
      </c>
      <c r="G96" s="65">
        <v>111559</v>
      </c>
      <c r="I96" s="25">
        <v>105394</v>
      </c>
      <c r="K96" s="65">
        <v>35055</v>
      </c>
      <c r="M96" s="130">
        <v>31695</v>
      </c>
    </row>
    <row r="97" spans="1:13" ht="16.5" customHeight="1" x14ac:dyDescent="0.45">
      <c r="A97" s="3" t="s">
        <v>141</v>
      </c>
      <c r="E97" s="4">
        <v>14</v>
      </c>
      <c r="G97" s="65">
        <v>5147904</v>
      </c>
      <c r="I97" s="25">
        <v>5166171</v>
      </c>
      <c r="K97" s="65">
        <v>0</v>
      </c>
      <c r="M97" s="130">
        <v>0</v>
      </c>
    </row>
    <row r="98" spans="1:13" ht="16.5" customHeight="1" x14ac:dyDescent="0.45">
      <c r="A98" s="3" t="s">
        <v>167</v>
      </c>
      <c r="G98" s="65">
        <v>5841</v>
      </c>
      <c r="I98" s="25">
        <v>0</v>
      </c>
      <c r="K98" s="65">
        <v>5841</v>
      </c>
      <c r="M98" s="25">
        <v>0</v>
      </c>
    </row>
    <row r="99" spans="1:13" ht="16.5" customHeight="1" x14ac:dyDescent="0.45">
      <c r="A99" s="3" t="s">
        <v>58</v>
      </c>
      <c r="G99" s="71">
        <v>725528</v>
      </c>
      <c r="I99" s="27">
        <v>703608</v>
      </c>
      <c r="K99" s="71">
        <v>81577</v>
      </c>
      <c r="M99" s="133">
        <v>63467</v>
      </c>
    </row>
    <row r="100" spans="1:13" ht="16.5" customHeight="1" x14ac:dyDescent="0.45">
      <c r="G100" s="65"/>
      <c r="K100" s="70"/>
      <c r="M100" s="48"/>
    </row>
    <row r="101" spans="1:13" ht="16.5" customHeight="1" x14ac:dyDescent="0.45">
      <c r="A101" s="2" t="s">
        <v>25</v>
      </c>
      <c r="G101" s="113">
        <f>SUM(G90:G100)</f>
        <v>39673127</v>
      </c>
      <c r="H101" s="25"/>
      <c r="I101" s="131">
        <f>SUM(I90:I100)</f>
        <v>36220582</v>
      </c>
      <c r="J101" s="25"/>
      <c r="K101" s="113">
        <f>SUM(K90:K100)</f>
        <v>8493649</v>
      </c>
      <c r="L101" s="25"/>
      <c r="M101" s="131">
        <f>SUM(M90:M100)</f>
        <v>7661284</v>
      </c>
    </row>
    <row r="102" spans="1:13" ht="16.5" customHeight="1" x14ac:dyDescent="0.45">
      <c r="G102" s="66"/>
      <c r="I102" s="47"/>
      <c r="K102" s="70"/>
      <c r="M102" s="48"/>
    </row>
    <row r="103" spans="1:13" ht="16.5" customHeight="1" x14ac:dyDescent="0.45">
      <c r="A103" s="2" t="s">
        <v>26</v>
      </c>
      <c r="G103" s="113">
        <f>SUM(G86,G101)</f>
        <v>48583857</v>
      </c>
      <c r="H103" s="25"/>
      <c r="I103" s="131">
        <f>SUM(I86,I101)</f>
        <v>46204222</v>
      </c>
      <c r="J103" s="25"/>
      <c r="K103" s="113">
        <f>SUM(K86,K101)</f>
        <v>14393975</v>
      </c>
      <c r="L103" s="25"/>
      <c r="M103" s="131">
        <f>SUM(M86,M101)</f>
        <v>13181682</v>
      </c>
    </row>
    <row r="104" spans="1:13" ht="16.5" customHeight="1" x14ac:dyDescent="0.45">
      <c r="A104" s="2"/>
      <c r="G104" s="25"/>
      <c r="H104" s="25"/>
      <c r="I104" s="25"/>
      <c r="J104" s="25"/>
      <c r="K104" s="25"/>
      <c r="L104" s="25"/>
      <c r="M104" s="25"/>
    </row>
    <row r="105" spans="1:13" ht="16.5" customHeight="1" x14ac:dyDescent="0.45">
      <c r="A105" s="2"/>
      <c r="G105" s="25"/>
      <c r="H105" s="25"/>
      <c r="I105" s="25"/>
      <c r="J105" s="25"/>
      <c r="K105" s="25"/>
      <c r="L105" s="25"/>
      <c r="M105" s="25"/>
    </row>
    <row r="106" spans="1:13" ht="16.5" customHeight="1" x14ac:dyDescent="0.45">
      <c r="A106" s="2"/>
      <c r="G106" s="25"/>
      <c r="H106" s="25"/>
      <c r="I106" s="25"/>
      <c r="J106" s="25"/>
      <c r="K106" s="25"/>
      <c r="L106" s="25"/>
      <c r="M106" s="25"/>
    </row>
    <row r="107" spans="1:13" ht="9.75" customHeight="1" x14ac:dyDescent="0.45">
      <c r="A107" s="2"/>
      <c r="G107" s="25"/>
      <c r="H107" s="25"/>
      <c r="I107" s="25"/>
      <c r="J107" s="25"/>
      <c r="K107" s="25"/>
      <c r="L107" s="25"/>
      <c r="M107" s="25"/>
    </row>
    <row r="108" spans="1:13" ht="21.95" customHeight="1" x14ac:dyDescent="0.45">
      <c r="A108" s="7" t="s">
        <v>149</v>
      </c>
      <c r="B108" s="7"/>
      <c r="C108" s="7"/>
      <c r="D108" s="7"/>
      <c r="E108" s="8"/>
      <c r="F108" s="8"/>
      <c r="G108" s="9"/>
      <c r="H108" s="9"/>
      <c r="I108" s="9"/>
      <c r="J108" s="9"/>
      <c r="K108" s="9"/>
      <c r="L108" s="9"/>
      <c r="M108" s="9"/>
    </row>
    <row r="109" spans="1:13" ht="16.5" customHeight="1" x14ac:dyDescent="0.45">
      <c r="A109" s="2" t="s">
        <v>45</v>
      </c>
      <c r="B109" s="2"/>
    </row>
    <row r="110" spans="1:13" ht="16.5" customHeight="1" x14ac:dyDescent="0.45">
      <c r="A110" s="2" t="s">
        <v>38</v>
      </c>
      <c r="B110" s="2"/>
    </row>
    <row r="111" spans="1:13" ht="16.5" customHeight="1" x14ac:dyDescent="0.45">
      <c r="A111" s="6" t="s">
        <v>253</v>
      </c>
      <c r="B111" s="6"/>
      <c r="C111" s="7"/>
      <c r="D111" s="7"/>
      <c r="E111" s="8"/>
      <c r="F111" s="8"/>
      <c r="G111" s="9"/>
      <c r="H111" s="9"/>
      <c r="I111" s="9"/>
      <c r="J111" s="9"/>
      <c r="K111" s="9"/>
      <c r="L111" s="9"/>
      <c r="M111" s="9"/>
    </row>
    <row r="112" spans="1:13" ht="16.5" customHeight="1" x14ac:dyDescent="0.45">
      <c r="A112" s="2"/>
      <c r="B112" s="2"/>
    </row>
    <row r="113" spans="1:13" ht="16.5" customHeight="1" x14ac:dyDescent="0.45">
      <c r="A113" s="2"/>
      <c r="B113" s="2"/>
    </row>
    <row r="114" spans="1:13" ht="16.5" customHeight="1" x14ac:dyDescent="0.45">
      <c r="A114" s="2"/>
      <c r="B114" s="2"/>
      <c r="G114" s="159" t="s">
        <v>130</v>
      </c>
      <c r="H114" s="159"/>
      <c r="I114" s="159"/>
      <c r="J114" s="50"/>
      <c r="K114" s="160" t="s">
        <v>89</v>
      </c>
      <c r="L114" s="160"/>
      <c r="M114" s="160"/>
    </row>
    <row r="115" spans="1:13" ht="16.5" customHeight="1" x14ac:dyDescent="0.45">
      <c r="A115" s="1"/>
      <c r="B115" s="1"/>
      <c r="C115" s="21"/>
      <c r="D115" s="21"/>
      <c r="E115" s="12"/>
      <c r="F115" s="12"/>
      <c r="G115" s="157" t="s">
        <v>131</v>
      </c>
      <c r="H115" s="157"/>
      <c r="I115" s="157"/>
      <c r="J115" s="63"/>
      <c r="K115" s="157" t="s">
        <v>131</v>
      </c>
      <c r="L115" s="157"/>
      <c r="M115" s="157"/>
    </row>
    <row r="116" spans="1:13" ht="16.5" customHeight="1" x14ac:dyDescent="0.45">
      <c r="A116" s="1"/>
      <c r="B116" s="1"/>
      <c r="C116" s="21"/>
      <c r="D116" s="21"/>
      <c r="E116" s="12"/>
      <c r="F116" s="12"/>
      <c r="G116" s="10" t="s">
        <v>74</v>
      </c>
      <c r="H116" s="10"/>
      <c r="I116" s="10" t="s">
        <v>75</v>
      </c>
      <c r="J116" s="10"/>
      <c r="K116" s="10" t="s">
        <v>74</v>
      </c>
      <c r="L116" s="10"/>
      <c r="M116" s="10" t="s">
        <v>75</v>
      </c>
    </row>
    <row r="117" spans="1:13" ht="16.5" customHeight="1" x14ac:dyDescent="0.45">
      <c r="A117" s="1"/>
      <c r="B117" s="1"/>
      <c r="C117" s="21"/>
      <c r="D117" s="21"/>
      <c r="E117" s="12"/>
      <c r="F117" s="12"/>
      <c r="G117" s="11" t="s">
        <v>254</v>
      </c>
      <c r="H117" s="10"/>
      <c r="I117" s="11" t="s">
        <v>29</v>
      </c>
      <c r="J117" s="10"/>
      <c r="K117" s="11" t="s">
        <v>254</v>
      </c>
      <c r="L117" s="10"/>
      <c r="M117" s="11" t="s">
        <v>29</v>
      </c>
    </row>
    <row r="118" spans="1:13" ht="16.5" customHeight="1" x14ac:dyDescent="0.45">
      <c r="G118" s="11" t="s">
        <v>217</v>
      </c>
      <c r="H118" s="10"/>
      <c r="I118" s="11" t="s">
        <v>186</v>
      </c>
      <c r="J118" s="10"/>
      <c r="K118" s="11" t="s">
        <v>217</v>
      </c>
      <c r="L118" s="10"/>
      <c r="M118" s="11" t="s">
        <v>186</v>
      </c>
    </row>
    <row r="119" spans="1:13" ht="16.5" customHeight="1" x14ac:dyDescent="0.45">
      <c r="E119" s="24" t="s">
        <v>174</v>
      </c>
      <c r="F119" s="12"/>
      <c r="G119" s="13" t="s">
        <v>64</v>
      </c>
      <c r="H119" s="10"/>
      <c r="I119" s="13" t="s">
        <v>64</v>
      </c>
      <c r="K119" s="13" t="s">
        <v>64</v>
      </c>
      <c r="L119" s="10"/>
      <c r="M119" s="13" t="s">
        <v>64</v>
      </c>
    </row>
    <row r="120" spans="1:13" ht="16.5" customHeight="1" x14ac:dyDescent="0.45">
      <c r="E120" s="12"/>
      <c r="F120" s="12"/>
      <c r="G120" s="64"/>
      <c r="H120" s="10"/>
      <c r="I120" s="10"/>
      <c r="J120" s="10"/>
      <c r="K120" s="64"/>
      <c r="L120" s="10"/>
      <c r="M120" s="10"/>
    </row>
    <row r="121" spans="1:13" ht="16.5" customHeight="1" x14ac:dyDescent="0.45">
      <c r="A121" s="2" t="s">
        <v>91</v>
      </c>
      <c r="B121" s="2"/>
      <c r="G121" s="65"/>
      <c r="K121" s="65"/>
    </row>
    <row r="122" spans="1:13" ht="16.5" customHeight="1" x14ac:dyDescent="0.45">
      <c r="G122" s="65"/>
      <c r="K122" s="65"/>
    </row>
    <row r="123" spans="1:13" ht="16.5" customHeight="1" x14ac:dyDescent="0.45">
      <c r="A123" s="2" t="s">
        <v>92</v>
      </c>
      <c r="B123" s="2"/>
      <c r="G123" s="65"/>
      <c r="K123" s="65"/>
    </row>
    <row r="124" spans="1:13" ht="16.5" customHeight="1" x14ac:dyDescent="0.45">
      <c r="A124" s="2"/>
      <c r="B124" s="2"/>
      <c r="G124" s="65"/>
      <c r="K124" s="65"/>
    </row>
    <row r="125" spans="1:13" ht="16.5" customHeight="1" x14ac:dyDescent="0.45">
      <c r="A125" s="3" t="s">
        <v>40</v>
      </c>
      <c r="B125" s="2"/>
      <c r="G125" s="65"/>
      <c r="K125" s="65"/>
    </row>
    <row r="126" spans="1:13" ht="16.5" customHeight="1" x14ac:dyDescent="0.45">
      <c r="B126" s="3" t="s">
        <v>99</v>
      </c>
      <c r="G126" s="65"/>
      <c r="K126" s="65"/>
    </row>
    <row r="127" spans="1:13" ht="16.5" customHeight="1" x14ac:dyDescent="0.45">
      <c r="C127" s="3" t="s">
        <v>273</v>
      </c>
      <c r="E127" s="3"/>
      <c r="G127" s="65"/>
      <c r="K127" s="65"/>
    </row>
    <row r="128" spans="1:13" ht="16.5" customHeight="1" x14ac:dyDescent="0.45">
      <c r="D128" s="3" t="s">
        <v>100</v>
      </c>
      <c r="E128" s="3"/>
      <c r="G128" s="65"/>
      <c r="K128" s="65"/>
    </row>
    <row r="129" spans="1:13" ht="16.5" customHeight="1" x14ac:dyDescent="0.45">
      <c r="D129" s="3" t="s">
        <v>298</v>
      </c>
      <c r="E129" s="3"/>
      <c r="G129" s="65"/>
      <c r="K129" s="65"/>
    </row>
    <row r="130" spans="1:13" ht="16.5" customHeight="1" thickBot="1" x14ac:dyDescent="0.5">
      <c r="D130" s="3" t="s">
        <v>299</v>
      </c>
      <c r="E130" s="4">
        <v>16</v>
      </c>
      <c r="G130" s="111">
        <v>6903719</v>
      </c>
      <c r="H130" s="48"/>
      <c r="I130" s="143">
        <v>7003719</v>
      </c>
      <c r="J130" s="48"/>
      <c r="K130" s="111">
        <v>6903719</v>
      </c>
      <c r="L130" s="48"/>
      <c r="M130" s="143">
        <v>7003719</v>
      </c>
    </row>
    <row r="131" spans="1:13" ht="16.5" customHeight="1" thickTop="1" x14ac:dyDescent="0.45">
      <c r="A131" s="2"/>
      <c r="B131" s="2"/>
      <c r="G131" s="65"/>
      <c r="K131" s="65"/>
      <c r="M131" s="48"/>
    </row>
    <row r="132" spans="1:13" s="4" customFormat="1" ht="16.5" customHeight="1" x14ac:dyDescent="0.45">
      <c r="B132" s="3" t="s">
        <v>6</v>
      </c>
      <c r="C132" s="3"/>
      <c r="D132" s="3"/>
      <c r="G132" s="65"/>
      <c r="H132" s="5"/>
      <c r="I132" s="5"/>
      <c r="J132" s="5"/>
      <c r="K132" s="65"/>
      <c r="L132" s="5"/>
      <c r="M132" s="5"/>
    </row>
    <row r="133" spans="1:13" ht="16.5" customHeight="1" x14ac:dyDescent="0.45">
      <c r="C133" s="3" t="s">
        <v>150</v>
      </c>
      <c r="G133" s="65"/>
      <c r="K133" s="65"/>
    </row>
    <row r="134" spans="1:13" ht="16.5" customHeight="1" x14ac:dyDescent="0.45">
      <c r="D134" s="3" t="s">
        <v>117</v>
      </c>
      <c r="G134" s="65">
        <v>6853719</v>
      </c>
      <c r="I134" s="60">
        <v>6853719</v>
      </c>
      <c r="K134" s="65">
        <v>6853719</v>
      </c>
      <c r="M134" s="132">
        <v>6853719</v>
      </c>
    </row>
    <row r="135" spans="1:13" ht="16.5" customHeight="1" x14ac:dyDescent="0.45">
      <c r="A135" s="3" t="s">
        <v>7</v>
      </c>
      <c r="G135" s="65">
        <v>5224079</v>
      </c>
      <c r="I135" s="60">
        <v>5224079</v>
      </c>
      <c r="K135" s="65">
        <v>8889983</v>
      </c>
      <c r="M135" s="132">
        <v>8889983</v>
      </c>
    </row>
    <row r="136" spans="1:13" s="4" customFormat="1" ht="16.5" customHeight="1" x14ac:dyDescent="0.45">
      <c r="A136" s="3" t="s">
        <v>55</v>
      </c>
      <c r="B136" s="3"/>
      <c r="C136" s="3"/>
      <c r="D136" s="3"/>
      <c r="G136" s="65">
        <v>551146</v>
      </c>
      <c r="H136" s="5"/>
      <c r="I136" s="26">
        <v>551146</v>
      </c>
      <c r="J136" s="5"/>
      <c r="K136" s="65">
        <v>0</v>
      </c>
      <c r="L136" s="5"/>
      <c r="M136" s="132">
        <v>0</v>
      </c>
    </row>
    <row r="137" spans="1:13" s="4" customFormat="1" ht="16.5" customHeight="1" x14ac:dyDescent="0.45">
      <c r="A137" s="3" t="s">
        <v>113</v>
      </c>
      <c r="B137" s="3"/>
      <c r="C137" s="3"/>
      <c r="D137" s="3"/>
      <c r="G137" s="65"/>
      <c r="H137" s="5"/>
      <c r="I137" s="5"/>
      <c r="J137" s="5"/>
      <c r="K137" s="65"/>
      <c r="L137" s="5"/>
      <c r="M137" s="5"/>
    </row>
    <row r="138" spans="1:13" s="4" customFormat="1" ht="16.5" customHeight="1" x14ac:dyDescent="0.45">
      <c r="B138" s="3" t="s">
        <v>114</v>
      </c>
      <c r="C138" s="3"/>
      <c r="D138" s="3"/>
      <c r="G138" s="65">
        <v>-414711</v>
      </c>
      <c r="H138" s="5"/>
      <c r="I138" s="132">
        <v>-414711</v>
      </c>
      <c r="J138" s="5"/>
      <c r="K138" s="65">
        <v>0</v>
      </c>
      <c r="L138" s="5"/>
      <c r="M138" s="132">
        <v>0</v>
      </c>
    </row>
    <row r="139" spans="1:13" s="4" customFormat="1" ht="16.5" customHeight="1" x14ac:dyDescent="0.45">
      <c r="A139" s="3" t="s">
        <v>138</v>
      </c>
      <c r="B139" s="3"/>
      <c r="C139" s="3"/>
      <c r="D139" s="3"/>
      <c r="G139" s="65"/>
      <c r="K139" s="65"/>
    </row>
    <row r="140" spans="1:13" s="4" customFormat="1" ht="16.5" customHeight="1" x14ac:dyDescent="0.45">
      <c r="A140" s="3"/>
      <c r="B140" s="3" t="s">
        <v>139</v>
      </c>
      <c r="C140" s="3"/>
      <c r="D140" s="3"/>
      <c r="G140" s="65">
        <v>0</v>
      </c>
      <c r="I140" s="132">
        <v>0</v>
      </c>
      <c r="K140" s="65">
        <v>-2931610</v>
      </c>
      <c r="M140" s="132">
        <v>-2931610</v>
      </c>
    </row>
    <row r="141" spans="1:13" s="4" customFormat="1" ht="16.5" customHeight="1" x14ac:dyDescent="0.45">
      <c r="A141" s="3" t="s">
        <v>84</v>
      </c>
      <c r="B141" s="3"/>
      <c r="C141" s="3"/>
      <c r="D141" s="3"/>
      <c r="E141" s="4">
        <v>16</v>
      </c>
      <c r="G141" s="65">
        <v>82876</v>
      </c>
      <c r="H141" s="5"/>
      <c r="I141" s="25">
        <v>314760</v>
      </c>
      <c r="J141" s="5"/>
      <c r="K141" s="65">
        <v>82876</v>
      </c>
      <c r="L141" s="5"/>
      <c r="M141" s="132">
        <v>287745</v>
      </c>
    </row>
    <row r="142" spans="1:13" s="4" customFormat="1" ht="16.5" customHeight="1" x14ac:dyDescent="0.45">
      <c r="A142" s="3" t="s">
        <v>279</v>
      </c>
      <c r="B142" s="3"/>
      <c r="C142" s="3"/>
      <c r="D142" s="3"/>
      <c r="G142" s="65"/>
      <c r="H142" s="5"/>
      <c r="I142" s="25"/>
      <c r="J142" s="5"/>
      <c r="K142" s="65"/>
      <c r="L142" s="5"/>
      <c r="M142" s="132"/>
    </row>
    <row r="143" spans="1:13" s="4" customFormat="1" ht="16.5" customHeight="1" x14ac:dyDescent="0.45">
      <c r="A143" s="3"/>
      <c r="B143" s="3" t="s">
        <v>8</v>
      </c>
      <c r="C143" s="3"/>
      <c r="D143" s="3"/>
      <c r="G143" s="65"/>
      <c r="H143" s="5"/>
      <c r="I143" s="25"/>
      <c r="J143" s="5"/>
      <c r="K143" s="65"/>
      <c r="L143" s="5"/>
      <c r="M143" s="132"/>
    </row>
    <row r="144" spans="1:13" s="4" customFormat="1" ht="16.5" customHeight="1" x14ac:dyDescent="0.45">
      <c r="A144" s="3"/>
      <c r="B144" s="3"/>
      <c r="C144" s="3" t="s">
        <v>274</v>
      </c>
      <c r="D144" s="3"/>
      <c r="E144" s="4">
        <v>16</v>
      </c>
      <c r="G144" s="65">
        <v>13996</v>
      </c>
      <c r="H144" s="5"/>
      <c r="I144" s="132">
        <v>0</v>
      </c>
      <c r="J144" s="5"/>
      <c r="K144" s="65">
        <v>13996</v>
      </c>
      <c r="L144" s="5"/>
      <c r="M144" s="132">
        <v>0</v>
      </c>
    </row>
    <row r="145" spans="1:13" ht="16.5" customHeight="1" x14ac:dyDescent="0.45">
      <c r="B145" s="3" t="s">
        <v>275</v>
      </c>
      <c r="G145" s="65">
        <v>3807218</v>
      </c>
      <c r="I145" s="26">
        <v>3803629</v>
      </c>
      <c r="K145" s="65">
        <v>189813</v>
      </c>
      <c r="M145" s="132">
        <v>279922</v>
      </c>
    </row>
    <row r="146" spans="1:13" ht="16.5" customHeight="1" x14ac:dyDescent="0.45">
      <c r="A146" s="3" t="s">
        <v>93</v>
      </c>
      <c r="G146" s="86">
        <v>592542</v>
      </c>
      <c r="H146" s="48"/>
      <c r="I146" s="27">
        <v>270276</v>
      </c>
      <c r="K146" s="86">
        <v>-3078</v>
      </c>
      <c r="M146" s="132">
        <v>0</v>
      </c>
    </row>
    <row r="147" spans="1:13" ht="16.5" customHeight="1" x14ac:dyDescent="0.45">
      <c r="G147" s="66"/>
      <c r="I147" s="47"/>
      <c r="K147" s="66"/>
      <c r="M147" s="49"/>
    </row>
    <row r="148" spans="1:13" ht="16.5" customHeight="1" x14ac:dyDescent="0.45">
      <c r="A148" s="2" t="s">
        <v>122</v>
      </c>
      <c r="G148" s="65">
        <f>SUM(G134:G146)</f>
        <v>16710865</v>
      </c>
      <c r="I148" s="5">
        <f>SUM(I134:I146)</f>
        <v>16602898</v>
      </c>
      <c r="K148" s="65">
        <f>SUM(K134:K146)</f>
        <v>13095699</v>
      </c>
      <c r="M148" s="5">
        <f>SUM(M134:M146)</f>
        <v>13379759</v>
      </c>
    </row>
    <row r="149" spans="1:13" ht="16.5" customHeight="1" x14ac:dyDescent="0.45">
      <c r="A149" s="3" t="s">
        <v>60</v>
      </c>
      <c r="G149" s="67">
        <v>6244590</v>
      </c>
      <c r="I149" s="133">
        <v>6002715</v>
      </c>
      <c r="K149" s="67">
        <v>0</v>
      </c>
      <c r="M149" s="133">
        <v>0</v>
      </c>
    </row>
    <row r="150" spans="1:13" ht="16.5" customHeight="1" x14ac:dyDescent="0.45">
      <c r="G150" s="65"/>
      <c r="K150" s="65"/>
    </row>
    <row r="151" spans="1:13" ht="16.5" customHeight="1" x14ac:dyDescent="0.45">
      <c r="A151" s="2" t="s">
        <v>94</v>
      </c>
      <c r="G151" s="118">
        <f>SUM(G148:G150)</f>
        <v>22955455</v>
      </c>
      <c r="H151" s="25"/>
      <c r="I151" s="114">
        <f>SUM(I148:I149)</f>
        <v>22605613</v>
      </c>
      <c r="J151" s="25"/>
      <c r="K151" s="118">
        <f>SUM(K148:K149)</f>
        <v>13095699</v>
      </c>
      <c r="L151" s="37"/>
      <c r="M151" s="114">
        <f>SUM(M148:M149)</f>
        <v>13379759</v>
      </c>
    </row>
    <row r="152" spans="1:13" ht="16.5" customHeight="1" x14ac:dyDescent="0.45">
      <c r="A152" s="2"/>
      <c r="G152" s="65"/>
      <c r="K152" s="65"/>
      <c r="M152" s="48"/>
    </row>
    <row r="153" spans="1:13" ht="16.5" customHeight="1" thickBot="1" x14ac:dyDescent="0.5">
      <c r="A153" s="2" t="s">
        <v>96</v>
      </c>
      <c r="G153" s="68">
        <f>SUM(G151,G103)</f>
        <v>71539312</v>
      </c>
      <c r="I153" s="18">
        <f>I103+I151</f>
        <v>68809835</v>
      </c>
      <c r="K153" s="68">
        <f>SUM(K151,K103)</f>
        <v>27489674</v>
      </c>
      <c r="M153" s="18">
        <f>SUM(M151,M103)</f>
        <v>26561441</v>
      </c>
    </row>
    <row r="154" spans="1:13" ht="16.5" customHeight="1" thickTop="1" x14ac:dyDescent="0.45">
      <c r="A154" s="2"/>
      <c r="G154" s="156"/>
      <c r="H154" s="144"/>
      <c r="I154" s="156"/>
      <c r="J154" s="144"/>
      <c r="K154" s="156"/>
      <c r="L154" s="144"/>
      <c r="M154" s="156"/>
    </row>
    <row r="155" spans="1:13" ht="16.5" customHeight="1" x14ac:dyDescent="0.45">
      <c r="A155" s="2"/>
      <c r="G155" s="156"/>
      <c r="H155" s="144"/>
      <c r="I155" s="156"/>
      <c r="J155" s="144"/>
      <c r="K155" s="156"/>
      <c r="L155" s="144"/>
      <c r="M155" s="156"/>
    </row>
    <row r="156" spans="1:13" ht="16.5" customHeight="1" x14ac:dyDescent="0.45">
      <c r="A156" s="2"/>
      <c r="G156" s="156"/>
      <c r="H156" s="144"/>
      <c r="I156" s="156"/>
      <c r="J156" s="144"/>
      <c r="K156" s="156"/>
      <c r="L156" s="144"/>
      <c r="M156" s="156"/>
    </row>
    <row r="157" spans="1:13" ht="16.5" customHeight="1" x14ac:dyDescent="0.45">
      <c r="A157" s="2"/>
      <c r="G157" s="156"/>
      <c r="H157" s="144"/>
      <c r="I157" s="156"/>
      <c r="J157" s="144"/>
      <c r="K157" s="156"/>
      <c r="L157" s="144"/>
      <c r="M157" s="156"/>
    </row>
    <row r="158" spans="1:13" ht="16.5" customHeight="1" x14ac:dyDescent="0.45">
      <c r="A158" s="2"/>
      <c r="G158" s="156"/>
      <c r="H158" s="144"/>
      <c r="I158" s="156"/>
      <c r="J158" s="144"/>
      <c r="K158" s="156"/>
      <c r="L158" s="144"/>
      <c r="M158" s="156"/>
    </row>
    <row r="159" spans="1:13" ht="16.5" customHeight="1" x14ac:dyDescent="0.45">
      <c r="A159" s="2"/>
      <c r="G159" s="156"/>
      <c r="H159" s="144"/>
      <c r="I159" s="156"/>
      <c r="J159" s="144"/>
      <c r="K159" s="156"/>
      <c r="L159" s="144"/>
      <c r="M159" s="156"/>
    </row>
    <row r="160" spans="1:13" ht="16.5" customHeight="1" x14ac:dyDescent="0.45">
      <c r="A160" s="2"/>
      <c r="G160" s="150"/>
      <c r="H160" s="144"/>
      <c r="I160" s="150"/>
      <c r="J160" s="144"/>
      <c r="K160" s="150"/>
      <c r="L160" s="144"/>
      <c r="M160" s="150"/>
    </row>
    <row r="161" spans="1:13" ht="9" customHeight="1" x14ac:dyDescent="0.45">
      <c r="A161" s="2"/>
      <c r="G161" s="151"/>
      <c r="I161" s="151"/>
      <c r="K161" s="151"/>
      <c r="M161" s="151"/>
    </row>
    <row r="162" spans="1:13" ht="21.95" customHeight="1" x14ac:dyDescent="0.45">
      <c r="A162" s="158" t="s">
        <v>149</v>
      </c>
      <c r="B162" s="158"/>
      <c r="C162" s="158"/>
      <c r="D162" s="158"/>
      <c r="E162" s="158"/>
      <c r="F162" s="158"/>
      <c r="G162" s="158"/>
      <c r="H162" s="158"/>
      <c r="I162" s="158"/>
      <c r="J162" s="158"/>
      <c r="K162" s="158"/>
      <c r="L162" s="158"/>
      <c r="M162" s="158"/>
    </row>
  </sheetData>
  <mergeCells count="14">
    <mergeCell ref="G115:I115"/>
    <mergeCell ref="K115:M115"/>
    <mergeCell ref="A162:M162"/>
    <mergeCell ref="G6:I6"/>
    <mergeCell ref="K6:M6"/>
    <mergeCell ref="G60:I60"/>
    <mergeCell ref="K60:M60"/>
    <mergeCell ref="G114:I114"/>
    <mergeCell ref="K114:M114"/>
    <mergeCell ref="A54:M54"/>
    <mergeCell ref="G7:I7"/>
    <mergeCell ref="K7:M7"/>
    <mergeCell ref="G61:I61"/>
    <mergeCell ref="K61:M6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H10 H118 L118 J10 J1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9CA38-D9A2-4B39-ADF3-A582DEB254C5}">
  <sheetPr>
    <tabColor rgb="FF00FF99"/>
  </sheetPr>
  <dimension ref="A1:M108"/>
  <sheetViews>
    <sheetView topLeftCell="A76" zoomScaleNormal="100" zoomScaleSheetLayoutView="82" workbookViewId="0">
      <selection activeCell="D97" sqref="D97"/>
    </sheetView>
  </sheetViews>
  <sheetFormatPr defaultColWidth="9.33203125" defaultRowHeight="16.5" customHeight="1" x14ac:dyDescent="0.45"/>
  <cols>
    <col min="1" max="3" width="1.83203125" style="3" customWidth="1"/>
    <col min="4" max="4" width="45.33203125" style="3" customWidth="1"/>
    <col min="5" max="5" width="6.5" style="4" customWidth="1"/>
    <col min="6" max="6" width="1" style="4" customWidth="1"/>
    <col min="7" max="7" width="14.83203125" style="26" customWidth="1"/>
    <col min="8" max="8" width="1" style="26" customWidth="1"/>
    <col min="9" max="9" width="14.83203125" style="26" customWidth="1"/>
    <col min="10" max="10" width="1" style="26" customWidth="1"/>
    <col min="11" max="11" width="14.83203125" style="26" customWidth="1"/>
    <col min="12" max="12" width="1" style="26" customWidth="1"/>
    <col min="13" max="13" width="14.83203125" style="26" customWidth="1"/>
    <col min="14" max="16384" width="9.33203125" style="3"/>
  </cols>
  <sheetData>
    <row r="1" spans="1:13" ht="16.5" customHeight="1" x14ac:dyDescent="0.45">
      <c r="A1" s="1" t="s">
        <v>45</v>
      </c>
      <c r="B1" s="2"/>
    </row>
    <row r="2" spans="1:13" ht="16.5" customHeight="1" x14ac:dyDescent="0.45">
      <c r="A2" s="2" t="s">
        <v>309</v>
      </c>
      <c r="B2" s="2"/>
    </row>
    <row r="3" spans="1:13" ht="16.5" customHeight="1" x14ac:dyDescent="0.45">
      <c r="A3" s="6" t="s">
        <v>308</v>
      </c>
      <c r="B3" s="6"/>
      <c r="C3" s="7"/>
      <c r="D3" s="7"/>
      <c r="E3" s="8"/>
      <c r="F3" s="8"/>
      <c r="G3" s="54"/>
      <c r="H3" s="54"/>
      <c r="I3" s="54"/>
      <c r="J3" s="54"/>
      <c r="K3" s="54"/>
      <c r="L3" s="54"/>
      <c r="M3" s="54"/>
    </row>
    <row r="4" spans="1:13" ht="16.5" customHeight="1" x14ac:dyDescent="0.45">
      <c r="A4" s="2"/>
      <c r="B4" s="2"/>
    </row>
    <row r="5" spans="1:13" ht="16.5" customHeight="1" x14ac:dyDescent="0.45">
      <c r="A5" s="2"/>
      <c r="B5" s="2"/>
    </row>
    <row r="6" spans="1:13" ht="16.5" customHeight="1" x14ac:dyDescent="0.45">
      <c r="A6" s="2"/>
      <c r="B6" s="2"/>
      <c r="G6" s="159" t="s">
        <v>130</v>
      </c>
      <c r="H6" s="159"/>
      <c r="I6" s="159"/>
      <c r="J6" s="55"/>
      <c r="K6" s="159" t="s">
        <v>89</v>
      </c>
      <c r="L6" s="159"/>
      <c r="M6" s="159"/>
    </row>
    <row r="7" spans="1:13" ht="16.5" customHeight="1" x14ac:dyDescent="0.45">
      <c r="A7" s="2"/>
      <c r="B7" s="2"/>
      <c r="G7" s="157" t="s">
        <v>131</v>
      </c>
      <c r="H7" s="157"/>
      <c r="I7" s="157"/>
      <c r="J7" s="63"/>
      <c r="K7" s="157" t="s">
        <v>131</v>
      </c>
      <c r="L7" s="157"/>
      <c r="M7" s="157"/>
    </row>
    <row r="8" spans="1:13" ht="16.5" customHeight="1" x14ac:dyDescent="0.45">
      <c r="G8" s="57" t="s">
        <v>217</v>
      </c>
      <c r="H8" s="56"/>
      <c r="I8" s="57" t="s">
        <v>186</v>
      </c>
      <c r="J8" s="56"/>
      <c r="K8" s="57" t="s">
        <v>217</v>
      </c>
      <c r="L8" s="56"/>
      <c r="M8" s="57" t="s">
        <v>186</v>
      </c>
    </row>
    <row r="9" spans="1:13" ht="16.5" customHeight="1" x14ac:dyDescent="0.45">
      <c r="E9"/>
      <c r="F9" s="12"/>
      <c r="G9" s="58" t="s">
        <v>64</v>
      </c>
      <c r="H9" s="56"/>
      <c r="I9" s="58" t="s">
        <v>64</v>
      </c>
      <c r="K9" s="58" t="s">
        <v>64</v>
      </c>
      <c r="L9" s="56"/>
      <c r="M9" s="58" t="s">
        <v>64</v>
      </c>
    </row>
    <row r="10" spans="1:13" ht="16.5" customHeight="1" x14ac:dyDescent="0.45">
      <c r="E10"/>
      <c r="F10" s="12"/>
      <c r="G10" s="72"/>
      <c r="H10" s="56"/>
      <c r="I10" s="56"/>
      <c r="K10" s="72"/>
      <c r="L10" s="56"/>
      <c r="M10" s="56"/>
    </row>
    <row r="11" spans="1:13" ht="16.5" customHeight="1" x14ac:dyDescent="0.45">
      <c r="A11" s="3" t="s">
        <v>221</v>
      </c>
      <c r="E11"/>
      <c r="G11" s="74">
        <v>925724</v>
      </c>
      <c r="H11" s="14"/>
      <c r="I11" s="14">
        <v>395556</v>
      </c>
      <c r="J11" s="14"/>
      <c r="K11" s="74">
        <v>144577</v>
      </c>
      <c r="L11" s="59"/>
      <c r="M11" s="14">
        <v>17289</v>
      </c>
    </row>
    <row r="12" spans="1:13" ht="16.5" customHeight="1" x14ac:dyDescent="0.45">
      <c r="A12" s="3" t="s">
        <v>78</v>
      </c>
      <c r="E12"/>
      <c r="G12" s="74">
        <v>2582439</v>
      </c>
      <c r="H12" s="14"/>
      <c r="I12" s="14">
        <v>2386252</v>
      </c>
      <c r="J12" s="14"/>
      <c r="K12" s="74">
        <v>43196</v>
      </c>
      <c r="L12" s="59"/>
      <c r="M12" s="14">
        <v>41559</v>
      </c>
    </row>
    <row r="13" spans="1:13" ht="16.5" customHeight="1" x14ac:dyDescent="0.45">
      <c r="E13"/>
      <c r="G13" s="75"/>
      <c r="H13" s="14"/>
      <c r="I13" s="53"/>
      <c r="J13" s="14"/>
      <c r="K13" s="75"/>
      <c r="L13" s="59"/>
      <c r="M13" s="53"/>
    </row>
    <row r="14" spans="1:13" ht="16.5" customHeight="1" x14ac:dyDescent="0.45">
      <c r="A14" s="2" t="s">
        <v>123</v>
      </c>
      <c r="E14"/>
      <c r="G14" s="76">
        <f>SUM(G11:G13)</f>
        <v>3508163</v>
      </c>
      <c r="H14" s="14"/>
      <c r="I14" s="17">
        <f>SUM(I11:I13)</f>
        <v>2781808</v>
      </c>
      <c r="J14" s="115"/>
      <c r="K14" s="76">
        <f>SUM(K11:K13)</f>
        <v>187773</v>
      </c>
      <c r="L14" s="14"/>
      <c r="M14" s="17">
        <f>SUM(M11:M13)</f>
        <v>58848</v>
      </c>
    </row>
    <row r="15" spans="1:13" ht="16.5" customHeight="1" x14ac:dyDescent="0.45">
      <c r="A15" s="2"/>
      <c r="E15"/>
      <c r="G15" s="74"/>
      <c r="H15" s="14"/>
      <c r="I15" s="14"/>
      <c r="J15" s="14"/>
      <c r="K15" s="74"/>
      <c r="L15" s="59"/>
      <c r="M15" s="14"/>
    </row>
    <row r="16" spans="1:13" ht="16.5" customHeight="1" x14ac:dyDescent="0.45">
      <c r="A16" s="3" t="s">
        <v>222</v>
      </c>
      <c r="E16"/>
      <c r="G16" s="74">
        <v>-795862</v>
      </c>
      <c r="H16" s="14"/>
      <c r="I16" s="14">
        <v>-240514</v>
      </c>
      <c r="J16" s="14"/>
      <c r="K16" s="74">
        <v>-122419</v>
      </c>
      <c r="L16" s="59"/>
      <c r="M16" s="14">
        <v>-16069</v>
      </c>
    </row>
    <row r="17" spans="1:13" ht="16.5" customHeight="1" x14ac:dyDescent="0.45">
      <c r="A17" s="3" t="s">
        <v>77</v>
      </c>
      <c r="E17"/>
      <c r="G17" s="76">
        <v>-1733266</v>
      </c>
      <c r="H17" s="17"/>
      <c r="I17" s="17">
        <v>-1531832</v>
      </c>
      <c r="J17" s="17"/>
      <c r="K17" s="76">
        <v>-13192</v>
      </c>
      <c r="L17" s="142"/>
      <c r="M17" s="17">
        <v>-10330</v>
      </c>
    </row>
    <row r="18" spans="1:13" ht="16.5" customHeight="1" x14ac:dyDescent="0.45">
      <c r="E18"/>
      <c r="F18" s="3"/>
      <c r="G18" s="77"/>
      <c r="H18" s="34"/>
      <c r="I18" s="25"/>
      <c r="J18" s="14"/>
      <c r="K18" s="77"/>
      <c r="L18" s="59"/>
      <c r="M18" s="25"/>
    </row>
    <row r="19" spans="1:13" ht="16.5" customHeight="1" x14ac:dyDescent="0.45">
      <c r="A19" s="2" t="s">
        <v>124</v>
      </c>
      <c r="E19"/>
      <c r="F19" s="3"/>
      <c r="G19" s="76">
        <f>SUM(G16:G18)</f>
        <v>-2529128</v>
      </c>
      <c r="H19" s="14"/>
      <c r="I19" s="17">
        <f>SUM(I16:I18)</f>
        <v>-1772346</v>
      </c>
      <c r="J19" s="115"/>
      <c r="K19" s="76">
        <f>SUM(K16:K18)</f>
        <v>-135611</v>
      </c>
      <c r="L19" s="14"/>
      <c r="M19" s="17">
        <f>SUM(M16:M18)</f>
        <v>-26399</v>
      </c>
    </row>
    <row r="20" spans="1:13" ht="16.5" customHeight="1" x14ac:dyDescent="0.45">
      <c r="E20"/>
      <c r="G20" s="73"/>
      <c r="J20" s="14"/>
      <c r="K20" s="73"/>
      <c r="L20" s="59"/>
    </row>
    <row r="21" spans="1:13" ht="16.5" customHeight="1" x14ac:dyDescent="0.45">
      <c r="A21" s="2" t="s">
        <v>33</v>
      </c>
      <c r="E21"/>
      <c r="G21" s="73">
        <f>SUM(G14,G19)</f>
        <v>979035</v>
      </c>
      <c r="I21" s="26">
        <f>SUM(I14,I19)</f>
        <v>1009462</v>
      </c>
      <c r="J21" s="14"/>
      <c r="K21" s="73">
        <f>SUM(K14,K19)</f>
        <v>52162</v>
      </c>
      <c r="M21" s="26">
        <f>SUM(M14,M19)</f>
        <v>32449</v>
      </c>
    </row>
    <row r="22" spans="1:13" ht="16.5" customHeight="1" x14ac:dyDescent="0.45">
      <c r="A22" s="3" t="s">
        <v>37</v>
      </c>
      <c r="E22"/>
      <c r="G22" s="79">
        <v>110082</v>
      </c>
      <c r="H22" s="15"/>
      <c r="I22" s="15">
        <v>28352</v>
      </c>
      <c r="J22" s="14"/>
      <c r="K22" s="79">
        <v>87557</v>
      </c>
      <c r="L22" s="59"/>
      <c r="M22" s="15">
        <v>762038</v>
      </c>
    </row>
    <row r="23" spans="1:13" ht="16.5" customHeight="1" x14ac:dyDescent="0.45">
      <c r="A23" s="3" t="s">
        <v>27</v>
      </c>
      <c r="E23"/>
      <c r="G23" s="74">
        <v>-165935</v>
      </c>
      <c r="H23" s="14"/>
      <c r="I23" s="14">
        <v>-133291</v>
      </c>
      <c r="J23" s="14"/>
      <c r="K23" s="74">
        <v>-28524</v>
      </c>
      <c r="L23" s="59"/>
      <c r="M23" s="14">
        <v>-14355</v>
      </c>
    </row>
    <row r="24" spans="1:13" ht="16.5" customHeight="1" x14ac:dyDescent="0.45">
      <c r="A24" s="3" t="s">
        <v>28</v>
      </c>
      <c r="E24"/>
      <c r="G24" s="74">
        <v>-636333</v>
      </c>
      <c r="H24" s="14"/>
      <c r="I24" s="14">
        <v>-617501</v>
      </c>
      <c r="J24" s="14"/>
      <c r="K24" s="74">
        <v>-159020</v>
      </c>
      <c r="L24" s="59"/>
      <c r="M24" s="14">
        <v>-121723</v>
      </c>
    </row>
    <row r="25" spans="1:13" ht="16.5" customHeight="1" x14ac:dyDescent="0.45">
      <c r="A25" s="3" t="s">
        <v>97</v>
      </c>
      <c r="E25"/>
      <c r="G25" s="74">
        <v>-427001</v>
      </c>
      <c r="H25" s="14"/>
      <c r="I25" s="14">
        <v>-300445</v>
      </c>
      <c r="J25" s="14"/>
      <c r="K25" s="74">
        <v>-104985</v>
      </c>
      <c r="L25" s="59"/>
      <c r="M25" s="14">
        <v>-93150</v>
      </c>
    </row>
    <row r="26" spans="1:13" ht="16.5" customHeight="1" x14ac:dyDescent="0.45">
      <c r="A26" s="3" t="s">
        <v>212</v>
      </c>
      <c r="E26"/>
      <c r="G26" s="74">
        <v>7054</v>
      </c>
      <c r="H26" s="14"/>
      <c r="I26" s="14">
        <v>13895</v>
      </c>
      <c r="J26" s="14"/>
      <c r="K26" s="74">
        <v>-36</v>
      </c>
      <c r="L26" s="59"/>
      <c r="M26" s="14">
        <v>173</v>
      </c>
    </row>
    <row r="27" spans="1:13" ht="16.5" customHeight="1" x14ac:dyDescent="0.45">
      <c r="A27" s="3" t="s">
        <v>280</v>
      </c>
      <c r="E27"/>
      <c r="G27" s="73"/>
      <c r="K27" s="73"/>
    </row>
    <row r="28" spans="1:13" ht="16.5" customHeight="1" x14ac:dyDescent="0.45">
      <c r="B28" s="3" t="s">
        <v>142</v>
      </c>
      <c r="E28"/>
      <c r="G28" s="82">
        <v>18829</v>
      </c>
      <c r="I28" s="54">
        <v>-14077</v>
      </c>
      <c r="K28" s="82">
        <v>0</v>
      </c>
      <c r="M28" s="54">
        <v>0</v>
      </c>
    </row>
    <row r="29" spans="1:13" ht="16.5" customHeight="1" x14ac:dyDescent="0.45">
      <c r="E29"/>
      <c r="G29" s="73"/>
      <c r="K29" s="73"/>
      <c r="L29" s="60"/>
    </row>
    <row r="30" spans="1:13" ht="16.5" customHeight="1" x14ac:dyDescent="0.45">
      <c r="A30" s="2" t="s">
        <v>192</v>
      </c>
      <c r="E30"/>
      <c r="G30" s="74">
        <f>SUM(G21:G28)</f>
        <v>-114269</v>
      </c>
      <c r="H30" s="116"/>
      <c r="I30" s="14">
        <f>SUM(I21:I28)</f>
        <v>-13605</v>
      </c>
      <c r="J30" s="116"/>
      <c r="K30" s="74">
        <f>SUM(K21:K28)</f>
        <v>-152846</v>
      </c>
      <c r="L30" s="115"/>
      <c r="M30" s="14">
        <f>SUM(M21:M28)</f>
        <v>565432</v>
      </c>
    </row>
    <row r="31" spans="1:13" ht="16.5" customHeight="1" x14ac:dyDescent="0.45">
      <c r="A31" s="3" t="s">
        <v>137</v>
      </c>
      <c r="E31"/>
      <c r="G31" s="80">
        <v>-33192</v>
      </c>
      <c r="H31" s="14"/>
      <c r="I31" s="16">
        <v>77583</v>
      </c>
      <c r="J31" s="14"/>
      <c r="K31" s="80">
        <v>-766</v>
      </c>
      <c r="L31" s="59"/>
      <c r="M31" s="16">
        <v>140081</v>
      </c>
    </row>
    <row r="32" spans="1:13" ht="16.5" customHeight="1" x14ac:dyDescent="0.45">
      <c r="E32"/>
      <c r="G32" s="73"/>
      <c r="K32" s="73"/>
    </row>
    <row r="33" spans="1:13" ht="16.5" customHeight="1" x14ac:dyDescent="0.45">
      <c r="A33" s="2" t="s">
        <v>201</v>
      </c>
      <c r="E33"/>
      <c r="G33" s="119">
        <f>SUM(G30:G31)</f>
        <v>-147461</v>
      </c>
      <c r="H33" s="14"/>
      <c r="I33" s="117">
        <f>SUM(I30:I31)</f>
        <v>63978</v>
      </c>
      <c r="J33" s="14"/>
      <c r="K33" s="119">
        <f>SUM(K30:K31)</f>
        <v>-153612</v>
      </c>
      <c r="L33" s="115"/>
      <c r="M33" s="117">
        <f>SUM(M30:M31)</f>
        <v>705513</v>
      </c>
    </row>
    <row r="34" spans="1:13" ht="16.5" customHeight="1" x14ac:dyDescent="0.45">
      <c r="E34"/>
      <c r="G34" s="73"/>
      <c r="K34" s="81"/>
      <c r="L34" s="60"/>
      <c r="M34" s="34"/>
    </row>
    <row r="35" spans="1:13" ht="16.5" customHeight="1" x14ac:dyDescent="0.45">
      <c r="A35" s="2" t="s">
        <v>151</v>
      </c>
      <c r="E35"/>
      <c r="G35" s="73"/>
      <c r="K35" s="73"/>
    </row>
    <row r="36" spans="1:13" ht="16.5" customHeight="1" x14ac:dyDescent="0.45">
      <c r="A36" s="3" t="s">
        <v>67</v>
      </c>
      <c r="E36"/>
      <c r="F36" s="3"/>
      <c r="G36" s="77"/>
      <c r="H36" s="25"/>
      <c r="I36" s="25"/>
      <c r="J36" s="25"/>
      <c r="K36" s="77"/>
      <c r="L36" s="25"/>
      <c r="M36" s="25"/>
    </row>
    <row r="37" spans="1:13" ht="16.5" customHeight="1" x14ac:dyDescent="0.45">
      <c r="B37" s="3" t="s">
        <v>66</v>
      </c>
      <c r="E37"/>
      <c r="F37" s="3"/>
      <c r="G37" s="77"/>
      <c r="H37" s="25"/>
      <c r="I37" s="25"/>
      <c r="J37" s="25"/>
      <c r="K37" s="77"/>
      <c r="L37" s="25"/>
      <c r="M37" s="25"/>
    </row>
    <row r="38" spans="1:13" ht="16.5" customHeight="1" x14ac:dyDescent="0.45">
      <c r="B38" s="3" t="s">
        <v>11</v>
      </c>
      <c r="C38" s="3" t="s">
        <v>155</v>
      </c>
      <c r="E38"/>
      <c r="F38" s="3"/>
      <c r="G38" s="74">
        <v>79532</v>
      </c>
      <c r="H38" s="14"/>
      <c r="I38" s="14">
        <v>3161</v>
      </c>
      <c r="J38" s="14"/>
      <c r="K38" s="74">
        <v>6705</v>
      </c>
      <c r="L38" s="14"/>
      <c r="M38" s="14">
        <v>0</v>
      </c>
    </row>
    <row r="39" spans="1:13" ht="16.5" customHeight="1" x14ac:dyDescent="0.45">
      <c r="B39" s="3" t="s">
        <v>11</v>
      </c>
      <c r="C39" s="3" t="s">
        <v>79</v>
      </c>
      <c r="E39"/>
      <c r="G39" s="74">
        <v>669359</v>
      </c>
      <c r="H39" s="14"/>
      <c r="I39" s="14">
        <v>542253</v>
      </c>
      <c r="J39" s="14"/>
      <c r="K39" s="74">
        <v>0</v>
      </c>
      <c r="L39" s="14"/>
      <c r="M39" s="14">
        <v>0</v>
      </c>
    </row>
    <row r="40" spans="1:13" ht="16.5" customHeight="1" x14ac:dyDescent="0.45">
      <c r="B40" s="3" t="s">
        <v>11</v>
      </c>
      <c r="C40" s="3" t="s">
        <v>281</v>
      </c>
      <c r="E40"/>
      <c r="G40" s="74"/>
      <c r="H40" s="14"/>
      <c r="I40" s="14"/>
      <c r="J40" s="14"/>
      <c r="K40" s="74"/>
      <c r="L40" s="14"/>
      <c r="M40" s="14"/>
    </row>
    <row r="41" spans="1:13" ht="16.5" customHeight="1" x14ac:dyDescent="0.45">
      <c r="D41" s="3" t="s">
        <v>227</v>
      </c>
      <c r="E41"/>
      <c r="G41" s="74">
        <v>31304</v>
      </c>
      <c r="H41" s="14"/>
      <c r="I41" s="14">
        <v>86097</v>
      </c>
      <c r="J41" s="14"/>
      <c r="K41" s="74">
        <v>0</v>
      </c>
      <c r="L41" s="59"/>
      <c r="M41" s="14">
        <v>0</v>
      </c>
    </row>
    <row r="42" spans="1:13" ht="16.5" customHeight="1" x14ac:dyDescent="0.45">
      <c r="B42" s="3" t="s">
        <v>11</v>
      </c>
      <c r="C42" s="3" t="s">
        <v>80</v>
      </c>
      <c r="E42"/>
      <c r="G42" s="74"/>
      <c r="H42" s="14"/>
      <c r="I42" s="14"/>
      <c r="J42" s="14"/>
      <c r="K42" s="74"/>
      <c r="L42" s="59"/>
      <c r="M42" s="14"/>
    </row>
    <row r="43" spans="1:13" ht="16.5" customHeight="1" x14ac:dyDescent="0.45">
      <c r="D43" s="3" t="s">
        <v>226</v>
      </c>
      <c r="E43"/>
      <c r="F43" s="3"/>
      <c r="G43" s="76">
        <v>-26019</v>
      </c>
      <c r="H43" s="14"/>
      <c r="I43" s="17">
        <v>-17693</v>
      </c>
      <c r="J43" s="14"/>
      <c r="K43" s="76">
        <v>-1341</v>
      </c>
      <c r="L43" s="14"/>
      <c r="M43" s="17">
        <v>0</v>
      </c>
    </row>
    <row r="44" spans="1:13" ht="16.5" customHeight="1" x14ac:dyDescent="0.45">
      <c r="E44"/>
      <c r="F44" s="3"/>
      <c r="G44" s="74"/>
      <c r="H44" s="14"/>
      <c r="I44" s="14"/>
      <c r="J44" s="14"/>
      <c r="K44" s="74"/>
      <c r="L44" s="59"/>
      <c r="M44" s="14"/>
    </row>
    <row r="45" spans="1:13" ht="16.5" customHeight="1" x14ac:dyDescent="0.45">
      <c r="A45" s="3" t="s">
        <v>125</v>
      </c>
      <c r="E45"/>
      <c r="F45" s="3"/>
      <c r="G45" s="74"/>
      <c r="H45" s="14"/>
      <c r="I45" s="14"/>
      <c r="J45" s="14"/>
      <c r="K45" s="74"/>
      <c r="L45" s="59"/>
      <c r="M45" s="14"/>
    </row>
    <row r="46" spans="1:13" ht="16.5" customHeight="1" x14ac:dyDescent="0.45">
      <c r="B46" s="3" t="s">
        <v>126</v>
      </c>
      <c r="E46"/>
      <c r="F46" s="3"/>
      <c r="G46" s="76">
        <f>SUM(G38:G43)</f>
        <v>754176</v>
      </c>
      <c r="H46" s="14"/>
      <c r="I46" s="17">
        <f>SUM(I38:I43)</f>
        <v>613818</v>
      </c>
      <c r="J46" s="14"/>
      <c r="K46" s="76">
        <f>SUM(K38:K43)</f>
        <v>5364</v>
      </c>
      <c r="L46" s="115"/>
      <c r="M46" s="17">
        <f>SUM(M38:M43)</f>
        <v>0</v>
      </c>
    </row>
    <row r="47" spans="1:13" ht="16.5" customHeight="1" x14ac:dyDescent="0.45">
      <c r="E47"/>
      <c r="F47" s="3"/>
      <c r="G47" s="74"/>
      <c r="H47" s="14"/>
      <c r="I47" s="14"/>
      <c r="J47" s="14"/>
      <c r="K47" s="74"/>
      <c r="L47" s="115"/>
      <c r="M47" s="14"/>
    </row>
    <row r="48" spans="1:13" ht="16.5" customHeight="1" x14ac:dyDescent="0.45">
      <c r="A48" s="2" t="s">
        <v>282</v>
      </c>
      <c r="C48" s="2"/>
      <c r="D48" s="2"/>
      <c r="E48"/>
      <c r="F48" s="3"/>
      <c r="G48" s="74"/>
      <c r="H48" s="14"/>
      <c r="I48" s="14"/>
      <c r="J48" s="14"/>
      <c r="K48" s="74"/>
      <c r="L48" s="115"/>
      <c r="M48" s="14"/>
    </row>
    <row r="49" spans="1:13" ht="16.5" customHeight="1" x14ac:dyDescent="0.45">
      <c r="A49" s="2"/>
      <c r="B49" s="2" t="s">
        <v>200</v>
      </c>
      <c r="C49" s="2"/>
      <c r="E49"/>
      <c r="G49" s="82">
        <f>SUM(G46)</f>
        <v>754176</v>
      </c>
      <c r="I49" s="54">
        <f>SUM(I46)</f>
        <v>613818</v>
      </c>
      <c r="K49" s="82">
        <f>SUM(K46)</f>
        <v>5364</v>
      </c>
      <c r="M49" s="54">
        <f>SUM(M46)</f>
        <v>0</v>
      </c>
    </row>
    <row r="50" spans="1:13" ht="16.5" customHeight="1" x14ac:dyDescent="0.45">
      <c r="G50" s="73"/>
      <c r="K50" s="81"/>
      <c r="M50" s="34"/>
    </row>
    <row r="51" spans="1:13" ht="16.5" customHeight="1" thickBot="1" x14ac:dyDescent="0.5">
      <c r="A51" s="2" t="s">
        <v>127</v>
      </c>
      <c r="B51" s="2"/>
      <c r="G51" s="120">
        <f>SUM(G49,G33)</f>
        <v>606715</v>
      </c>
      <c r="I51" s="61">
        <f>SUM(I49,I33)</f>
        <v>677796</v>
      </c>
      <c r="K51" s="120">
        <f>SUM(K49,K33)</f>
        <v>-148248</v>
      </c>
      <c r="M51" s="61">
        <f>SUM(M49,M33)</f>
        <v>705513</v>
      </c>
    </row>
    <row r="52" spans="1:13" ht="16.5" customHeight="1" thickTop="1" x14ac:dyDescent="0.45">
      <c r="A52" s="2"/>
      <c r="B52" s="2"/>
    </row>
    <row r="53" spans="1:13" ht="9" customHeight="1" x14ac:dyDescent="0.45">
      <c r="A53" s="2"/>
      <c r="B53" s="2"/>
    </row>
    <row r="54" spans="1:13" ht="21.95" customHeight="1" x14ac:dyDescent="0.45">
      <c r="A54" s="7" t="s">
        <v>149</v>
      </c>
      <c r="B54" s="7"/>
      <c r="C54" s="7"/>
      <c r="D54" s="7"/>
      <c r="E54" s="7"/>
      <c r="F54" s="7"/>
      <c r="G54" s="27"/>
      <c r="H54" s="27"/>
      <c r="I54" s="27"/>
      <c r="J54" s="27"/>
      <c r="K54" s="27"/>
      <c r="L54" s="27"/>
      <c r="M54" s="27"/>
    </row>
    <row r="55" spans="1:13" ht="16.5" customHeight="1" x14ac:dyDescent="0.45">
      <c r="A55" s="1" t="s">
        <v>45</v>
      </c>
      <c r="B55" s="2"/>
    </row>
    <row r="56" spans="1:13" ht="16.5" customHeight="1" x14ac:dyDescent="0.45">
      <c r="A56" s="2" t="s">
        <v>309</v>
      </c>
      <c r="B56" s="2"/>
    </row>
    <row r="57" spans="1:13" ht="16.5" customHeight="1" x14ac:dyDescent="0.45">
      <c r="A57" s="6" t="str">
        <f>+A3</f>
        <v>For the three-month period ended 30 June 2023</v>
      </c>
      <c r="B57" s="6"/>
      <c r="C57" s="7"/>
      <c r="D57" s="7"/>
      <c r="E57" s="8"/>
      <c r="F57" s="8"/>
      <c r="G57" s="54"/>
      <c r="H57" s="54"/>
      <c r="I57" s="54"/>
      <c r="J57" s="54"/>
      <c r="K57" s="54"/>
      <c r="L57" s="54"/>
      <c r="M57" s="54"/>
    </row>
    <row r="58" spans="1:13" ht="16.5" customHeight="1" x14ac:dyDescent="0.45">
      <c r="A58" s="2"/>
      <c r="B58" s="2"/>
    </row>
    <row r="59" spans="1:13" ht="16.5" customHeight="1" x14ac:dyDescent="0.45">
      <c r="A59" s="2"/>
      <c r="B59" s="2"/>
    </row>
    <row r="60" spans="1:13" ht="16.5" customHeight="1" x14ac:dyDescent="0.45">
      <c r="A60" s="2"/>
      <c r="B60" s="2"/>
      <c r="G60" s="159" t="s">
        <v>130</v>
      </c>
      <c r="H60" s="159"/>
      <c r="I60" s="159"/>
      <c r="J60" s="55"/>
      <c r="K60" s="159" t="s">
        <v>89</v>
      </c>
      <c r="L60" s="159"/>
      <c r="M60" s="159"/>
    </row>
    <row r="61" spans="1:13" ht="16.5" customHeight="1" x14ac:dyDescent="0.45">
      <c r="A61" s="2"/>
      <c r="B61" s="2"/>
      <c r="G61" s="157" t="s">
        <v>131</v>
      </c>
      <c r="H61" s="157"/>
      <c r="I61" s="157"/>
      <c r="J61" s="63"/>
      <c r="K61" s="157" t="s">
        <v>131</v>
      </c>
      <c r="L61" s="157"/>
      <c r="M61" s="157"/>
    </row>
    <row r="62" spans="1:13" ht="16.5" customHeight="1" x14ac:dyDescent="0.45">
      <c r="G62" s="57" t="s">
        <v>217</v>
      </c>
      <c r="H62" s="56"/>
      <c r="I62" s="57" t="s">
        <v>186</v>
      </c>
      <c r="J62" s="56"/>
      <c r="K62" s="57" t="s">
        <v>217</v>
      </c>
      <c r="L62" s="56"/>
      <c r="M62" s="57" t="s">
        <v>186</v>
      </c>
    </row>
    <row r="63" spans="1:13" ht="16.5" customHeight="1" x14ac:dyDescent="0.45">
      <c r="E63" s="12"/>
      <c r="F63" s="12"/>
      <c r="G63" s="58" t="s">
        <v>64</v>
      </c>
      <c r="H63" s="56"/>
      <c r="I63" s="58" t="s">
        <v>64</v>
      </c>
      <c r="K63" s="58" t="s">
        <v>64</v>
      </c>
      <c r="L63" s="56"/>
      <c r="M63" s="58" t="s">
        <v>64</v>
      </c>
    </row>
    <row r="64" spans="1:13" ht="16.5" customHeight="1" x14ac:dyDescent="0.45">
      <c r="G64" s="73"/>
      <c r="K64" s="73"/>
    </row>
    <row r="65" spans="1:13" ht="16.5" customHeight="1" x14ac:dyDescent="0.45">
      <c r="A65" s="2" t="s">
        <v>223</v>
      </c>
      <c r="G65" s="73"/>
      <c r="K65" s="73"/>
    </row>
    <row r="66" spans="1:13" ht="16.5" customHeight="1" x14ac:dyDescent="0.45">
      <c r="A66" s="3" t="s">
        <v>63</v>
      </c>
      <c r="G66" s="121">
        <f>G69-G67</f>
        <v>-102297</v>
      </c>
      <c r="H66" s="19"/>
      <c r="I66" s="14">
        <v>101506</v>
      </c>
      <c r="J66" s="19"/>
      <c r="K66" s="121">
        <f>K69-K67</f>
        <v>-153612</v>
      </c>
      <c r="L66" s="19"/>
      <c r="M66" s="19">
        <v>705513</v>
      </c>
    </row>
    <row r="67" spans="1:13" ht="16.5" customHeight="1" x14ac:dyDescent="0.45">
      <c r="A67" s="3" t="s">
        <v>60</v>
      </c>
      <c r="G67" s="83">
        <v>-45164</v>
      </c>
      <c r="H67" s="19"/>
      <c r="I67" s="20">
        <v>-37528</v>
      </c>
      <c r="J67" s="19"/>
      <c r="K67" s="83">
        <v>0</v>
      </c>
      <c r="L67" s="19"/>
      <c r="M67" s="20">
        <v>0</v>
      </c>
    </row>
    <row r="68" spans="1:13" ht="16.5" customHeight="1" x14ac:dyDescent="0.45">
      <c r="G68" s="73"/>
      <c r="K68" s="81"/>
      <c r="L68" s="60"/>
      <c r="M68" s="34"/>
    </row>
    <row r="69" spans="1:13" ht="16.5" customHeight="1" thickBot="1" x14ac:dyDescent="0.5">
      <c r="G69" s="120">
        <f>G33</f>
        <v>-147461</v>
      </c>
      <c r="I69" s="61">
        <f>I33</f>
        <v>63978</v>
      </c>
      <c r="K69" s="120">
        <f>K33</f>
        <v>-153612</v>
      </c>
      <c r="M69" s="61">
        <f>M33</f>
        <v>705513</v>
      </c>
    </row>
    <row r="70" spans="1:13" ht="16.5" customHeight="1" thickTop="1" x14ac:dyDescent="0.45">
      <c r="G70" s="73"/>
      <c r="K70" s="81"/>
      <c r="L70" s="60"/>
      <c r="M70" s="34"/>
    </row>
    <row r="71" spans="1:13" ht="16.5" customHeight="1" x14ac:dyDescent="0.45">
      <c r="A71" s="2" t="s">
        <v>252</v>
      </c>
      <c r="B71" s="2"/>
      <c r="G71" s="73"/>
      <c r="K71" s="81"/>
      <c r="L71" s="60"/>
      <c r="M71" s="34"/>
    </row>
    <row r="72" spans="1:13" ht="16.5" customHeight="1" x14ac:dyDescent="0.45">
      <c r="A72" s="3" t="s">
        <v>63</v>
      </c>
      <c r="G72" s="121">
        <f>G75-G73</f>
        <v>352018</v>
      </c>
      <c r="H72" s="19"/>
      <c r="I72" s="14">
        <v>509631</v>
      </c>
      <c r="J72" s="19"/>
      <c r="K72" s="121">
        <f>K75-K73</f>
        <v>-148248</v>
      </c>
      <c r="L72" s="19"/>
      <c r="M72" s="14">
        <v>705513</v>
      </c>
    </row>
    <row r="73" spans="1:13" ht="16.5" customHeight="1" x14ac:dyDescent="0.45">
      <c r="A73" s="3" t="s">
        <v>60</v>
      </c>
      <c r="G73" s="83">
        <v>254697</v>
      </c>
      <c r="H73" s="19"/>
      <c r="I73" s="20">
        <v>168165</v>
      </c>
      <c r="J73" s="19"/>
      <c r="K73" s="83">
        <v>0</v>
      </c>
      <c r="L73" s="19"/>
      <c r="M73" s="20">
        <v>0</v>
      </c>
    </row>
    <row r="74" spans="1:13" ht="16.5" customHeight="1" x14ac:dyDescent="0.45">
      <c r="G74" s="73"/>
      <c r="K74" s="81"/>
      <c r="L74" s="60"/>
      <c r="M74" s="34"/>
    </row>
    <row r="75" spans="1:13" ht="16.5" customHeight="1" thickBot="1" x14ac:dyDescent="0.5">
      <c r="G75" s="120">
        <f>G51</f>
        <v>606715</v>
      </c>
      <c r="I75" s="61">
        <f>I51</f>
        <v>677796</v>
      </c>
      <c r="K75" s="120">
        <f>K51</f>
        <v>-148248</v>
      </c>
      <c r="M75" s="61">
        <f>M51</f>
        <v>705513</v>
      </c>
    </row>
    <row r="76" spans="1:13" ht="16.5" customHeight="1" thickTop="1" x14ac:dyDescent="0.45">
      <c r="G76" s="73"/>
      <c r="K76" s="81"/>
      <c r="L76" s="60"/>
      <c r="M76" s="34"/>
    </row>
    <row r="77" spans="1:13" ht="16.5" customHeight="1" x14ac:dyDescent="0.45">
      <c r="G77" s="73"/>
      <c r="K77" s="81"/>
      <c r="L77" s="60"/>
      <c r="M77" s="34"/>
    </row>
    <row r="78" spans="1:13" ht="16.5" customHeight="1" x14ac:dyDescent="0.45">
      <c r="A78" s="2" t="s">
        <v>206</v>
      </c>
      <c r="G78" s="73"/>
      <c r="K78" s="73"/>
    </row>
    <row r="79" spans="1:13" ht="16.5" customHeight="1" x14ac:dyDescent="0.45">
      <c r="A79" s="3" t="s">
        <v>191</v>
      </c>
      <c r="G79" s="122">
        <v>-1.4999999999999999E-2</v>
      </c>
      <c r="H79" s="62"/>
      <c r="I79" s="62">
        <v>1.4999999999999999E-2</v>
      </c>
      <c r="J79" s="62"/>
      <c r="K79" s="122">
        <v>-2.2000000000000002E-2</v>
      </c>
      <c r="L79" s="62"/>
      <c r="M79" s="62">
        <v>0.10299999999999999</v>
      </c>
    </row>
    <row r="80" spans="1:13" ht="16.5" customHeight="1" x14ac:dyDescent="0.45">
      <c r="G80" s="123"/>
      <c r="H80" s="19"/>
      <c r="I80" s="123"/>
      <c r="J80" s="19"/>
      <c r="K80" s="19"/>
      <c r="L80" s="19"/>
      <c r="M80" s="19"/>
    </row>
    <row r="81" spans="7:13" ht="16.5" customHeight="1" x14ac:dyDescent="0.45">
      <c r="G81" s="19"/>
      <c r="H81" s="19"/>
      <c r="I81" s="19"/>
      <c r="J81" s="19"/>
      <c r="K81" s="19"/>
      <c r="L81" s="19"/>
      <c r="M81" s="19"/>
    </row>
    <row r="82" spans="7:13" ht="16.5" customHeight="1" x14ac:dyDescent="0.45">
      <c r="G82" s="19"/>
      <c r="H82" s="19"/>
      <c r="I82" s="19"/>
      <c r="J82" s="19"/>
      <c r="K82" s="19"/>
      <c r="L82" s="19"/>
      <c r="M82" s="19"/>
    </row>
    <row r="83" spans="7:13" ht="16.5" customHeight="1" x14ac:dyDescent="0.45">
      <c r="G83" s="19"/>
      <c r="H83" s="19"/>
      <c r="I83" s="19"/>
      <c r="J83" s="19"/>
      <c r="K83" s="19"/>
      <c r="L83" s="19"/>
      <c r="M83" s="19"/>
    </row>
    <row r="84" spans="7:13" ht="16.5" customHeight="1" x14ac:dyDescent="0.45">
      <c r="G84" s="19"/>
      <c r="H84" s="19"/>
      <c r="I84" s="19"/>
      <c r="J84" s="19"/>
      <c r="K84" s="19"/>
      <c r="L84" s="19"/>
      <c r="M84" s="19"/>
    </row>
    <row r="85" spans="7:13" ht="16.5" customHeight="1" x14ac:dyDescent="0.45">
      <c r="G85" s="19"/>
      <c r="H85" s="19"/>
      <c r="I85" s="19"/>
      <c r="J85" s="19"/>
      <c r="K85" s="19"/>
      <c r="L85" s="19"/>
      <c r="M85" s="19"/>
    </row>
    <row r="86" spans="7:13" ht="16.5" customHeight="1" x14ac:dyDescent="0.45">
      <c r="G86" s="19"/>
      <c r="H86" s="19"/>
      <c r="I86" s="19"/>
      <c r="J86" s="19"/>
      <c r="K86" s="19"/>
      <c r="L86" s="19"/>
      <c r="M86" s="19"/>
    </row>
    <row r="87" spans="7:13" ht="16.5" customHeight="1" x14ac:dyDescent="0.45">
      <c r="G87" s="19"/>
      <c r="H87" s="19"/>
      <c r="I87" s="19"/>
      <c r="J87" s="19"/>
      <c r="K87" s="19"/>
      <c r="L87" s="19"/>
      <c r="M87" s="19"/>
    </row>
    <row r="88" spans="7:13" ht="16.5" customHeight="1" x14ac:dyDescent="0.45">
      <c r="G88" s="19"/>
      <c r="H88" s="19"/>
      <c r="I88" s="19"/>
      <c r="J88" s="19"/>
      <c r="K88" s="19"/>
      <c r="L88" s="19"/>
      <c r="M88" s="19"/>
    </row>
    <row r="89" spans="7:13" ht="16.5" customHeight="1" x14ac:dyDescent="0.45">
      <c r="G89" s="19"/>
      <c r="H89" s="19"/>
      <c r="I89" s="19"/>
      <c r="J89" s="19"/>
      <c r="K89" s="19"/>
      <c r="L89" s="19"/>
      <c r="M89" s="19"/>
    </row>
    <row r="90" spans="7:13" ht="16.5" customHeight="1" x14ac:dyDescent="0.45">
      <c r="G90" s="19"/>
      <c r="H90" s="19"/>
      <c r="I90" s="19"/>
      <c r="J90" s="19"/>
      <c r="K90" s="19"/>
      <c r="L90" s="19"/>
      <c r="M90" s="19"/>
    </row>
    <row r="91" spans="7:13" ht="16.5" customHeight="1" x14ac:dyDescent="0.45">
      <c r="G91" s="19"/>
      <c r="H91" s="19"/>
      <c r="I91" s="19"/>
      <c r="J91" s="19"/>
      <c r="K91" s="19"/>
      <c r="L91" s="19"/>
      <c r="M91" s="19"/>
    </row>
    <row r="92" spans="7:13" ht="16.5" customHeight="1" x14ac:dyDescent="0.45">
      <c r="G92" s="19"/>
      <c r="H92" s="19"/>
      <c r="I92" s="19"/>
      <c r="J92" s="19"/>
      <c r="K92" s="19"/>
      <c r="L92" s="19"/>
      <c r="M92" s="19"/>
    </row>
    <row r="93" spans="7:13" ht="16.5" customHeight="1" x14ac:dyDescent="0.45">
      <c r="G93" s="19"/>
      <c r="H93" s="19"/>
      <c r="I93" s="19"/>
      <c r="J93" s="19"/>
      <c r="K93" s="19"/>
      <c r="L93" s="19"/>
      <c r="M93" s="19"/>
    </row>
    <row r="94" spans="7:13" ht="16.5" customHeight="1" x14ac:dyDescent="0.45">
      <c r="G94" s="19"/>
      <c r="H94" s="19"/>
      <c r="I94" s="19"/>
      <c r="J94" s="19"/>
      <c r="K94" s="19"/>
      <c r="L94" s="19"/>
      <c r="M94" s="19"/>
    </row>
    <row r="95" spans="7:13" ht="16.5" customHeight="1" x14ac:dyDescent="0.45">
      <c r="G95" s="19"/>
      <c r="H95" s="19"/>
      <c r="I95" s="19"/>
      <c r="J95" s="19"/>
      <c r="K95" s="19"/>
      <c r="L95" s="19"/>
      <c r="M95" s="19"/>
    </row>
    <row r="96" spans="7:13" ht="16.5" customHeight="1" x14ac:dyDescent="0.45">
      <c r="G96" s="19"/>
      <c r="H96" s="19"/>
      <c r="I96" s="19"/>
      <c r="J96" s="19"/>
      <c r="K96" s="19"/>
      <c r="L96" s="19"/>
      <c r="M96" s="19"/>
    </row>
    <row r="97" spans="1:13" ht="16.5" customHeight="1" x14ac:dyDescent="0.45">
      <c r="G97" s="19"/>
      <c r="H97" s="19"/>
      <c r="I97" s="19"/>
      <c r="J97" s="19"/>
      <c r="K97" s="19"/>
      <c r="L97" s="19"/>
      <c r="M97" s="19"/>
    </row>
    <row r="98" spans="1:13" ht="16.5" customHeight="1" x14ac:dyDescent="0.45">
      <c r="G98" s="19"/>
      <c r="H98" s="19"/>
      <c r="I98" s="19"/>
      <c r="J98" s="19"/>
      <c r="K98" s="19"/>
      <c r="L98" s="19"/>
      <c r="M98" s="19"/>
    </row>
    <row r="99" spans="1:13" ht="16.5" customHeight="1" x14ac:dyDescent="0.45">
      <c r="G99" s="19"/>
      <c r="H99" s="19"/>
      <c r="I99" s="19"/>
      <c r="J99" s="19"/>
      <c r="K99" s="19"/>
      <c r="L99" s="19"/>
      <c r="M99" s="19"/>
    </row>
    <row r="100" spans="1:13" ht="16.5" customHeight="1" x14ac:dyDescent="0.45">
      <c r="G100" s="19"/>
      <c r="H100" s="19"/>
      <c r="I100" s="19"/>
      <c r="J100" s="19"/>
      <c r="K100" s="19"/>
      <c r="L100" s="19"/>
      <c r="M100" s="19"/>
    </row>
    <row r="101" spans="1:13" ht="16.5" customHeight="1" x14ac:dyDescent="0.45">
      <c r="G101" s="19"/>
      <c r="H101" s="19"/>
      <c r="I101" s="19"/>
      <c r="J101" s="19"/>
      <c r="K101" s="19"/>
      <c r="L101" s="19"/>
      <c r="M101" s="19"/>
    </row>
    <row r="102" spans="1:13" ht="16.5" customHeight="1" x14ac:dyDescent="0.45">
      <c r="G102" s="19"/>
      <c r="H102" s="19"/>
      <c r="I102" s="19"/>
      <c r="J102" s="19"/>
      <c r="K102" s="19"/>
      <c r="L102" s="19"/>
      <c r="M102" s="19"/>
    </row>
    <row r="103" spans="1:13" ht="16.5" customHeight="1" x14ac:dyDescent="0.45">
      <c r="G103" s="19"/>
      <c r="H103" s="19"/>
      <c r="I103" s="19"/>
      <c r="J103" s="19"/>
      <c r="K103" s="19"/>
      <c r="L103" s="19"/>
      <c r="M103" s="19"/>
    </row>
    <row r="104" spans="1:13" ht="16.5" customHeight="1" x14ac:dyDescent="0.45">
      <c r="G104" s="19"/>
      <c r="H104" s="19"/>
      <c r="I104" s="19"/>
      <c r="J104" s="19"/>
      <c r="K104" s="19"/>
      <c r="L104" s="19"/>
      <c r="M104" s="19"/>
    </row>
    <row r="105" spans="1:13" ht="16.5" customHeight="1" x14ac:dyDescent="0.45">
      <c r="G105" s="19"/>
      <c r="H105" s="19"/>
      <c r="I105" s="19"/>
      <c r="J105" s="19"/>
      <c r="K105" s="19"/>
      <c r="L105" s="19"/>
      <c r="M105" s="19"/>
    </row>
    <row r="106" spans="1:13" ht="16.5" customHeight="1" x14ac:dyDescent="0.45">
      <c r="G106" s="19"/>
      <c r="H106" s="19"/>
      <c r="I106" s="19"/>
      <c r="J106" s="19"/>
      <c r="K106" s="19"/>
      <c r="L106" s="19"/>
      <c r="M106" s="19"/>
    </row>
    <row r="107" spans="1:13" ht="9.75" customHeight="1" x14ac:dyDescent="0.45">
      <c r="G107" s="19"/>
      <c r="H107" s="19"/>
      <c r="I107" s="19"/>
      <c r="J107" s="19"/>
      <c r="K107" s="19"/>
      <c r="L107" s="19"/>
      <c r="M107" s="19"/>
    </row>
    <row r="108" spans="1:13" ht="21.95" customHeight="1" x14ac:dyDescent="0.45">
      <c r="A108" s="7" t="s">
        <v>149</v>
      </c>
      <c r="B108" s="7"/>
      <c r="C108" s="7"/>
      <c r="D108" s="7"/>
      <c r="E108" s="7"/>
      <c r="F108" s="7"/>
      <c r="G108" s="27"/>
      <c r="H108" s="27"/>
      <c r="I108" s="27"/>
      <c r="J108" s="27"/>
      <c r="K108" s="27"/>
      <c r="L108" s="27"/>
      <c r="M108" s="27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3F1B-E7E1-4509-80D9-1AC3C730DF1B}">
  <sheetPr>
    <tabColor rgb="FF00FF99"/>
  </sheetPr>
  <dimension ref="A1:M108"/>
  <sheetViews>
    <sheetView topLeftCell="A58" zoomScaleNormal="100" zoomScaleSheetLayoutView="90" workbookViewId="0">
      <selection activeCell="D74" sqref="D74"/>
    </sheetView>
  </sheetViews>
  <sheetFormatPr defaultColWidth="9.33203125" defaultRowHeight="16.5" customHeight="1" x14ac:dyDescent="0.45"/>
  <cols>
    <col min="1" max="3" width="1.83203125" style="3" customWidth="1"/>
    <col min="4" max="4" width="50.1640625" style="3" customWidth="1"/>
    <col min="5" max="5" width="6.5" style="4" customWidth="1"/>
    <col min="6" max="6" width="0.6640625" style="4" customWidth="1"/>
    <col min="7" max="7" width="13.83203125" style="26" customWidth="1"/>
    <col min="8" max="8" width="0.6640625" style="26" customWidth="1"/>
    <col min="9" max="9" width="13.83203125" style="26" customWidth="1"/>
    <col min="10" max="10" width="0.6640625" style="26" customWidth="1"/>
    <col min="11" max="11" width="13.83203125" style="26" customWidth="1"/>
    <col min="12" max="12" width="0.6640625" style="26" customWidth="1"/>
    <col min="13" max="13" width="13.83203125" style="26" customWidth="1"/>
    <col min="14" max="16384" width="9.33203125" style="3"/>
  </cols>
  <sheetData>
    <row r="1" spans="1:13" ht="16.5" customHeight="1" x14ac:dyDescent="0.45">
      <c r="A1" s="1" t="s">
        <v>45</v>
      </c>
      <c r="B1" s="2"/>
    </row>
    <row r="2" spans="1:13" ht="16.5" customHeight="1" x14ac:dyDescent="0.45">
      <c r="A2" s="2" t="s">
        <v>309</v>
      </c>
      <c r="B2" s="2"/>
    </row>
    <row r="3" spans="1:13" ht="16.5" customHeight="1" x14ac:dyDescent="0.45">
      <c r="A3" s="6" t="s">
        <v>259</v>
      </c>
      <c r="B3" s="6"/>
      <c r="C3" s="7"/>
      <c r="D3" s="7"/>
      <c r="E3" s="8"/>
      <c r="F3" s="8"/>
      <c r="G3" s="54"/>
      <c r="H3" s="54"/>
      <c r="I3" s="54"/>
      <c r="J3" s="54"/>
      <c r="K3" s="54"/>
      <c r="L3" s="54"/>
      <c r="M3" s="54"/>
    </row>
    <row r="4" spans="1:13" ht="16.5" customHeight="1" x14ac:dyDescent="0.45">
      <c r="A4" s="2"/>
      <c r="B4" s="2"/>
    </row>
    <row r="5" spans="1:13" ht="16.5" customHeight="1" x14ac:dyDescent="0.45">
      <c r="A5" s="2"/>
      <c r="B5" s="2"/>
    </row>
    <row r="6" spans="1:13" ht="16.5" customHeight="1" x14ac:dyDescent="0.45">
      <c r="A6" s="2"/>
      <c r="B6" s="2"/>
      <c r="G6" s="159" t="s">
        <v>130</v>
      </c>
      <c r="H6" s="159"/>
      <c r="I6" s="159"/>
      <c r="J6" s="55"/>
      <c r="K6" s="159" t="s">
        <v>89</v>
      </c>
      <c r="L6" s="159"/>
      <c r="M6" s="159"/>
    </row>
    <row r="7" spans="1:13" ht="16.5" customHeight="1" x14ac:dyDescent="0.45">
      <c r="A7" s="2"/>
      <c r="B7" s="2"/>
      <c r="G7" s="157" t="s">
        <v>131</v>
      </c>
      <c r="H7" s="157"/>
      <c r="I7" s="157"/>
      <c r="J7" s="63"/>
      <c r="K7" s="157" t="s">
        <v>131</v>
      </c>
      <c r="L7" s="157"/>
      <c r="M7" s="157"/>
    </row>
    <row r="8" spans="1:13" ht="16.5" customHeight="1" x14ac:dyDescent="0.45">
      <c r="G8" s="57" t="s">
        <v>217</v>
      </c>
      <c r="H8" s="56"/>
      <c r="I8" s="57" t="s">
        <v>186</v>
      </c>
      <c r="J8" s="56"/>
      <c r="K8" s="57" t="s">
        <v>217</v>
      </c>
      <c r="L8" s="56"/>
      <c r="M8" s="57" t="s">
        <v>186</v>
      </c>
    </row>
    <row r="9" spans="1:13" ht="16.5" customHeight="1" x14ac:dyDescent="0.45">
      <c r="E9" s="24" t="s">
        <v>0</v>
      </c>
      <c r="F9" s="12"/>
      <c r="G9" s="58" t="s">
        <v>64</v>
      </c>
      <c r="H9" s="56"/>
      <c r="I9" s="58" t="s">
        <v>64</v>
      </c>
      <c r="K9" s="58" t="s">
        <v>64</v>
      </c>
      <c r="L9" s="56"/>
      <c r="M9" s="58" t="s">
        <v>64</v>
      </c>
    </row>
    <row r="10" spans="1:13" ht="16.5" customHeight="1" x14ac:dyDescent="0.45">
      <c r="E10" s="12"/>
      <c r="F10" s="12"/>
      <c r="G10" s="72"/>
      <c r="H10" s="56"/>
      <c r="I10" s="56"/>
      <c r="K10" s="72"/>
      <c r="L10" s="56"/>
      <c r="M10" s="56"/>
    </row>
    <row r="11" spans="1:13" ht="16.5" customHeight="1" x14ac:dyDescent="0.45">
      <c r="A11" s="3" t="s">
        <v>221</v>
      </c>
      <c r="G11" s="74">
        <v>1381060</v>
      </c>
      <c r="H11" s="14"/>
      <c r="I11" s="14">
        <v>1419391</v>
      </c>
      <c r="J11" s="14"/>
      <c r="K11" s="74">
        <v>279324</v>
      </c>
      <c r="L11" s="59"/>
      <c r="M11" s="14">
        <v>519553</v>
      </c>
    </row>
    <row r="12" spans="1:13" ht="16.5" customHeight="1" x14ac:dyDescent="0.45">
      <c r="A12" s="3" t="s">
        <v>78</v>
      </c>
      <c r="G12" s="74">
        <v>5461666</v>
      </c>
      <c r="H12" s="14"/>
      <c r="I12" s="14">
        <v>4370565</v>
      </c>
      <c r="J12" s="14"/>
      <c r="K12" s="74">
        <v>84960</v>
      </c>
      <c r="L12" s="59"/>
      <c r="M12" s="14">
        <v>81278</v>
      </c>
    </row>
    <row r="13" spans="1:13" ht="16.5" customHeight="1" x14ac:dyDescent="0.45">
      <c r="G13" s="75"/>
      <c r="H13" s="14"/>
      <c r="I13" s="53"/>
      <c r="J13" s="14"/>
      <c r="K13" s="75"/>
      <c r="L13" s="59"/>
      <c r="M13" s="53"/>
    </row>
    <row r="14" spans="1:13" ht="16.5" customHeight="1" x14ac:dyDescent="0.45">
      <c r="A14" s="2" t="s">
        <v>123</v>
      </c>
      <c r="G14" s="76">
        <f>SUM(G11:G13)</f>
        <v>6842726</v>
      </c>
      <c r="H14" s="14"/>
      <c r="I14" s="17">
        <f>SUM(I11:I13)</f>
        <v>5789956</v>
      </c>
      <c r="J14" s="115"/>
      <c r="K14" s="76">
        <f>SUM(K11:K13)</f>
        <v>364284</v>
      </c>
      <c r="L14" s="14"/>
      <c r="M14" s="17">
        <f>SUM(M11:M13)</f>
        <v>600831</v>
      </c>
    </row>
    <row r="15" spans="1:13" ht="16.5" customHeight="1" x14ac:dyDescent="0.45">
      <c r="A15" s="2"/>
      <c r="G15" s="74"/>
      <c r="H15" s="14"/>
      <c r="I15" s="14"/>
      <c r="J15" s="14"/>
      <c r="K15" s="74"/>
      <c r="L15" s="59"/>
      <c r="M15" s="14"/>
    </row>
    <row r="16" spans="1:13" ht="16.5" customHeight="1" x14ac:dyDescent="0.45">
      <c r="A16" s="3" t="s">
        <v>222</v>
      </c>
      <c r="G16" s="74">
        <v>-1123616</v>
      </c>
      <c r="H16" s="14"/>
      <c r="I16" s="14">
        <v>-1058613</v>
      </c>
      <c r="J16" s="14"/>
      <c r="K16" s="74">
        <v>-222786</v>
      </c>
      <c r="L16" s="59"/>
      <c r="M16" s="14">
        <v>-430595</v>
      </c>
    </row>
    <row r="17" spans="1:13" ht="16.5" customHeight="1" x14ac:dyDescent="0.45">
      <c r="A17" s="3" t="s">
        <v>77</v>
      </c>
      <c r="G17" s="76">
        <v>-3464565</v>
      </c>
      <c r="H17" s="17"/>
      <c r="I17" s="17">
        <v>-2871119</v>
      </c>
      <c r="J17" s="17"/>
      <c r="K17" s="76">
        <v>-25298</v>
      </c>
      <c r="L17" s="142"/>
      <c r="M17" s="17">
        <v>-18919</v>
      </c>
    </row>
    <row r="18" spans="1:13" ht="16.5" customHeight="1" x14ac:dyDescent="0.45">
      <c r="E18" s="3"/>
      <c r="F18" s="3"/>
      <c r="G18" s="77"/>
      <c r="H18" s="34"/>
      <c r="I18" s="25"/>
      <c r="J18" s="14"/>
      <c r="K18" s="77"/>
      <c r="L18" s="59"/>
      <c r="M18" s="25"/>
    </row>
    <row r="19" spans="1:13" ht="16.5" customHeight="1" x14ac:dyDescent="0.45">
      <c r="A19" s="2" t="s">
        <v>124</v>
      </c>
      <c r="E19" s="3"/>
      <c r="F19" s="3"/>
      <c r="G19" s="76">
        <f>SUM(G16:G18)</f>
        <v>-4588181</v>
      </c>
      <c r="H19" s="14"/>
      <c r="I19" s="17">
        <f>SUM(I16:I18)</f>
        <v>-3929732</v>
      </c>
      <c r="J19" s="115"/>
      <c r="K19" s="76">
        <f>SUM(K16:K18)</f>
        <v>-248084</v>
      </c>
      <c r="L19" s="14"/>
      <c r="M19" s="17">
        <f>SUM(M16:M18)</f>
        <v>-449514</v>
      </c>
    </row>
    <row r="20" spans="1:13" ht="16.5" customHeight="1" x14ac:dyDescent="0.45">
      <c r="G20" s="73"/>
      <c r="J20" s="14"/>
      <c r="K20" s="73"/>
      <c r="L20" s="59"/>
    </row>
    <row r="21" spans="1:13" ht="16.5" customHeight="1" x14ac:dyDescent="0.45">
      <c r="A21" s="2" t="s">
        <v>33</v>
      </c>
      <c r="G21" s="73">
        <f>SUM(G14,G19)</f>
        <v>2254545</v>
      </c>
      <c r="I21" s="26">
        <f>SUM(I14,I19)</f>
        <v>1860224</v>
      </c>
      <c r="J21" s="14"/>
      <c r="K21" s="73">
        <f>SUM(K14,K19)</f>
        <v>116200</v>
      </c>
      <c r="M21" s="26">
        <f>SUM(M14,M19)</f>
        <v>151317</v>
      </c>
    </row>
    <row r="22" spans="1:13" ht="16.5" customHeight="1" x14ac:dyDescent="0.45">
      <c r="A22" s="3" t="s">
        <v>37</v>
      </c>
      <c r="G22" s="79">
        <v>180319</v>
      </c>
      <c r="H22" s="15"/>
      <c r="I22" s="15">
        <v>47858</v>
      </c>
      <c r="J22" s="14"/>
      <c r="K22" s="79">
        <v>332303</v>
      </c>
      <c r="L22" s="59"/>
      <c r="M22" s="15">
        <v>834523</v>
      </c>
    </row>
    <row r="23" spans="1:13" ht="16.5" customHeight="1" x14ac:dyDescent="0.45">
      <c r="A23" s="3" t="s">
        <v>27</v>
      </c>
      <c r="G23" s="79">
        <v>-334860</v>
      </c>
      <c r="H23" s="14"/>
      <c r="I23" s="14">
        <v>-292317</v>
      </c>
      <c r="J23" s="14"/>
      <c r="K23" s="79">
        <v>-49746</v>
      </c>
      <c r="L23" s="59"/>
      <c r="M23" s="14">
        <v>-44049</v>
      </c>
    </row>
    <row r="24" spans="1:13" ht="16.5" customHeight="1" x14ac:dyDescent="0.45">
      <c r="A24" s="3" t="s">
        <v>28</v>
      </c>
      <c r="G24" s="79">
        <v>-1257647</v>
      </c>
      <c r="H24" s="14"/>
      <c r="I24" s="14">
        <v>-1160697</v>
      </c>
      <c r="J24" s="14"/>
      <c r="K24" s="79">
        <v>-298893</v>
      </c>
      <c r="L24" s="59"/>
      <c r="M24" s="14">
        <v>-252182</v>
      </c>
    </row>
    <row r="25" spans="1:13" ht="16.5" customHeight="1" x14ac:dyDescent="0.45">
      <c r="A25" s="3" t="s">
        <v>97</v>
      </c>
      <c r="G25" s="79">
        <v>-898043</v>
      </c>
      <c r="H25" s="14"/>
      <c r="I25" s="14">
        <v>-585685</v>
      </c>
      <c r="J25" s="14"/>
      <c r="K25" s="79">
        <v>-245310</v>
      </c>
      <c r="L25" s="59"/>
      <c r="M25" s="14">
        <v>-187814</v>
      </c>
    </row>
    <row r="26" spans="1:13" ht="16.5" customHeight="1" x14ac:dyDescent="0.45">
      <c r="A26" s="3" t="s">
        <v>212</v>
      </c>
      <c r="G26" s="79">
        <v>-9822</v>
      </c>
      <c r="H26" s="14"/>
      <c r="I26" s="14">
        <v>8314</v>
      </c>
      <c r="J26" s="14"/>
      <c r="K26" s="79">
        <v>-13</v>
      </c>
      <c r="L26" s="59"/>
      <c r="M26" s="14">
        <v>242</v>
      </c>
    </row>
    <row r="27" spans="1:13" ht="16.5" customHeight="1" x14ac:dyDescent="0.45">
      <c r="A27" s="3" t="s">
        <v>185</v>
      </c>
      <c r="G27" s="73"/>
      <c r="K27" s="73"/>
    </row>
    <row r="28" spans="1:13" ht="16.5" customHeight="1" x14ac:dyDescent="0.45">
      <c r="B28" s="3" t="s">
        <v>142</v>
      </c>
      <c r="E28" s="4">
        <v>10</v>
      </c>
      <c r="G28" s="82">
        <v>47492</v>
      </c>
      <c r="I28" s="54">
        <v>36394</v>
      </c>
      <c r="K28" s="82">
        <v>0</v>
      </c>
      <c r="M28" s="54">
        <v>0</v>
      </c>
    </row>
    <row r="29" spans="1:13" ht="16.5" customHeight="1" x14ac:dyDescent="0.45">
      <c r="G29" s="73"/>
      <c r="K29" s="73"/>
      <c r="L29" s="60"/>
    </row>
    <row r="30" spans="1:13" ht="16.5" customHeight="1" x14ac:dyDescent="0.45">
      <c r="A30" s="2" t="s">
        <v>192</v>
      </c>
      <c r="G30" s="74">
        <f>SUM(G21:G28)</f>
        <v>-18016</v>
      </c>
      <c r="H30" s="116"/>
      <c r="I30" s="14">
        <f>SUM(I21:I28)</f>
        <v>-85909</v>
      </c>
      <c r="J30" s="116"/>
      <c r="K30" s="74">
        <f>SUM(K21:K28)</f>
        <v>-145459</v>
      </c>
      <c r="L30" s="115"/>
      <c r="M30" s="14">
        <f>SUM(M21:M28)</f>
        <v>502037</v>
      </c>
    </row>
    <row r="31" spans="1:13" ht="16.5" customHeight="1" x14ac:dyDescent="0.45">
      <c r="A31" s="3" t="s">
        <v>137</v>
      </c>
      <c r="E31" s="4">
        <v>13</v>
      </c>
      <c r="G31" s="80">
        <v>-58231</v>
      </c>
      <c r="H31" s="14"/>
      <c r="I31" s="16">
        <v>24104</v>
      </c>
      <c r="J31" s="14"/>
      <c r="K31" s="80">
        <v>1551</v>
      </c>
      <c r="L31" s="59"/>
      <c r="M31" s="16">
        <v>128991</v>
      </c>
    </row>
    <row r="32" spans="1:13" ht="16.5" customHeight="1" x14ac:dyDescent="0.45">
      <c r="G32" s="73"/>
      <c r="K32" s="73"/>
    </row>
    <row r="33" spans="1:13" ht="16.5" customHeight="1" x14ac:dyDescent="0.45">
      <c r="A33" s="2" t="s">
        <v>201</v>
      </c>
      <c r="G33" s="119">
        <f>SUM(G30:G31)</f>
        <v>-76247</v>
      </c>
      <c r="H33" s="14"/>
      <c r="I33" s="117">
        <f>SUM(I30:I31)</f>
        <v>-61805</v>
      </c>
      <c r="J33" s="14"/>
      <c r="K33" s="119">
        <f>SUM(K30:K31)</f>
        <v>-143908</v>
      </c>
      <c r="L33" s="115"/>
      <c r="M33" s="117">
        <f>SUM(M30:M31)</f>
        <v>631028</v>
      </c>
    </row>
    <row r="34" spans="1:13" ht="16.5" customHeight="1" x14ac:dyDescent="0.45">
      <c r="G34" s="73"/>
      <c r="K34" s="81"/>
      <c r="L34" s="60"/>
      <c r="M34" s="34"/>
    </row>
    <row r="35" spans="1:13" ht="16.5" customHeight="1" x14ac:dyDescent="0.45">
      <c r="A35" s="2" t="s">
        <v>151</v>
      </c>
      <c r="G35" s="73"/>
      <c r="K35" s="73"/>
    </row>
    <row r="36" spans="1:13" ht="16.5" customHeight="1" x14ac:dyDescent="0.45">
      <c r="A36" s="3" t="s">
        <v>67</v>
      </c>
      <c r="E36" s="3"/>
      <c r="F36" s="3"/>
      <c r="G36" s="77"/>
      <c r="H36" s="25"/>
      <c r="I36" s="25"/>
      <c r="J36" s="25"/>
      <c r="K36" s="77"/>
      <c r="L36" s="25"/>
      <c r="M36" s="25"/>
    </row>
    <row r="37" spans="1:13" ht="16.5" customHeight="1" x14ac:dyDescent="0.45">
      <c r="B37" s="3" t="s">
        <v>66</v>
      </c>
      <c r="E37" s="3"/>
      <c r="F37" s="3"/>
      <c r="G37" s="77"/>
      <c r="H37" s="25"/>
      <c r="I37" s="25"/>
      <c r="J37" s="25"/>
      <c r="K37" s="77"/>
      <c r="L37" s="25"/>
      <c r="M37" s="25"/>
    </row>
    <row r="38" spans="1:13" ht="16.5" customHeight="1" x14ac:dyDescent="0.45">
      <c r="B38" s="3" t="s">
        <v>11</v>
      </c>
      <c r="C38" s="3" t="s">
        <v>155</v>
      </c>
      <c r="F38" s="3"/>
      <c r="G38" s="74">
        <v>39011</v>
      </c>
      <c r="H38" s="14"/>
      <c r="I38" s="14">
        <v>11992</v>
      </c>
      <c r="J38" s="14"/>
      <c r="K38" s="74">
        <v>-3848</v>
      </c>
      <c r="L38" s="14"/>
      <c r="M38" s="14">
        <v>0</v>
      </c>
    </row>
    <row r="39" spans="1:13" ht="16.5" customHeight="1" x14ac:dyDescent="0.45">
      <c r="B39" s="3" t="s">
        <v>11</v>
      </c>
      <c r="C39" s="3" t="s">
        <v>79</v>
      </c>
      <c r="G39" s="74">
        <v>521853</v>
      </c>
      <c r="H39" s="14"/>
      <c r="I39" s="14">
        <v>407615</v>
      </c>
      <c r="J39" s="14"/>
      <c r="K39" s="74">
        <v>0</v>
      </c>
      <c r="L39" s="14"/>
      <c r="M39" s="14">
        <v>0</v>
      </c>
    </row>
    <row r="40" spans="1:13" ht="16.5" customHeight="1" x14ac:dyDescent="0.45">
      <c r="B40" s="3" t="s">
        <v>11</v>
      </c>
      <c r="C40" s="3" t="s">
        <v>281</v>
      </c>
      <c r="G40" s="74"/>
      <c r="H40" s="14"/>
      <c r="I40" s="14"/>
      <c r="J40" s="14"/>
      <c r="K40" s="74"/>
      <c r="L40" s="14"/>
      <c r="M40" s="14"/>
    </row>
    <row r="41" spans="1:13" ht="16.5" customHeight="1" x14ac:dyDescent="0.45">
      <c r="D41" s="3" t="s">
        <v>227</v>
      </c>
      <c r="E41" s="4">
        <v>10</v>
      </c>
      <c r="G41" s="74">
        <v>10677</v>
      </c>
      <c r="H41" s="14"/>
      <c r="I41" s="14">
        <v>165028</v>
      </c>
      <c r="J41" s="14"/>
      <c r="K41" s="74">
        <v>0</v>
      </c>
      <c r="L41" s="59"/>
      <c r="M41" s="14">
        <v>0</v>
      </c>
    </row>
    <row r="42" spans="1:13" ht="16.5" customHeight="1" x14ac:dyDescent="0.45">
      <c r="B42" s="3" t="s">
        <v>11</v>
      </c>
      <c r="C42" s="3" t="s">
        <v>80</v>
      </c>
      <c r="G42" s="74"/>
      <c r="H42" s="14"/>
      <c r="I42" s="14"/>
      <c r="J42" s="14"/>
      <c r="K42" s="74"/>
      <c r="L42" s="59"/>
      <c r="M42" s="14"/>
    </row>
    <row r="43" spans="1:13" ht="16.5" customHeight="1" x14ac:dyDescent="0.45">
      <c r="D43" s="3" t="s">
        <v>226</v>
      </c>
      <c r="E43" s="3"/>
      <c r="F43" s="3"/>
      <c r="G43" s="76">
        <v>-13809</v>
      </c>
      <c r="H43" s="14"/>
      <c r="I43" s="17">
        <v>-34804</v>
      </c>
      <c r="J43" s="14"/>
      <c r="K43" s="76">
        <v>770</v>
      </c>
      <c r="L43" s="14"/>
      <c r="M43" s="17">
        <v>0</v>
      </c>
    </row>
    <row r="44" spans="1:13" ht="16.5" customHeight="1" x14ac:dyDescent="0.45">
      <c r="E44" s="3"/>
      <c r="F44" s="3"/>
      <c r="G44" s="74"/>
      <c r="H44" s="14"/>
      <c r="I44" s="14"/>
      <c r="J44" s="14"/>
      <c r="K44" s="74"/>
      <c r="L44" s="59"/>
      <c r="M44" s="14"/>
    </row>
    <row r="45" spans="1:13" ht="16.5" customHeight="1" x14ac:dyDescent="0.45">
      <c r="A45" s="3" t="s">
        <v>125</v>
      </c>
      <c r="E45" s="3"/>
      <c r="F45" s="3"/>
      <c r="G45" s="74"/>
      <c r="H45" s="14"/>
      <c r="I45" s="14"/>
      <c r="J45" s="14"/>
      <c r="K45" s="74"/>
      <c r="L45" s="59"/>
      <c r="M45" s="14"/>
    </row>
    <row r="46" spans="1:13" ht="16.5" customHeight="1" x14ac:dyDescent="0.45">
      <c r="B46" s="3" t="s">
        <v>126</v>
      </c>
      <c r="E46" s="3"/>
      <c r="F46" s="3"/>
      <c r="G46" s="76">
        <f>SUM(G38:G43)</f>
        <v>557732</v>
      </c>
      <c r="H46" s="14"/>
      <c r="I46" s="17">
        <f>SUM(I38:I43)</f>
        <v>549831</v>
      </c>
      <c r="J46" s="14"/>
      <c r="K46" s="76">
        <f>SUM(K38:K43)</f>
        <v>-3078</v>
      </c>
      <c r="L46" s="115"/>
      <c r="M46" s="17">
        <f>SUM(M38:M43)</f>
        <v>0</v>
      </c>
    </row>
    <row r="47" spans="1:13" ht="16.5" customHeight="1" x14ac:dyDescent="0.45">
      <c r="E47" s="3"/>
      <c r="F47" s="3"/>
      <c r="G47" s="74"/>
      <c r="H47" s="14"/>
      <c r="I47" s="14"/>
      <c r="J47" s="14"/>
      <c r="K47" s="74"/>
      <c r="L47" s="115"/>
      <c r="M47" s="14"/>
    </row>
    <row r="48" spans="1:13" ht="16.5" customHeight="1" x14ac:dyDescent="0.45">
      <c r="A48" s="2" t="s">
        <v>199</v>
      </c>
      <c r="C48" s="2"/>
      <c r="D48" s="2"/>
      <c r="E48" s="3"/>
      <c r="F48" s="3"/>
      <c r="G48" s="74"/>
      <c r="H48" s="14"/>
      <c r="I48" s="14"/>
      <c r="J48" s="14"/>
      <c r="K48" s="74"/>
      <c r="L48" s="115"/>
      <c r="M48" s="14"/>
    </row>
    <row r="49" spans="1:13" ht="16.5" customHeight="1" x14ac:dyDescent="0.45">
      <c r="A49" s="2"/>
      <c r="B49" s="2" t="s">
        <v>200</v>
      </c>
      <c r="C49" s="2"/>
      <c r="G49" s="82">
        <f>SUM(G46)</f>
        <v>557732</v>
      </c>
      <c r="I49" s="54">
        <f>SUM(I46)</f>
        <v>549831</v>
      </c>
      <c r="K49" s="82">
        <f>SUM(K46)</f>
        <v>-3078</v>
      </c>
      <c r="M49" s="54">
        <f>SUM(M46)</f>
        <v>0</v>
      </c>
    </row>
    <row r="50" spans="1:13" ht="16.5" customHeight="1" x14ac:dyDescent="0.45">
      <c r="G50" s="73"/>
      <c r="K50" s="81"/>
      <c r="M50" s="34"/>
    </row>
    <row r="51" spans="1:13" ht="16.5" customHeight="1" thickBot="1" x14ac:dyDescent="0.5">
      <c r="A51" s="2" t="s">
        <v>127</v>
      </c>
      <c r="B51" s="2"/>
      <c r="G51" s="120">
        <f>SUM(G49,G33)</f>
        <v>481485</v>
      </c>
      <c r="I51" s="61">
        <f>SUM(I49,I33)</f>
        <v>488026</v>
      </c>
      <c r="K51" s="120">
        <f>SUM(K49,K33)</f>
        <v>-146986</v>
      </c>
      <c r="M51" s="61">
        <f>SUM(M49,M33)</f>
        <v>631028</v>
      </c>
    </row>
    <row r="52" spans="1:13" ht="16.5" customHeight="1" thickTop="1" x14ac:dyDescent="0.45">
      <c r="A52" s="2"/>
      <c r="B52" s="2"/>
    </row>
    <row r="53" spans="1:13" ht="9.75" customHeight="1" x14ac:dyDescent="0.45">
      <c r="A53" s="2"/>
      <c r="B53" s="2"/>
    </row>
    <row r="54" spans="1:13" ht="21.95" customHeight="1" x14ac:dyDescent="0.45">
      <c r="A54" s="7" t="s">
        <v>149</v>
      </c>
      <c r="B54" s="7"/>
      <c r="C54" s="7"/>
      <c r="D54" s="7"/>
      <c r="E54" s="7"/>
      <c r="F54" s="7"/>
      <c r="G54" s="27"/>
      <c r="H54" s="27"/>
      <c r="I54" s="27"/>
      <c r="J54" s="27"/>
      <c r="K54" s="27"/>
      <c r="L54" s="27"/>
      <c r="M54" s="27"/>
    </row>
    <row r="55" spans="1:13" ht="16.5" customHeight="1" x14ac:dyDescent="0.45">
      <c r="A55" s="1" t="s">
        <v>45</v>
      </c>
      <c r="B55" s="2"/>
    </row>
    <row r="56" spans="1:13" ht="16.5" customHeight="1" x14ac:dyDescent="0.45">
      <c r="A56" s="2" t="s">
        <v>309</v>
      </c>
      <c r="B56" s="2"/>
    </row>
    <row r="57" spans="1:13" ht="16.5" customHeight="1" x14ac:dyDescent="0.45">
      <c r="A57" s="6" t="str">
        <f>+A3</f>
        <v>For the six-month period ended 30 June 2023</v>
      </c>
      <c r="B57" s="6"/>
      <c r="C57" s="7"/>
      <c r="D57" s="7"/>
      <c r="E57" s="8"/>
      <c r="F57" s="8"/>
      <c r="G57" s="54"/>
      <c r="H57" s="54"/>
      <c r="I57" s="54"/>
      <c r="J57" s="54"/>
      <c r="K57" s="54"/>
      <c r="L57" s="54"/>
      <c r="M57" s="54"/>
    </row>
    <row r="58" spans="1:13" ht="16.5" customHeight="1" x14ac:dyDescent="0.45">
      <c r="A58" s="2"/>
      <c r="B58" s="2"/>
    </row>
    <row r="59" spans="1:13" ht="16.5" customHeight="1" x14ac:dyDescent="0.45">
      <c r="A59" s="2"/>
      <c r="B59" s="2"/>
    </row>
    <row r="60" spans="1:13" ht="16.5" customHeight="1" x14ac:dyDescent="0.45">
      <c r="A60" s="2"/>
      <c r="B60" s="2"/>
      <c r="G60" s="159" t="s">
        <v>130</v>
      </c>
      <c r="H60" s="159"/>
      <c r="I60" s="159"/>
      <c r="J60" s="55"/>
      <c r="K60" s="159" t="s">
        <v>89</v>
      </c>
      <c r="L60" s="159"/>
      <c r="M60" s="159"/>
    </row>
    <row r="61" spans="1:13" ht="16.5" customHeight="1" x14ac:dyDescent="0.45">
      <c r="A61" s="2"/>
      <c r="B61" s="2"/>
      <c r="G61" s="157" t="s">
        <v>131</v>
      </c>
      <c r="H61" s="157"/>
      <c r="I61" s="157"/>
      <c r="J61" s="63"/>
      <c r="K61" s="157" t="s">
        <v>131</v>
      </c>
      <c r="L61" s="157"/>
      <c r="M61" s="157"/>
    </row>
    <row r="62" spans="1:13" ht="16.5" customHeight="1" x14ac:dyDescent="0.45">
      <c r="G62" s="57" t="s">
        <v>217</v>
      </c>
      <c r="H62" s="56"/>
      <c r="I62" s="57" t="s">
        <v>186</v>
      </c>
      <c r="J62" s="56"/>
      <c r="K62" s="57" t="s">
        <v>217</v>
      </c>
      <c r="L62" s="56"/>
      <c r="M62" s="57" t="s">
        <v>186</v>
      </c>
    </row>
    <row r="63" spans="1:13" ht="16.5" customHeight="1" x14ac:dyDescent="0.45">
      <c r="E63" s="12"/>
      <c r="F63" s="12"/>
      <c r="G63" s="58" t="s">
        <v>64</v>
      </c>
      <c r="H63" s="56"/>
      <c r="I63" s="58" t="s">
        <v>64</v>
      </c>
      <c r="K63" s="58" t="s">
        <v>64</v>
      </c>
      <c r="L63" s="56"/>
      <c r="M63" s="58" t="s">
        <v>64</v>
      </c>
    </row>
    <row r="64" spans="1:13" ht="16.5" customHeight="1" x14ac:dyDescent="0.45">
      <c r="G64" s="73"/>
      <c r="K64" s="73"/>
    </row>
    <row r="65" spans="1:13" ht="16.5" customHeight="1" x14ac:dyDescent="0.45">
      <c r="A65" s="2" t="s">
        <v>223</v>
      </c>
      <c r="G65" s="73"/>
      <c r="K65" s="73"/>
    </row>
    <row r="66" spans="1:13" ht="16.5" customHeight="1" x14ac:dyDescent="0.45">
      <c r="A66" s="3" t="s">
        <v>63</v>
      </c>
      <c r="G66" s="121">
        <f>G69-G67</f>
        <v>-77225</v>
      </c>
      <c r="H66" s="19"/>
      <c r="I66" s="14">
        <v>53837</v>
      </c>
      <c r="J66" s="19"/>
      <c r="K66" s="121">
        <f>K69-K67</f>
        <v>-143908</v>
      </c>
      <c r="L66" s="19"/>
      <c r="M66" s="19">
        <v>631028</v>
      </c>
    </row>
    <row r="67" spans="1:13" ht="16.5" customHeight="1" x14ac:dyDescent="0.45">
      <c r="A67" s="3" t="s">
        <v>60</v>
      </c>
      <c r="G67" s="83">
        <v>978</v>
      </c>
      <c r="H67" s="19"/>
      <c r="I67" s="20">
        <v>-115642</v>
      </c>
      <c r="J67" s="19"/>
      <c r="K67" s="83">
        <v>0</v>
      </c>
      <c r="L67" s="19"/>
      <c r="M67" s="20">
        <v>0</v>
      </c>
    </row>
    <row r="68" spans="1:13" ht="16.5" customHeight="1" x14ac:dyDescent="0.45">
      <c r="G68" s="73"/>
      <c r="K68" s="81"/>
      <c r="L68" s="60"/>
      <c r="M68" s="34"/>
    </row>
    <row r="69" spans="1:13" ht="16.5" customHeight="1" thickBot="1" x14ac:dyDescent="0.5">
      <c r="G69" s="120">
        <f>G33</f>
        <v>-76247</v>
      </c>
      <c r="I69" s="61">
        <f>I33</f>
        <v>-61805</v>
      </c>
      <c r="K69" s="120">
        <f>K33</f>
        <v>-143908</v>
      </c>
      <c r="M69" s="61">
        <f>M33</f>
        <v>631028</v>
      </c>
    </row>
    <row r="70" spans="1:13" ht="16.5" customHeight="1" thickTop="1" x14ac:dyDescent="0.45">
      <c r="G70" s="73"/>
      <c r="K70" s="81"/>
      <c r="L70" s="60"/>
      <c r="M70" s="34"/>
    </row>
    <row r="71" spans="1:13" ht="16.5" customHeight="1" x14ac:dyDescent="0.45">
      <c r="A71" s="2" t="s">
        <v>252</v>
      </c>
      <c r="B71" s="2"/>
      <c r="G71" s="73"/>
      <c r="K71" s="81"/>
      <c r="L71" s="60"/>
      <c r="M71" s="34"/>
    </row>
    <row r="72" spans="1:13" ht="16.5" customHeight="1" x14ac:dyDescent="0.45">
      <c r="A72" s="3" t="s">
        <v>63</v>
      </c>
      <c r="G72" s="121">
        <f>G75-G73</f>
        <v>245041</v>
      </c>
      <c r="H72" s="19"/>
      <c r="I72" s="14">
        <v>446340</v>
      </c>
      <c r="J72" s="19"/>
      <c r="K72" s="121">
        <f>K75-K73</f>
        <v>-146986</v>
      </c>
      <c r="L72" s="19"/>
      <c r="M72" s="14">
        <v>631028</v>
      </c>
    </row>
    <row r="73" spans="1:13" ht="16.5" customHeight="1" x14ac:dyDescent="0.45">
      <c r="A73" s="3" t="s">
        <v>60</v>
      </c>
      <c r="G73" s="83">
        <v>236444</v>
      </c>
      <c r="H73" s="19"/>
      <c r="I73" s="20">
        <v>41686</v>
      </c>
      <c r="J73" s="19"/>
      <c r="K73" s="83">
        <v>0</v>
      </c>
      <c r="L73" s="19"/>
      <c r="M73" s="20">
        <v>0</v>
      </c>
    </row>
    <row r="74" spans="1:13" ht="16.5" customHeight="1" x14ac:dyDescent="0.45">
      <c r="G74" s="73"/>
      <c r="K74" s="81"/>
      <c r="L74" s="60"/>
      <c r="M74" s="34"/>
    </row>
    <row r="75" spans="1:13" ht="16.5" customHeight="1" thickBot="1" x14ac:dyDescent="0.5">
      <c r="G75" s="120">
        <f>G51</f>
        <v>481485</v>
      </c>
      <c r="I75" s="61">
        <f>I51</f>
        <v>488026</v>
      </c>
      <c r="K75" s="120">
        <f>K51</f>
        <v>-146986</v>
      </c>
      <c r="M75" s="61">
        <f>M51</f>
        <v>631028</v>
      </c>
    </row>
    <row r="76" spans="1:13" ht="16.5" customHeight="1" thickTop="1" x14ac:dyDescent="0.45">
      <c r="G76" s="73"/>
      <c r="K76" s="81"/>
      <c r="L76" s="60"/>
      <c r="M76" s="34"/>
    </row>
    <row r="77" spans="1:13" ht="16.5" customHeight="1" x14ac:dyDescent="0.45">
      <c r="G77" s="73"/>
      <c r="K77" s="81"/>
      <c r="L77" s="60"/>
      <c r="M77" s="34"/>
    </row>
    <row r="78" spans="1:13" ht="16.5" customHeight="1" x14ac:dyDescent="0.45">
      <c r="A78" s="2" t="s">
        <v>206</v>
      </c>
      <c r="G78" s="73"/>
      <c r="K78" s="73"/>
    </row>
    <row r="79" spans="1:13" ht="16.5" customHeight="1" x14ac:dyDescent="0.45">
      <c r="A79" s="3" t="s">
        <v>191</v>
      </c>
      <c r="G79" s="122">
        <v>-1.0999999999999999E-2</v>
      </c>
      <c r="H79" s="62"/>
      <c r="I79" s="62">
        <v>8.0000000000000002E-3</v>
      </c>
      <c r="J79" s="62"/>
      <c r="K79" s="122">
        <v>-2.1000000000000001E-2</v>
      </c>
      <c r="L79" s="62"/>
      <c r="M79" s="62">
        <v>9.1999999999999998E-2</v>
      </c>
    </row>
    <row r="80" spans="1:13" ht="16.5" customHeight="1" x14ac:dyDescent="0.45">
      <c r="G80" s="123"/>
      <c r="H80" s="19"/>
      <c r="I80" s="123"/>
      <c r="J80" s="19"/>
      <c r="K80" s="19"/>
      <c r="L80" s="19"/>
      <c r="M80" s="19"/>
    </row>
    <row r="81" spans="7:13" ht="16.5" customHeight="1" x14ac:dyDescent="0.45">
      <c r="G81" s="19"/>
      <c r="H81" s="19"/>
      <c r="I81" s="19"/>
      <c r="J81" s="19"/>
      <c r="K81" s="19"/>
      <c r="L81" s="19"/>
      <c r="M81" s="19"/>
    </row>
    <row r="82" spans="7:13" ht="16.5" customHeight="1" x14ac:dyDescent="0.45">
      <c r="G82" s="19"/>
      <c r="H82" s="19"/>
      <c r="I82" s="19"/>
      <c r="J82" s="19"/>
      <c r="K82" s="19"/>
      <c r="L82" s="19"/>
      <c r="M82" s="19"/>
    </row>
    <row r="83" spans="7:13" ht="16.5" customHeight="1" x14ac:dyDescent="0.45">
      <c r="G83" s="19"/>
      <c r="H83" s="19"/>
      <c r="I83" s="19"/>
      <c r="J83" s="19"/>
      <c r="K83" s="19"/>
      <c r="L83" s="19"/>
      <c r="M83" s="19"/>
    </row>
    <row r="84" spans="7:13" ht="16.5" customHeight="1" x14ac:dyDescent="0.45">
      <c r="G84" s="19"/>
      <c r="H84" s="19"/>
      <c r="I84" s="19"/>
      <c r="J84" s="19"/>
      <c r="K84" s="19"/>
      <c r="L84" s="19"/>
      <c r="M84" s="19"/>
    </row>
    <row r="85" spans="7:13" ht="16.5" customHeight="1" x14ac:dyDescent="0.45">
      <c r="G85" s="19"/>
      <c r="H85" s="19"/>
      <c r="I85" s="19"/>
      <c r="J85" s="19"/>
      <c r="K85" s="19"/>
      <c r="L85" s="19"/>
      <c r="M85" s="19"/>
    </row>
    <row r="86" spans="7:13" ht="16.5" customHeight="1" x14ac:dyDescent="0.45">
      <c r="G86" s="19"/>
      <c r="H86" s="19"/>
      <c r="I86" s="19"/>
      <c r="J86" s="19"/>
      <c r="K86" s="19"/>
      <c r="L86" s="19"/>
      <c r="M86" s="19"/>
    </row>
    <row r="87" spans="7:13" ht="16.5" customHeight="1" x14ac:dyDescent="0.45">
      <c r="G87" s="19"/>
      <c r="H87" s="19"/>
      <c r="I87" s="19"/>
      <c r="J87" s="19"/>
      <c r="K87" s="19"/>
      <c r="L87" s="19"/>
      <c r="M87" s="19"/>
    </row>
    <row r="88" spans="7:13" ht="16.5" customHeight="1" x14ac:dyDescent="0.45">
      <c r="G88" s="19"/>
      <c r="H88" s="19"/>
      <c r="I88" s="19"/>
      <c r="J88" s="19"/>
      <c r="K88" s="19"/>
      <c r="L88" s="19"/>
      <c r="M88" s="19"/>
    </row>
    <row r="89" spans="7:13" ht="16.5" customHeight="1" x14ac:dyDescent="0.45">
      <c r="G89" s="19"/>
      <c r="H89" s="19"/>
      <c r="I89" s="19"/>
      <c r="J89" s="19"/>
      <c r="K89" s="19"/>
      <c r="L89" s="19"/>
      <c r="M89" s="19"/>
    </row>
    <row r="90" spans="7:13" ht="16.5" customHeight="1" x14ac:dyDescent="0.45">
      <c r="G90" s="19"/>
      <c r="H90" s="19"/>
      <c r="I90" s="19"/>
      <c r="J90" s="19"/>
      <c r="K90" s="19"/>
      <c r="L90" s="19"/>
      <c r="M90" s="19"/>
    </row>
    <row r="91" spans="7:13" ht="16.5" customHeight="1" x14ac:dyDescent="0.45">
      <c r="G91" s="19"/>
      <c r="H91" s="19"/>
      <c r="I91" s="19"/>
      <c r="J91" s="19"/>
      <c r="K91" s="19"/>
      <c r="L91" s="19"/>
      <c r="M91" s="19"/>
    </row>
    <row r="92" spans="7:13" ht="16.5" customHeight="1" x14ac:dyDescent="0.45">
      <c r="G92" s="19"/>
      <c r="H92" s="19"/>
      <c r="I92" s="19"/>
      <c r="J92" s="19"/>
      <c r="K92" s="19"/>
      <c r="L92" s="19"/>
      <c r="M92" s="19"/>
    </row>
    <row r="93" spans="7:13" ht="16.5" customHeight="1" x14ac:dyDescent="0.45">
      <c r="G93" s="19"/>
      <c r="H93" s="19"/>
      <c r="I93" s="19"/>
      <c r="J93" s="19"/>
      <c r="K93" s="19"/>
      <c r="L93" s="19"/>
      <c r="M93" s="19"/>
    </row>
    <row r="94" spans="7:13" ht="16.5" customHeight="1" x14ac:dyDescent="0.45">
      <c r="G94" s="19"/>
      <c r="H94" s="19"/>
      <c r="I94" s="19"/>
      <c r="J94" s="19"/>
      <c r="K94" s="19"/>
      <c r="L94" s="19"/>
      <c r="M94" s="19"/>
    </row>
    <row r="95" spans="7:13" ht="16.5" customHeight="1" x14ac:dyDescent="0.45">
      <c r="G95" s="19"/>
      <c r="H95" s="19"/>
      <c r="I95" s="19"/>
      <c r="J95" s="19"/>
      <c r="K95" s="19"/>
      <c r="L95" s="19"/>
      <c r="M95" s="19"/>
    </row>
    <row r="96" spans="7:13" ht="16.5" customHeight="1" x14ac:dyDescent="0.45">
      <c r="G96" s="19"/>
      <c r="H96" s="19"/>
      <c r="I96" s="19"/>
      <c r="J96" s="19"/>
      <c r="K96" s="19"/>
      <c r="L96" s="19"/>
      <c r="M96" s="19"/>
    </row>
    <row r="97" spans="1:13" ht="16.5" customHeight="1" x14ac:dyDescent="0.45">
      <c r="G97" s="19"/>
      <c r="H97" s="19"/>
      <c r="I97" s="19"/>
      <c r="J97" s="19"/>
      <c r="K97" s="19"/>
      <c r="L97" s="19"/>
      <c r="M97" s="19"/>
    </row>
    <row r="98" spans="1:13" ht="16.5" customHeight="1" x14ac:dyDescent="0.45">
      <c r="G98" s="19"/>
      <c r="H98" s="19"/>
      <c r="I98" s="19"/>
      <c r="J98" s="19"/>
      <c r="K98" s="19"/>
      <c r="L98" s="19"/>
      <c r="M98" s="19"/>
    </row>
    <row r="99" spans="1:13" ht="16.5" customHeight="1" x14ac:dyDescent="0.45">
      <c r="G99" s="19"/>
      <c r="H99" s="19"/>
      <c r="I99" s="19"/>
      <c r="J99" s="19"/>
      <c r="K99" s="19"/>
      <c r="L99" s="19"/>
      <c r="M99" s="19"/>
    </row>
    <row r="100" spans="1:13" ht="16.5" customHeight="1" x14ac:dyDescent="0.45">
      <c r="G100" s="19"/>
      <c r="H100" s="19"/>
      <c r="I100" s="19"/>
      <c r="J100" s="19"/>
      <c r="K100" s="19"/>
      <c r="L100" s="19"/>
      <c r="M100" s="19"/>
    </row>
    <row r="101" spans="1:13" ht="16.5" customHeight="1" x14ac:dyDescent="0.45">
      <c r="G101" s="19"/>
      <c r="H101" s="19"/>
      <c r="I101" s="19"/>
      <c r="J101" s="19"/>
      <c r="K101" s="19"/>
      <c r="L101" s="19"/>
      <c r="M101" s="19"/>
    </row>
    <row r="102" spans="1:13" ht="16.5" customHeight="1" x14ac:dyDescent="0.45">
      <c r="G102" s="19"/>
      <c r="H102" s="19"/>
      <c r="I102" s="19"/>
      <c r="J102" s="19"/>
      <c r="K102" s="19"/>
      <c r="L102" s="19"/>
      <c r="M102" s="19"/>
    </row>
    <row r="103" spans="1:13" ht="16.5" customHeight="1" x14ac:dyDescent="0.45">
      <c r="G103" s="19"/>
      <c r="H103" s="19"/>
      <c r="I103" s="19"/>
      <c r="J103" s="19"/>
      <c r="K103" s="19"/>
      <c r="L103" s="19"/>
      <c r="M103" s="19"/>
    </row>
    <row r="104" spans="1:13" ht="16.5" customHeight="1" x14ac:dyDescent="0.45">
      <c r="G104" s="19"/>
      <c r="H104" s="19"/>
      <c r="I104" s="19"/>
      <c r="J104" s="19"/>
      <c r="K104" s="19"/>
      <c r="L104" s="19"/>
      <c r="M104" s="19"/>
    </row>
    <row r="105" spans="1:13" ht="16.5" customHeight="1" x14ac:dyDescent="0.45">
      <c r="G105" s="19"/>
      <c r="H105" s="19"/>
      <c r="I105" s="19"/>
      <c r="J105" s="19"/>
      <c r="K105" s="19"/>
      <c r="L105" s="19"/>
      <c r="M105" s="19"/>
    </row>
    <row r="106" spans="1:13" ht="16.5" customHeight="1" x14ac:dyDescent="0.45">
      <c r="G106" s="19"/>
      <c r="H106" s="19"/>
      <c r="I106" s="19"/>
      <c r="J106" s="19"/>
      <c r="K106" s="19"/>
      <c r="L106" s="19"/>
      <c r="M106" s="19"/>
    </row>
    <row r="107" spans="1:13" ht="9.75" customHeight="1" x14ac:dyDescent="0.45">
      <c r="G107" s="19"/>
      <c r="H107" s="19"/>
      <c r="I107" s="19"/>
      <c r="J107" s="19"/>
      <c r="K107" s="19"/>
      <c r="L107" s="19"/>
      <c r="M107" s="19"/>
    </row>
    <row r="108" spans="1:13" ht="21.95" customHeight="1" x14ac:dyDescent="0.45">
      <c r="A108" s="7" t="s">
        <v>149</v>
      </c>
      <c r="B108" s="7"/>
      <c r="C108" s="7"/>
      <c r="D108" s="7"/>
      <c r="E108" s="7"/>
      <c r="F108" s="7"/>
      <c r="G108" s="27"/>
      <c r="H108" s="27"/>
      <c r="I108" s="27"/>
      <c r="J108" s="27"/>
      <c r="K108" s="27"/>
      <c r="L108" s="27"/>
      <c r="M108" s="27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89FD-003E-4C1C-ACFE-0F9C76E36621}">
  <sheetPr>
    <tabColor theme="9" tint="0.39997558519241921"/>
  </sheetPr>
  <dimension ref="A1:AJ52"/>
  <sheetViews>
    <sheetView zoomScale="85" zoomScaleNormal="85" zoomScaleSheetLayoutView="73" workbookViewId="0">
      <selection activeCell="E23" sqref="E23"/>
    </sheetView>
  </sheetViews>
  <sheetFormatPr defaultColWidth="9.33203125" defaultRowHeight="16.5" customHeight="1" x14ac:dyDescent="0.2"/>
  <cols>
    <col min="1" max="2" width="1.83203125" style="29" customWidth="1"/>
    <col min="3" max="3" width="8.33203125" style="29" customWidth="1"/>
    <col min="4" max="4" width="5.83203125" style="30" customWidth="1"/>
    <col min="5" max="5" width="13.5" style="29" customWidth="1"/>
    <col min="6" max="6" width="6.83203125" style="29" customWidth="1"/>
    <col min="7" max="7" width="0.6640625" style="51" customWidth="1"/>
    <col min="8" max="8" width="13.5" style="51" customWidth="1"/>
    <col min="9" max="9" width="0.6640625" style="51" customWidth="1"/>
    <col min="10" max="10" width="14.33203125" style="51" customWidth="1"/>
    <col min="11" max="11" width="0.6640625" style="51" customWidth="1"/>
    <col min="12" max="12" width="17" style="51" customWidth="1"/>
    <col min="13" max="13" width="0.6640625" style="51" customWidth="1"/>
    <col min="14" max="14" width="16.6640625" style="128" customWidth="1"/>
    <col min="15" max="15" width="0.6640625" style="51" customWidth="1"/>
    <col min="16" max="16" width="13.1640625" style="128" customWidth="1"/>
    <col min="17" max="17" width="0.6640625" style="51" customWidth="1"/>
    <col min="18" max="18" width="14.6640625" style="51" customWidth="1"/>
    <col min="19" max="19" width="0.6640625" style="51" customWidth="1"/>
    <col min="20" max="20" width="15.83203125" style="51" customWidth="1"/>
    <col min="21" max="21" width="0.6640625" style="51" customWidth="1"/>
    <col min="22" max="22" width="11.33203125" style="51" customWidth="1"/>
    <col min="23" max="23" width="0.6640625" style="51" customWidth="1"/>
    <col min="24" max="24" width="13.5" style="51" customWidth="1"/>
    <col min="25" max="25" width="0.6640625" style="51" customWidth="1"/>
    <col min="26" max="26" width="17.33203125" style="51" customWidth="1"/>
    <col min="27" max="27" width="0.6640625" style="51" customWidth="1"/>
    <col min="28" max="28" width="16.83203125" style="51" customWidth="1"/>
    <col min="29" max="29" width="0.6640625" style="51" customWidth="1"/>
    <col min="30" max="30" width="18.1640625" style="51" customWidth="1"/>
    <col min="31" max="31" width="0.6640625" style="51" customWidth="1"/>
    <col min="32" max="32" width="13.6640625" style="51" customWidth="1"/>
    <col min="33" max="33" width="0.6640625" style="51" customWidth="1"/>
    <col min="34" max="34" width="15.33203125" style="51" customWidth="1"/>
    <col min="35" max="35" width="0.6640625" style="51" customWidth="1"/>
    <col min="36" max="36" width="12.1640625" style="51" customWidth="1"/>
    <col min="37" max="16384" width="9.33203125" style="29"/>
  </cols>
  <sheetData>
    <row r="1" spans="1:36" ht="16.5" customHeight="1" x14ac:dyDescent="0.2">
      <c r="A1" s="41" t="s">
        <v>45</v>
      </c>
      <c r="B1" s="41"/>
      <c r="C1" s="41"/>
      <c r="D1" s="43"/>
      <c r="E1" s="41"/>
      <c r="F1" s="41"/>
      <c r="X1" s="135"/>
      <c r="Z1" s="135"/>
    </row>
    <row r="2" spans="1:36" ht="16.5" customHeight="1" x14ac:dyDescent="0.2">
      <c r="A2" s="28" t="s">
        <v>95</v>
      </c>
      <c r="B2" s="28"/>
      <c r="C2" s="41"/>
      <c r="D2" s="43"/>
      <c r="E2" s="41"/>
      <c r="F2" s="41"/>
      <c r="L2" s="51" t="s">
        <v>251</v>
      </c>
    </row>
    <row r="3" spans="1:36" ht="16.5" customHeight="1" x14ac:dyDescent="0.2">
      <c r="A3" s="44" t="s">
        <v>259</v>
      </c>
      <c r="B3" s="44"/>
      <c r="C3" s="99"/>
      <c r="D3" s="136"/>
      <c r="E3" s="99"/>
      <c r="F3" s="99"/>
      <c r="G3" s="137"/>
      <c r="H3" s="137"/>
      <c r="I3" s="137"/>
      <c r="J3" s="137"/>
      <c r="K3" s="137"/>
      <c r="L3" s="137"/>
      <c r="M3" s="137"/>
      <c r="N3" s="138"/>
      <c r="O3" s="137"/>
      <c r="P3" s="138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</row>
    <row r="4" spans="1:36" ht="16.5" customHeight="1" x14ac:dyDescent="0.2">
      <c r="A4" s="28"/>
      <c r="B4" s="28"/>
      <c r="C4" s="41"/>
      <c r="D4" s="43"/>
      <c r="E4" s="41"/>
      <c r="F4" s="41"/>
    </row>
    <row r="5" spans="1:36" ht="16.5" customHeight="1" x14ac:dyDescent="0.2">
      <c r="A5" s="28"/>
      <c r="B5" s="28"/>
      <c r="C5" s="41"/>
      <c r="D5" s="43"/>
      <c r="E5" s="41"/>
      <c r="F5" s="41"/>
    </row>
    <row r="6" spans="1:36" ht="16.5" customHeight="1" x14ac:dyDescent="0.45">
      <c r="A6" s="41"/>
      <c r="B6" s="41"/>
      <c r="C6" s="41"/>
      <c r="D6" s="43"/>
      <c r="E6" s="41"/>
      <c r="F6" s="41"/>
      <c r="G6" s="41"/>
      <c r="H6" s="161" t="s">
        <v>132</v>
      </c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</row>
    <row r="7" spans="1:36" ht="16.5" customHeight="1" x14ac:dyDescent="0.45">
      <c r="A7" s="41"/>
      <c r="B7" s="41"/>
      <c r="C7" s="41"/>
      <c r="D7" s="43"/>
      <c r="E7" s="41"/>
      <c r="F7" s="41"/>
      <c r="G7" s="41"/>
      <c r="H7" s="161" t="s">
        <v>101</v>
      </c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27"/>
      <c r="AH7" s="127"/>
      <c r="AI7" s="127"/>
      <c r="AJ7" s="127"/>
    </row>
    <row r="8" spans="1:36" ht="16.5" customHeight="1" x14ac:dyDescent="0.2">
      <c r="A8" s="41"/>
      <c r="B8" s="41"/>
      <c r="C8" s="41"/>
      <c r="D8" s="43"/>
      <c r="E8" s="41"/>
      <c r="F8" s="41"/>
      <c r="G8" s="127"/>
      <c r="H8" s="127"/>
      <c r="I8" s="127"/>
      <c r="J8" s="127"/>
      <c r="K8" s="127"/>
      <c r="L8" s="127"/>
      <c r="M8" s="127"/>
      <c r="N8" s="29"/>
      <c r="O8" s="127"/>
      <c r="P8" s="146"/>
      <c r="Q8" s="127"/>
      <c r="R8" s="127"/>
      <c r="S8" s="127"/>
      <c r="T8" s="127"/>
      <c r="U8" s="127"/>
      <c r="V8" s="161" t="s">
        <v>93</v>
      </c>
      <c r="W8" s="161"/>
      <c r="X8" s="161"/>
      <c r="Y8" s="161"/>
      <c r="Z8" s="161"/>
      <c r="AA8" s="161"/>
      <c r="AB8" s="161"/>
      <c r="AC8" s="161"/>
      <c r="AD8" s="161"/>
      <c r="AE8" s="127"/>
      <c r="AF8" s="29"/>
      <c r="AG8" s="127"/>
      <c r="AH8" s="127"/>
      <c r="AI8" s="127"/>
      <c r="AJ8" s="127"/>
    </row>
    <row r="9" spans="1:36" ht="16.5" customHeight="1" x14ac:dyDescent="0.2">
      <c r="A9" s="41"/>
      <c r="B9" s="41"/>
      <c r="C9" s="41"/>
      <c r="D9" s="43"/>
      <c r="E9" s="41"/>
      <c r="F9" s="41"/>
      <c r="G9" s="127"/>
      <c r="H9" s="127"/>
      <c r="I9" s="127"/>
      <c r="J9" s="127"/>
      <c r="K9" s="127"/>
      <c r="L9" s="127"/>
      <c r="M9" s="127"/>
      <c r="N9" s="135" t="s">
        <v>61</v>
      </c>
      <c r="O9" s="127"/>
      <c r="P9" s="146"/>
      <c r="Q9" s="127"/>
      <c r="R9" s="29"/>
      <c r="S9" s="29"/>
      <c r="T9" s="29"/>
      <c r="U9" s="127"/>
      <c r="V9" s="162" t="s">
        <v>135</v>
      </c>
      <c r="W9" s="162"/>
      <c r="X9" s="162"/>
      <c r="Y9" s="162"/>
      <c r="Z9" s="162"/>
      <c r="AA9" s="162"/>
      <c r="AB9" s="162"/>
      <c r="AC9" s="127"/>
      <c r="AD9" s="29"/>
      <c r="AE9" s="29"/>
      <c r="AF9" s="29"/>
      <c r="AG9" s="127"/>
      <c r="AH9" s="127"/>
      <c r="AI9" s="127"/>
      <c r="AJ9" s="127"/>
    </row>
    <row r="10" spans="1:36" ht="16.5" customHeight="1" x14ac:dyDescent="0.45">
      <c r="A10" s="125"/>
      <c r="B10" s="125"/>
      <c r="C10" s="125"/>
      <c r="D10" s="126"/>
      <c r="E10" s="125"/>
      <c r="F10" s="125"/>
      <c r="G10" s="127"/>
      <c r="H10" s="29"/>
      <c r="I10" s="127"/>
      <c r="J10" s="29"/>
      <c r="K10" s="127"/>
      <c r="L10" s="29"/>
      <c r="M10" s="127"/>
      <c r="N10" s="135" t="s">
        <v>119</v>
      </c>
      <c r="O10" s="127"/>
      <c r="P10" s="107"/>
      <c r="Q10" s="127"/>
      <c r="R10" s="29"/>
      <c r="S10" s="29"/>
      <c r="T10" s="29"/>
      <c r="U10" s="127"/>
      <c r="V10" s="135"/>
      <c r="W10" s="135"/>
      <c r="X10" s="135"/>
      <c r="Y10" s="135"/>
      <c r="Z10" s="135" t="s">
        <v>145</v>
      </c>
      <c r="AA10" s="135"/>
      <c r="AB10" s="135" t="s">
        <v>193</v>
      </c>
      <c r="AC10" s="29"/>
      <c r="AD10" s="29"/>
      <c r="AE10" s="29"/>
      <c r="AF10" s="135" t="s">
        <v>92</v>
      </c>
      <c r="AG10" s="135"/>
      <c r="AH10" s="135"/>
      <c r="AI10" s="135"/>
      <c r="AJ10" s="29"/>
    </row>
    <row r="11" spans="1:36" ht="16.5" customHeight="1" x14ac:dyDescent="0.45">
      <c r="A11" s="125"/>
      <c r="B11" s="125"/>
      <c r="C11" s="125"/>
      <c r="D11" s="126"/>
      <c r="E11" s="125"/>
      <c r="F11" s="125"/>
      <c r="G11" s="127"/>
      <c r="H11" s="135" t="s">
        <v>14</v>
      </c>
      <c r="I11" s="127"/>
      <c r="J11" s="135"/>
      <c r="K11" s="127"/>
      <c r="L11" s="135"/>
      <c r="M11" s="127"/>
      <c r="N11" s="135" t="s">
        <v>102</v>
      </c>
      <c r="O11" s="127"/>
      <c r="P11" s="29"/>
      <c r="Q11" s="127"/>
      <c r="R11" s="162" t="s">
        <v>176</v>
      </c>
      <c r="S11" s="162"/>
      <c r="T11" s="162"/>
      <c r="U11" s="29"/>
      <c r="V11" s="147"/>
      <c r="W11" s="135"/>
      <c r="X11" s="135" t="s">
        <v>115</v>
      </c>
      <c r="Y11" s="135"/>
      <c r="Z11" s="135" t="s">
        <v>159</v>
      </c>
      <c r="AA11" s="135"/>
      <c r="AB11" s="147" t="s">
        <v>194</v>
      </c>
      <c r="AC11" s="135"/>
      <c r="AD11" s="147" t="s">
        <v>12</v>
      </c>
      <c r="AE11" s="127"/>
      <c r="AF11" s="135" t="s">
        <v>103</v>
      </c>
      <c r="AG11" s="29"/>
      <c r="AH11" s="29"/>
      <c r="AI11" s="29"/>
      <c r="AJ11" s="29"/>
    </row>
    <row r="12" spans="1:36" ht="16.5" customHeight="1" x14ac:dyDescent="0.45">
      <c r="A12" s="125"/>
      <c r="B12" s="125"/>
      <c r="C12" s="125"/>
      <c r="D12" s="126"/>
      <c r="E12" s="125"/>
      <c r="F12" s="125"/>
      <c r="G12" s="127"/>
      <c r="H12" s="135" t="s">
        <v>15</v>
      </c>
      <c r="I12" s="127"/>
      <c r="J12" s="135" t="s">
        <v>9</v>
      </c>
      <c r="K12" s="127"/>
      <c r="L12" s="135" t="s">
        <v>48</v>
      </c>
      <c r="M12" s="127"/>
      <c r="N12" s="135" t="s">
        <v>104</v>
      </c>
      <c r="O12" s="127"/>
      <c r="P12" s="107" t="s">
        <v>86</v>
      </c>
      <c r="Q12" s="127"/>
      <c r="R12" s="135" t="s">
        <v>8</v>
      </c>
      <c r="S12" s="29"/>
      <c r="T12" s="29"/>
      <c r="U12" s="29"/>
      <c r="V12" s="147" t="s">
        <v>154</v>
      </c>
      <c r="W12" s="135"/>
      <c r="X12" s="135" t="s">
        <v>116</v>
      </c>
      <c r="Y12" s="135"/>
      <c r="Z12" s="135" t="s">
        <v>158</v>
      </c>
      <c r="AA12" s="135"/>
      <c r="AB12" s="147" t="s">
        <v>229</v>
      </c>
      <c r="AC12" s="135"/>
      <c r="AD12" s="135" t="s">
        <v>105</v>
      </c>
      <c r="AE12" s="135"/>
      <c r="AF12" s="135" t="s">
        <v>106</v>
      </c>
      <c r="AG12" s="135"/>
      <c r="AH12" s="135" t="s">
        <v>120</v>
      </c>
      <c r="AI12" s="135"/>
      <c r="AJ12" s="135" t="s">
        <v>12</v>
      </c>
    </row>
    <row r="13" spans="1:36" ht="16.5" customHeight="1" x14ac:dyDescent="0.45">
      <c r="A13" s="125"/>
      <c r="B13" s="125"/>
      <c r="C13" s="125"/>
      <c r="D13" s="126"/>
      <c r="E13" s="125"/>
      <c r="F13" s="125"/>
      <c r="G13" s="127"/>
      <c r="H13" s="135" t="s">
        <v>10</v>
      </c>
      <c r="I13" s="127"/>
      <c r="J13" s="135" t="s">
        <v>10</v>
      </c>
      <c r="K13" s="127"/>
      <c r="L13" s="135" t="s">
        <v>107</v>
      </c>
      <c r="M13" s="127"/>
      <c r="N13" s="135" t="s">
        <v>108</v>
      </c>
      <c r="O13" s="127"/>
      <c r="P13" s="107" t="s">
        <v>85</v>
      </c>
      <c r="Q13" s="127"/>
      <c r="R13" s="148" t="s">
        <v>109</v>
      </c>
      <c r="S13" s="29"/>
      <c r="T13" s="135" t="s">
        <v>32</v>
      </c>
      <c r="U13" s="29"/>
      <c r="V13" s="135" t="s">
        <v>156</v>
      </c>
      <c r="W13" s="29"/>
      <c r="X13" s="135" t="s">
        <v>143</v>
      </c>
      <c r="Y13" s="29"/>
      <c r="Z13" s="135" t="s">
        <v>144</v>
      </c>
      <c r="AA13" s="29"/>
      <c r="AB13" s="135" t="s">
        <v>195</v>
      </c>
      <c r="AC13" s="29"/>
      <c r="AD13" s="147" t="s">
        <v>110</v>
      </c>
      <c r="AE13" s="29"/>
      <c r="AF13" s="135" t="s">
        <v>111</v>
      </c>
      <c r="AG13" s="29"/>
      <c r="AH13" s="135" t="s">
        <v>62</v>
      </c>
      <c r="AI13" s="29"/>
      <c r="AJ13" s="135" t="s">
        <v>87</v>
      </c>
    </row>
    <row r="14" spans="1:36" ht="16.5" customHeight="1" x14ac:dyDescent="0.45">
      <c r="A14" s="125"/>
      <c r="B14" s="125"/>
      <c r="C14" s="125"/>
      <c r="D14" s="32"/>
      <c r="E14" s="125"/>
      <c r="F14" s="149" t="s">
        <v>174</v>
      </c>
      <c r="G14" s="127"/>
      <c r="H14" s="139" t="s">
        <v>64</v>
      </c>
      <c r="I14" s="127"/>
      <c r="J14" s="139" t="s">
        <v>64</v>
      </c>
      <c r="K14" s="127"/>
      <c r="L14" s="139" t="s">
        <v>64</v>
      </c>
      <c r="M14" s="127"/>
      <c r="N14" s="139" t="s">
        <v>64</v>
      </c>
      <c r="O14" s="127"/>
      <c r="P14" s="139" t="s">
        <v>64</v>
      </c>
      <c r="Q14" s="127"/>
      <c r="R14" s="139" t="s">
        <v>64</v>
      </c>
      <c r="S14" s="29"/>
      <c r="T14" s="139" t="s">
        <v>64</v>
      </c>
      <c r="U14" s="29"/>
      <c r="V14" s="139" t="s">
        <v>64</v>
      </c>
      <c r="W14" s="29"/>
      <c r="X14" s="139" t="s">
        <v>64</v>
      </c>
      <c r="Y14" s="29"/>
      <c r="Z14" s="139" t="s">
        <v>64</v>
      </c>
      <c r="AA14" s="29"/>
      <c r="AB14" s="139" t="s">
        <v>64</v>
      </c>
      <c r="AC14" s="29"/>
      <c r="AD14" s="139" t="s">
        <v>64</v>
      </c>
      <c r="AE14" s="29"/>
      <c r="AF14" s="139" t="s">
        <v>64</v>
      </c>
      <c r="AG14" s="29"/>
      <c r="AH14" s="139" t="s">
        <v>64</v>
      </c>
      <c r="AI14" s="29"/>
      <c r="AJ14" s="139" t="s">
        <v>64</v>
      </c>
    </row>
    <row r="15" spans="1:36" ht="16.5" customHeight="1" x14ac:dyDescent="0.45">
      <c r="A15" s="125"/>
      <c r="B15" s="125"/>
      <c r="C15" s="125"/>
      <c r="D15" s="32"/>
      <c r="E15" s="125"/>
      <c r="F15" s="125"/>
      <c r="G15" s="127"/>
      <c r="H15" s="140"/>
      <c r="I15" s="127"/>
      <c r="J15" s="140"/>
      <c r="K15" s="127"/>
      <c r="L15" s="140"/>
      <c r="M15" s="127"/>
      <c r="N15" s="140"/>
      <c r="O15" s="127"/>
      <c r="P15" s="140"/>
      <c r="Q15" s="127"/>
      <c r="R15" s="140"/>
      <c r="S15" s="29"/>
      <c r="T15" s="140"/>
      <c r="U15" s="29"/>
      <c r="V15" s="140"/>
      <c r="W15" s="29"/>
      <c r="X15" s="79"/>
      <c r="Y15" s="29"/>
      <c r="Z15" s="140"/>
      <c r="AA15" s="29"/>
      <c r="AB15" s="140"/>
      <c r="AC15" s="29"/>
      <c r="AD15" s="140"/>
      <c r="AE15" s="29"/>
      <c r="AF15" s="140"/>
      <c r="AG15" s="29"/>
      <c r="AH15" s="140"/>
      <c r="AI15" s="29"/>
      <c r="AJ15" s="140"/>
    </row>
    <row r="16" spans="1:36" ht="16.5" customHeight="1" x14ac:dyDescent="0.45">
      <c r="A16" s="124" t="s">
        <v>146</v>
      </c>
      <c r="B16" s="124"/>
      <c r="C16" s="124"/>
      <c r="D16" s="32"/>
      <c r="E16" s="125"/>
      <c r="F16" s="125"/>
      <c r="G16" s="127"/>
      <c r="H16" s="89"/>
      <c r="I16" s="127"/>
      <c r="J16" s="89"/>
      <c r="K16" s="127"/>
      <c r="L16" s="89"/>
      <c r="M16" s="127"/>
      <c r="N16" s="89"/>
      <c r="O16" s="127"/>
      <c r="P16" s="79"/>
      <c r="Q16" s="127"/>
      <c r="R16" s="89"/>
      <c r="S16" s="29"/>
      <c r="T16" s="89"/>
      <c r="U16" s="29"/>
      <c r="V16" s="79"/>
      <c r="W16" s="29"/>
      <c r="X16" s="79"/>
      <c r="Y16" s="29"/>
      <c r="Z16" s="89"/>
      <c r="AA16" s="29"/>
      <c r="AB16" s="79"/>
      <c r="AC16" s="29"/>
      <c r="AD16" s="89"/>
      <c r="AE16" s="29"/>
      <c r="AF16" s="89"/>
      <c r="AG16" s="29"/>
      <c r="AH16" s="89"/>
      <c r="AI16" s="29"/>
      <c r="AJ16" s="79"/>
    </row>
    <row r="17" spans="1:36" ht="16.5" customHeight="1" x14ac:dyDescent="0.45">
      <c r="A17" s="124"/>
      <c r="B17" s="124" t="s">
        <v>218</v>
      </c>
      <c r="C17" s="124"/>
      <c r="D17" s="32"/>
      <c r="E17" s="125"/>
      <c r="F17" s="125"/>
      <c r="G17" s="127"/>
      <c r="H17" s="89">
        <v>6853719</v>
      </c>
      <c r="I17" s="127"/>
      <c r="J17" s="89">
        <v>5224079</v>
      </c>
      <c r="K17" s="127"/>
      <c r="L17" s="89">
        <v>551146</v>
      </c>
      <c r="M17" s="127"/>
      <c r="N17" s="89">
        <v>-414711</v>
      </c>
      <c r="O17" s="127"/>
      <c r="P17" s="79">
        <v>314760</v>
      </c>
      <c r="Q17" s="127"/>
      <c r="R17" s="79">
        <v>0</v>
      </c>
      <c r="S17" s="29"/>
      <c r="T17" s="89">
        <v>3803629</v>
      </c>
      <c r="U17" s="29"/>
      <c r="V17" s="79">
        <v>50790</v>
      </c>
      <c r="W17" s="29"/>
      <c r="X17" s="79">
        <f>-185350+1</f>
        <v>-185349</v>
      </c>
      <c r="Y17" s="29"/>
      <c r="Z17" s="89">
        <v>252129</v>
      </c>
      <c r="AA17" s="29"/>
      <c r="AB17" s="79">
        <v>152706</v>
      </c>
      <c r="AC17" s="29"/>
      <c r="AD17" s="89">
        <f>SUM(AB17,Z17,X17,V17)</f>
        <v>270276</v>
      </c>
      <c r="AE17" s="29"/>
      <c r="AF17" s="89">
        <f>SUM(AD17,T17,R17,P17,N17,L17,J17,H17)</f>
        <v>16602898</v>
      </c>
      <c r="AG17" s="29"/>
      <c r="AH17" s="89">
        <v>6002715</v>
      </c>
      <c r="AI17" s="29"/>
      <c r="AJ17" s="79">
        <f>SUM(H17:T17,AD17,AH17)</f>
        <v>22605613</v>
      </c>
    </row>
    <row r="18" spans="1:36" ht="16.5" customHeight="1" x14ac:dyDescent="0.45">
      <c r="A18" s="29" t="s">
        <v>168</v>
      </c>
      <c r="G18" s="127"/>
      <c r="H18" s="85"/>
      <c r="I18" s="127"/>
      <c r="J18" s="85"/>
      <c r="K18" s="127"/>
      <c r="L18" s="85"/>
      <c r="M18" s="127"/>
      <c r="N18" s="85"/>
      <c r="O18" s="127"/>
      <c r="P18" s="85"/>
      <c r="Q18" s="127"/>
      <c r="R18" s="85"/>
      <c r="S18" s="29"/>
      <c r="T18" s="85"/>
      <c r="U18" s="29"/>
      <c r="V18" s="85"/>
      <c r="W18" s="29"/>
      <c r="X18" s="85"/>
      <c r="Y18" s="29"/>
      <c r="Z18" s="85"/>
      <c r="AA18" s="29"/>
      <c r="AB18" s="85"/>
      <c r="AC18" s="29"/>
      <c r="AD18" s="85"/>
      <c r="AE18" s="29"/>
      <c r="AF18" s="85"/>
      <c r="AG18" s="29"/>
      <c r="AH18" s="85"/>
      <c r="AI18" s="29"/>
      <c r="AJ18" s="85"/>
    </row>
    <row r="19" spans="1:36" ht="16.5" customHeight="1" x14ac:dyDescent="0.45">
      <c r="B19" s="29" t="s">
        <v>208</v>
      </c>
      <c r="G19" s="127"/>
      <c r="H19" s="79">
        <v>0</v>
      </c>
      <c r="I19" s="127"/>
      <c r="J19" s="79">
        <v>0</v>
      </c>
      <c r="K19" s="127"/>
      <c r="L19" s="79">
        <v>0</v>
      </c>
      <c r="M19" s="127"/>
      <c r="N19" s="79">
        <v>0</v>
      </c>
      <c r="O19" s="127"/>
      <c r="P19" s="79">
        <v>0</v>
      </c>
      <c r="Q19" s="127"/>
      <c r="R19" s="79">
        <v>0</v>
      </c>
      <c r="S19" s="29"/>
      <c r="T19" s="79">
        <f>'7-8 IS 6M'!G66</f>
        <v>-77225</v>
      </c>
      <c r="U19" s="29"/>
      <c r="V19" s="79">
        <v>15852</v>
      </c>
      <c r="W19" s="29"/>
      <c r="X19" s="79">
        <v>297872</v>
      </c>
      <c r="Y19" s="29"/>
      <c r="Z19" s="79">
        <v>0</v>
      </c>
      <c r="AA19" s="29"/>
      <c r="AB19" s="79">
        <v>8542</v>
      </c>
      <c r="AC19" s="29"/>
      <c r="AD19" s="79">
        <f>SUM(AB19,Z19,X19,V19)</f>
        <v>322266</v>
      </c>
      <c r="AE19" s="29"/>
      <c r="AF19" s="79">
        <f>SUM(AD19,T19,R19,P19,N19,L19,J19,H19)</f>
        <v>245041</v>
      </c>
      <c r="AG19" s="29"/>
      <c r="AH19" s="79">
        <f>'7-8 IS 6M'!G73</f>
        <v>236444</v>
      </c>
      <c r="AI19" s="29"/>
      <c r="AJ19" s="79">
        <f>SUM(H19:T19,AD19,AH19)</f>
        <v>481485</v>
      </c>
    </row>
    <row r="20" spans="1:36" ht="16.5" customHeight="1" x14ac:dyDescent="0.45">
      <c r="A20" s="29" t="s">
        <v>228</v>
      </c>
      <c r="G20" s="127"/>
      <c r="H20" s="85"/>
      <c r="I20" s="127"/>
      <c r="J20" s="85"/>
      <c r="K20" s="127"/>
      <c r="L20" s="85"/>
      <c r="M20" s="127"/>
      <c r="N20" s="85"/>
      <c r="O20" s="127"/>
      <c r="P20" s="85"/>
      <c r="Q20" s="127"/>
      <c r="R20" s="85"/>
      <c r="S20" s="29"/>
      <c r="T20" s="85"/>
      <c r="U20" s="29"/>
      <c r="V20" s="85"/>
      <c r="W20" s="29"/>
      <c r="X20" s="85"/>
      <c r="Y20" s="29"/>
      <c r="Z20" s="85"/>
      <c r="AA20" s="29"/>
      <c r="AB20" s="85"/>
      <c r="AC20" s="29"/>
      <c r="AD20" s="85"/>
      <c r="AE20" s="29"/>
      <c r="AF20" s="85"/>
      <c r="AG20" s="29"/>
      <c r="AH20" s="85"/>
      <c r="AI20" s="29"/>
      <c r="AJ20" s="85"/>
    </row>
    <row r="21" spans="1:36" ht="16.5" customHeight="1" x14ac:dyDescent="0.45">
      <c r="B21" s="29" t="s">
        <v>302</v>
      </c>
      <c r="F21" s="30"/>
      <c r="G21" s="127"/>
      <c r="H21" s="79">
        <v>0</v>
      </c>
      <c r="I21" s="127"/>
      <c r="J21" s="79">
        <v>0</v>
      </c>
      <c r="K21" s="127"/>
      <c r="L21" s="79">
        <v>0</v>
      </c>
      <c r="M21" s="127"/>
      <c r="N21" s="79">
        <v>0</v>
      </c>
      <c r="O21" s="127"/>
      <c r="P21" s="79">
        <v>0</v>
      </c>
      <c r="Q21" s="127"/>
      <c r="R21" s="79">
        <v>0</v>
      </c>
      <c r="S21" s="29"/>
      <c r="T21" s="79">
        <v>0</v>
      </c>
      <c r="U21" s="29"/>
      <c r="V21" s="79">
        <v>0</v>
      </c>
      <c r="W21" s="29"/>
      <c r="X21" s="79">
        <v>0</v>
      </c>
      <c r="Y21" s="29"/>
      <c r="Z21" s="79">
        <v>0</v>
      </c>
      <c r="AA21" s="29"/>
      <c r="AB21" s="79">
        <v>0</v>
      </c>
      <c r="AC21" s="29"/>
      <c r="AD21" s="79">
        <f>SUM(AB21,Z21,X21,V21)</f>
        <v>0</v>
      </c>
      <c r="AE21" s="29"/>
      <c r="AF21" s="79">
        <f>SUM(AD21,T21,R21,P21,N21,L21,J21,H21)</f>
        <v>0</v>
      </c>
      <c r="AG21" s="29"/>
      <c r="AH21" s="79">
        <v>5431</v>
      </c>
      <c r="AI21" s="29"/>
      <c r="AJ21" s="79">
        <f>SUM(H21:T21,AD21,AH21)</f>
        <v>5431</v>
      </c>
    </row>
    <row r="22" spans="1:36" ht="16.5" customHeight="1" x14ac:dyDescent="0.45">
      <c r="A22" s="29" t="s">
        <v>278</v>
      </c>
      <c r="F22" s="30">
        <v>16</v>
      </c>
      <c r="G22" s="127"/>
      <c r="H22" s="79">
        <v>0</v>
      </c>
      <c r="I22" s="127"/>
      <c r="J22" s="79">
        <v>0</v>
      </c>
      <c r="K22" s="127"/>
      <c r="L22" s="79">
        <v>0</v>
      </c>
      <c r="M22" s="127"/>
      <c r="N22" s="79">
        <v>0</v>
      </c>
      <c r="O22" s="127"/>
      <c r="P22" s="79">
        <v>0</v>
      </c>
      <c r="Q22" s="127"/>
      <c r="R22" s="79">
        <v>0</v>
      </c>
      <c r="S22" s="29"/>
      <c r="T22" s="79">
        <v>-137074</v>
      </c>
      <c r="U22" s="29"/>
      <c r="V22" s="79">
        <v>0</v>
      </c>
      <c r="W22" s="29"/>
      <c r="X22" s="79">
        <v>0</v>
      </c>
      <c r="Y22" s="29"/>
      <c r="Z22" s="79">
        <v>0</v>
      </c>
      <c r="AA22" s="29"/>
      <c r="AB22" s="79">
        <v>0</v>
      </c>
      <c r="AC22" s="29"/>
      <c r="AD22" s="79">
        <f t="shared" ref="AD22:AD26" si="0">SUM(AB22,Z22,X22,V22)</f>
        <v>0</v>
      </c>
      <c r="AE22" s="29"/>
      <c r="AF22" s="79">
        <f t="shared" ref="AF22:AF26" si="1">SUM(AD22,T22,R22,P22,N22,L22,J22,H22)</f>
        <v>-137074</v>
      </c>
      <c r="AG22" s="29"/>
      <c r="AH22" s="79">
        <v>0</v>
      </c>
      <c r="AI22" s="29"/>
      <c r="AJ22" s="79">
        <f t="shared" ref="AJ22:AJ26" si="2">SUM(H22:T22,AD22,AH22)</f>
        <v>-137074</v>
      </c>
    </row>
    <row r="23" spans="1:36" ht="16.5" customHeight="1" x14ac:dyDescent="0.45">
      <c r="A23" s="29" t="s">
        <v>307</v>
      </c>
      <c r="D23" s="29"/>
      <c r="F23" s="30">
        <v>16</v>
      </c>
      <c r="G23" s="127"/>
      <c r="H23" s="79">
        <v>0</v>
      </c>
      <c r="I23" s="127"/>
      <c r="J23" s="79">
        <v>0</v>
      </c>
      <c r="K23" s="127"/>
      <c r="L23" s="79">
        <v>0</v>
      </c>
      <c r="M23" s="127"/>
      <c r="N23" s="79">
        <v>0</v>
      </c>
      <c r="O23" s="127"/>
      <c r="P23" s="79">
        <v>0</v>
      </c>
      <c r="Q23" s="127"/>
      <c r="R23" s="79">
        <v>13996</v>
      </c>
      <c r="S23" s="29"/>
      <c r="T23" s="79">
        <v>-13996</v>
      </c>
      <c r="U23" s="29"/>
      <c r="V23" s="79">
        <v>0</v>
      </c>
      <c r="W23" s="29"/>
      <c r="X23" s="79">
        <v>0</v>
      </c>
      <c r="Y23" s="29"/>
      <c r="Z23" s="79">
        <v>0</v>
      </c>
      <c r="AA23" s="29"/>
      <c r="AB23" s="79">
        <v>0</v>
      </c>
      <c r="AC23" s="29"/>
      <c r="AD23" s="79">
        <f t="shared" si="0"/>
        <v>0</v>
      </c>
      <c r="AE23" s="29"/>
      <c r="AF23" s="79">
        <f t="shared" si="1"/>
        <v>0</v>
      </c>
      <c r="AG23" s="29"/>
      <c r="AH23" s="79">
        <v>0</v>
      </c>
      <c r="AI23" s="29"/>
      <c r="AJ23" s="79">
        <f t="shared" si="2"/>
        <v>0</v>
      </c>
    </row>
    <row r="24" spans="1:36" ht="16.5" customHeight="1" x14ac:dyDescent="0.45">
      <c r="A24" s="29" t="s">
        <v>284</v>
      </c>
      <c r="F24" s="30">
        <v>16</v>
      </c>
      <c r="G24" s="127"/>
      <c r="H24" s="79">
        <v>0</v>
      </c>
      <c r="I24" s="127"/>
      <c r="J24" s="79">
        <v>0</v>
      </c>
      <c r="K24" s="127"/>
      <c r="L24" s="79">
        <v>0</v>
      </c>
      <c r="M24" s="127"/>
      <c r="N24" s="79">
        <v>0</v>
      </c>
      <c r="O24" s="127"/>
      <c r="P24" s="79">
        <v>-204869</v>
      </c>
      <c r="Q24" s="127"/>
      <c r="R24" s="79">
        <v>0</v>
      </c>
      <c r="S24" s="29"/>
      <c r="T24" s="79">
        <v>204869</v>
      </c>
      <c r="U24" s="29"/>
      <c r="V24" s="79">
        <v>0</v>
      </c>
      <c r="W24" s="29"/>
      <c r="X24" s="79">
        <v>0</v>
      </c>
      <c r="Y24" s="29"/>
      <c r="Z24" s="79">
        <v>0</v>
      </c>
      <c r="AA24" s="29"/>
      <c r="AB24" s="79">
        <v>0</v>
      </c>
      <c r="AC24" s="29"/>
      <c r="AD24" s="79">
        <f t="shared" si="0"/>
        <v>0</v>
      </c>
      <c r="AE24" s="29"/>
      <c r="AF24" s="79">
        <f t="shared" si="1"/>
        <v>0</v>
      </c>
      <c r="AG24" s="29"/>
      <c r="AH24" s="79">
        <v>0</v>
      </c>
      <c r="AI24" s="29"/>
      <c r="AJ24" s="79">
        <f t="shared" si="2"/>
        <v>0</v>
      </c>
    </row>
    <row r="25" spans="1:36" ht="16.5" customHeight="1" x14ac:dyDescent="0.45">
      <c r="A25" s="29" t="s">
        <v>285</v>
      </c>
      <c r="F25" s="30"/>
      <c r="G25" s="127"/>
      <c r="H25" s="79"/>
      <c r="I25" s="127"/>
      <c r="J25" s="79"/>
      <c r="K25" s="127"/>
      <c r="L25" s="79"/>
      <c r="M25" s="127"/>
      <c r="N25" s="79"/>
      <c r="O25" s="127"/>
      <c r="P25" s="79"/>
      <c r="Q25" s="127"/>
      <c r="R25" s="79"/>
      <c r="S25" s="29"/>
      <c r="T25" s="79"/>
      <c r="U25" s="29"/>
      <c r="V25" s="79"/>
      <c r="W25" s="29"/>
      <c r="X25" s="79"/>
      <c r="Y25" s="29"/>
      <c r="Z25" s="79"/>
      <c r="AA25" s="29"/>
      <c r="AB25" s="79"/>
      <c r="AC25" s="29"/>
      <c r="AD25" s="79"/>
      <c r="AE25" s="29"/>
      <c r="AF25" s="79"/>
      <c r="AG25" s="29"/>
      <c r="AH25" s="79"/>
      <c r="AI25" s="29"/>
      <c r="AJ25" s="79"/>
    </row>
    <row r="26" spans="1:36" ht="16.5" customHeight="1" x14ac:dyDescent="0.45">
      <c r="B26" s="29" t="s">
        <v>286</v>
      </c>
      <c r="F26" s="30">
        <v>16</v>
      </c>
      <c r="G26" s="127"/>
      <c r="H26" s="88">
        <v>0</v>
      </c>
      <c r="I26" s="127"/>
      <c r="J26" s="88">
        <v>0</v>
      </c>
      <c r="K26" s="127"/>
      <c r="L26" s="88">
        <v>0</v>
      </c>
      <c r="M26" s="127"/>
      <c r="N26" s="88">
        <v>0</v>
      </c>
      <c r="O26" s="127"/>
      <c r="P26" s="88">
        <v>-27015</v>
      </c>
      <c r="Q26" s="127"/>
      <c r="R26" s="88">
        <v>0</v>
      </c>
      <c r="S26" s="29"/>
      <c r="T26" s="88">
        <v>27015</v>
      </c>
      <c r="U26" s="29"/>
      <c r="V26" s="88">
        <v>0</v>
      </c>
      <c r="W26" s="29"/>
      <c r="X26" s="88">
        <v>0</v>
      </c>
      <c r="Y26" s="29"/>
      <c r="Z26" s="88">
        <v>0</v>
      </c>
      <c r="AA26" s="29"/>
      <c r="AB26" s="88">
        <v>0</v>
      </c>
      <c r="AC26" s="29"/>
      <c r="AD26" s="88">
        <f t="shared" si="0"/>
        <v>0</v>
      </c>
      <c r="AE26" s="29"/>
      <c r="AF26" s="88">
        <f t="shared" si="1"/>
        <v>0</v>
      </c>
      <c r="AG26" s="29"/>
      <c r="AH26" s="88">
        <v>0</v>
      </c>
      <c r="AI26" s="29"/>
      <c r="AJ26" s="88">
        <f t="shared" si="2"/>
        <v>0</v>
      </c>
    </row>
    <row r="27" spans="1:36" ht="16.5" customHeight="1" x14ac:dyDescent="0.2">
      <c r="A27" s="28"/>
      <c r="B27" s="28"/>
      <c r="C27" s="125"/>
      <c r="D27" s="126"/>
      <c r="E27" s="125"/>
      <c r="F27" s="126"/>
      <c r="G27" s="127"/>
      <c r="H27" s="89"/>
      <c r="I27" s="127"/>
      <c r="J27" s="89"/>
      <c r="K27" s="127"/>
      <c r="L27" s="89"/>
      <c r="M27" s="127"/>
      <c r="N27" s="141"/>
      <c r="O27" s="127"/>
      <c r="P27" s="141"/>
      <c r="Q27" s="127"/>
      <c r="R27" s="89"/>
      <c r="S27" s="29"/>
      <c r="T27" s="89"/>
      <c r="U27" s="29"/>
      <c r="V27" s="89"/>
      <c r="W27" s="29"/>
      <c r="X27" s="89"/>
      <c r="Y27" s="29"/>
      <c r="Z27" s="89"/>
      <c r="AA27" s="29"/>
      <c r="AB27" s="89"/>
      <c r="AC27" s="29"/>
      <c r="AD27" s="89"/>
      <c r="AE27" s="29"/>
      <c r="AF27" s="89"/>
      <c r="AG27" s="29"/>
      <c r="AH27" s="89"/>
      <c r="AI27" s="29"/>
      <c r="AJ27" s="90"/>
    </row>
    <row r="28" spans="1:36" ht="16.5" customHeight="1" x14ac:dyDescent="0.45">
      <c r="A28" s="28" t="s">
        <v>147</v>
      </c>
      <c r="B28" s="28"/>
      <c r="C28" s="125"/>
      <c r="D28" s="126"/>
      <c r="E28" s="125"/>
      <c r="F28" s="125"/>
      <c r="G28" s="127"/>
      <c r="H28" s="85"/>
      <c r="I28" s="127"/>
      <c r="J28" s="85"/>
      <c r="K28" s="127"/>
      <c r="L28" s="85"/>
      <c r="M28" s="127"/>
      <c r="N28" s="85"/>
      <c r="O28" s="127"/>
      <c r="P28" s="85"/>
      <c r="Q28" s="127"/>
      <c r="R28" s="85"/>
      <c r="S28" s="29"/>
      <c r="T28" s="85"/>
      <c r="U28" s="29"/>
      <c r="V28" s="85"/>
      <c r="W28" s="29"/>
      <c r="X28" s="85"/>
      <c r="Y28" s="29"/>
      <c r="Z28" s="85"/>
      <c r="AA28" s="29"/>
      <c r="AB28" s="85"/>
      <c r="AC28" s="29"/>
      <c r="AD28" s="85"/>
      <c r="AE28" s="29"/>
      <c r="AF28" s="85"/>
      <c r="AG28" s="29"/>
      <c r="AH28" s="85"/>
      <c r="AI28" s="29"/>
      <c r="AJ28" s="85"/>
    </row>
    <row r="29" spans="1:36" ht="16.5" customHeight="1" thickBot="1" x14ac:dyDescent="0.5">
      <c r="A29" s="28"/>
      <c r="B29" s="28" t="s">
        <v>255</v>
      </c>
      <c r="C29" s="125"/>
      <c r="D29" s="126"/>
      <c r="E29" s="125"/>
      <c r="F29" s="125"/>
      <c r="G29" s="127"/>
      <c r="H29" s="91">
        <f>SUM(H17:H26)</f>
        <v>6853719</v>
      </c>
      <c r="I29" s="127"/>
      <c r="J29" s="91">
        <f>SUM(J17:J26)</f>
        <v>5224079</v>
      </c>
      <c r="K29" s="127"/>
      <c r="L29" s="91">
        <f>SUM(L17:L26)</f>
        <v>551146</v>
      </c>
      <c r="M29" s="127"/>
      <c r="N29" s="91">
        <f>SUM(N17:N26)</f>
        <v>-414711</v>
      </c>
      <c r="O29" s="127"/>
      <c r="P29" s="91">
        <f>SUM(P17:P26)</f>
        <v>82876</v>
      </c>
      <c r="Q29" s="127"/>
      <c r="R29" s="91">
        <f>SUM(R17:R26)</f>
        <v>13996</v>
      </c>
      <c r="S29" s="29"/>
      <c r="T29" s="91">
        <f>SUM(T17:T26)</f>
        <v>3807218</v>
      </c>
      <c r="U29" s="29"/>
      <c r="V29" s="91">
        <f>SUM(V17:V26)</f>
        <v>66642</v>
      </c>
      <c r="W29" s="29"/>
      <c r="X29" s="91">
        <f>SUM(X17:X26)</f>
        <v>112523</v>
      </c>
      <c r="Y29" s="29"/>
      <c r="Z29" s="91">
        <f>SUM(Z17:Z26)</f>
        <v>252129</v>
      </c>
      <c r="AA29" s="29"/>
      <c r="AB29" s="91">
        <f>SUM(AB17:AB26)</f>
        <v>161248</v>
      </c>
      <c r="AC29" s="29"/>
      <c r="AD29" s="91">
        <f>SUM(AD17:AD26)</f>
        <v>592542</v>
      </c>
      <c r="AE29" s="29"/>
      <c r="AF29" s="91">
        <f>SUM(AF17:AF26)</f>
        <v>16710865</v>
      </c>
      <c r="AG29" s="29"/>
      <c r="AH29" s="91">
        <f>SUM(AH17:AH26)</f>
        <v>6244590</v>
      </c>
      <c r="AI29" s="29"/>
      <c r="AJ29" s="91">
        <f>SUM(AJ17:AJ26)</f>
        <v>22955455</v>
      </c>
    </row>
    <row r="30" spans="1:36" ht="16.5" customHeight="1" thickTop="1" x14ac:dyDescent="0.45">
      <c r="A30" s="125"/>
      <c r="B30" s="125"/>
      <c r="C30" s="125"/>
      <c r="D30" s="32"/>
      <c r="E30" s="125"/>
      <c r="F30" s="125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</row>
    <row r="31" spans="1:36" ht="16.5" customHeight="1" x14ac:dyDescent="0.45">
      <c r="A31" s="125"/>
      <c r="B31" s="125"/>
      <c r="C31" s="125"/>
      <c r="D31" s="32"/>
      <c r="E31" s="125"/>
      <c r="F31" s="125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ht="16.5" customHeight="1" x14ac:dyDescent="0.45">
      <c r="A32" s="124" t="s">
        <v>146</v>
      </c>
      <c r="B32" s="124"/>
      <c r="C32" s="124"/>
      <c r="D32" s="32"/>
      <c r="E32" s="125"/>
      <c r="F32" s="125"/>
      <c r="G32" s="127"/>
      <c r="I32" s="127"/>
      <c r="K32" s="127"/>
      <c r="M32" s="127"/>
      <c r="N32" s="51"/>
      <c r="O32" s="127"/>
      <c r="P32" s="15"/>
      <c r="Q32" s="127"/>
      <c r="S32" s="29"/>
      <c r="U32" s="29"/>
      <c r="V32" s="15"/>
      <c r="W32" s="29"/>
      <c r="X32" s="15"/>
      <c r="Y32" s="29"/>
      <c r="AA32" s="29"/>
      <c r="AB32" s="15"/>
      <c r="AC32" s="29"/>
      <c r="AE32" s="29"/>
      <c r="AG32" s="29"/>
      <c r="AI32" s="29"/>
      <c r="AJ32" s="15"/>
    </row>
    <row r="33" spans="1:36" ht="16.5" customHeight="1" x14ac:dyDescent="0.45">
      <c r="A33" s="124"/>
      <c r="B33" s="124" t="s">
        <v>207</v>
      </c>
      <c r="C33" s="124"/>
      <c r="D33" s="32"/>
      <c r="E33" s="125"/>
      <c r="F33" s="125"/>
      <c r="G33" s="127"/>
      <c r="H33" s="51">
        <v>6853719</v>
      </c>
      <c r="I33" s="127"/>
      <c r="J33" s="51">
        <v>7116800</v>
      </c>
      <c r="K33" s="127"/>
      <c r="L33" s="51">
        <v>551146</v>
      </c>
      <c r="M33" s="127"/>
      <c r="N33" s="51">
        <v>-414711</v>
      </c>
      <c r="O33" s="127"/>
      <c r="P33" s="15">
        <v>314760</v>
      </c>
      <c r="Q33" s="127"/>
      <c r="R33" s="51">
        <v>95462</v>
      </c>
      <c r="S33" s="29"/>
      <c r="T33" s="51">
        <v>1325626</v>
      </c>
      <c r="U33" s="29"/>
      <c r="V33" s="15">
        <v>-6281</v>
      </c>
      <c r="W33" s="29"/>
      <c r="X33" s="15">
        <v>-201158</v>
      </c>
      <c r="Y33" s="29"/>
      <c r="Z33" s="51">
        <v>252129</v>
      </c>
      <c r="AA33" s="29"/>
      <c r="AB33" s="15">
        <v>34942</v>
      </c>
      <c r="AC33" s="29"/>
      <c r="AD33" s="51">
        <f>SUM(AB33,Z33,X33,V33)</f>
        <v>79632</v>
      </c>
      <c r="AE33" s="29"/>
      <c r="AF33" s="51">
        <f>SUM(AD33,T33,R33,P33,N33,L33,J33,H33)</f>
        <v>15922434</v>
      </c>
      <c r="AG33" s="29"/>
      <c r="AH33" s="51">
        <v>5975422</v>
      </c>
      <c r="AI33" s="29"/>
      <c r="AJ33" s="15">
        <f>SUM(H33:T33,AD33,AH33)</f>
        <v>21897856</v>
      </c>
    </row>
    <row r="34" spans="1:36" ht="16.5" customHeight="1" x14ac:dyDescent="0.45">
      <c r="A34" s="29" t="s">
        <v>168</v>
      </c>
      <c r="G34" s="127"/>
      <c r="H34" s="29"/>
      <c r="I34" s="127"/>
      <c r="J34" s="29"/>
      <c r="K34" s="127"/>
      <c r="L34" s="29"/>
      <c r="M34" s="127"/>
      <c r="N34" s="29"/>
      <c r="O34" s="127"/>
      <c r="P34" s="29"/>
      <c r="Q34" s="127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</row>
    <row r="35" spans="1:36" ht="16.5" customHeight="1" x14ac:dyDescent="0.45">
      <c r="B35" s="29" t="s">
        <v>276</v>
      </c>
      <c r="G35" s="127"/>
      <c r="H35" s="15">
        <v>0</v>
      </c>
      <c r="I35" s="127"/>
      <c r="J35" s="15">
        <v>0</v>
      </c>
      <c r="K35" s="127"/>
      <c r="L35" s="15">
        <v>0</v>
      </c>
      <c r="M35" s="127"/>
      <c r="N35" s="15">
        <v>0</v>
      </c>
      <c r="O35" s="127"/>
      <c r="P35" s="15">
        <v>0</v>
      </c>
      <c r="Q35" s="127"/>
      <c r="R35" s="15">
        <v>0</v>
      </c>
      <c r="S35" s="29"/>
      <c r="T35" s="15">
        <v>53837</v>
      </c>
      <c r="U35" s="29"/>
      <c r="V35" s="15">
        <v>6281</v>
      </c>
      <c r="W35" s="29"/>
      <c r="X35" s="15">
        <v>254200</v>
      </c>
      <c r="Y35" s="29"/>
      <c r="Z35" s="15">
        <v>0</v>
      </c>
      <c r="AA35" s="29"/>
      <c r="AB35" s="15">
        <v>132022</v>
      </c>
      <c r="AC35" s="29"/>
      <c r="AD35" s="15">
        <f>SUM(AB35,Z35,X35,V35)</f>
        <v>392503</v>
      </c>
      <c r="AE35" s="29"/>
      <c r="AF35" s="51">
        <f>SUM(AD35,T35,R35,P35,N35,L35,J35,H35)</f>
        <v>446340</v>
      </c>
      <c r="AG35" s="29"/>
      <c r="AH35" s="15">
        <v>41686</v>
      </c>
      <c r="AI35" s="29"/>
      <c r="AJ35" s="15">
        <f>SUM(H35:T35,AD35,AH35)</f>
        <v>488026</v>
      </c>
    </row>
    <row r="36" spans="1:36" ht="16.5" customHeight="1" x14ac:dyDescent="0.45">
      <c r="A36" s="29" t="s">
        <v>303</v>
      </c>
      <c r="G36" s="127"/>
      <c r="H36" s="15"/>
      <c r="I36" s="127"/>
      <c r="J36" s="15"/>
      <c r="K36" s="127"/>
      <c r="L36" s="15"/>
      <c r="M36" s="127"/>
      <c r="N36" s="15"/>
      <c r="O36" s="127"/>
      <c r="P36" s="15"/>
      <c r="Q36" s="127"/>
      <c r="R36" s="15"/>
      <c r="S36" s="29"/>
      <c r="T36" s="15"/>
      <c r="U36" s="29"/>
      <c r="V36" s="15"/>
      <c r="W36" s="29"/>
      <c r="X36" s="15"/>
      <c r="Y36" s="29"/>
      <c r="Z36" s="15"/>
      <c r="AA36" s="29"/>
      <c r="AB36" s="15"/>
      <c r="AC36" s="29"/>
      <c r="AD36" s="15"/>
      <c r="AE36" s="29"/>
      <c r="AF36" s="15"/>
      <c r="AG36" s="29"/>
      <c r="AH36" s="15"/>
      <c r="AI36" s="29"/>
      <c r="AJ36" s="15"/>
    </row>
    <row r="37" spans="1:36" ht="16.5" customHeight="1" x14ac:dyDescent="0.45">
      <c r="B37" s="29" t="s">
        <v>304</v>
      </c>
      <c r="G37" s="127"/>
      <c r="H37" s="15"/>
      <c r="I37" s="127"/>
      <c r="J37" s="15"/>
      <c r="K37" s="127"/>
      <c r="L37" s="15"/>
      <c r="M37" s="127"/>
      <c r="N37" s="15"/>
      <c r="O37" s="127"/>
      <c r="P37" s="15"/>
      <c r="Q37" s="127"/>
      <c r="R37" s="15"/>
      <c r="S37" s="29"/>
      <c r="T37" s="15"/>
      <c r="U37" s="29"/>
      <c r="V37" s="15"/>
      <c r="W37" s="29"/>
      <c r="X37" s="15"/>
      <c r="Y37" s="29"/>
      <c r="Z37" s="15"/>
      <c r="AA37" s="29"/>
      <c r="AB37" s="15"/>
      <c r="AC37" s="29"/>
      <c r="AD37" s="15"/>
      <c r="AE37" s="29"/>
      <c r="AF37" s="15"/>
      <c r="AG37" s="29"/>
      <c r="AH37" s="15"/>
      <c r="AI37" s="29"/>
      <c r="AJ37" s="15"/>
    </row>
    <row r="38" spans="1:36" ht="16.5" customHeight="1" x14ac:dyDescent="0.45">
      <c r="B38" s="29" t="s">
        <v>305</v>
      </c>
      <c r="G38" s="127"/>
      <c r="H38" s="15"/>
      <c r="I38" s="127"/>
      <c r="J38" s="15"/>
      <c r="K38" s="127"/>
      <c r="L38" s="15"/>
      <c r="M38" s="127"/>
      <c r="N38" s="15"/>
      <c r="O38" s="127"/>
      <c r="P38" s="15"/>
      <c r="Q38" s="127"/>
      <c r="R38" s="15"/>
      <c r="S38" s="29"/>
      <c r="T38" s="15"/>
      <c r="U38" s="29"/>
      <c r="V38" s="15"/>
      <c r="W38" s="29"/>
      <c r="X38" s="15"/>
      <c r="Y38" s="29"/>
      <c r="Z38" s="15"/>
      <c r="AA38" s="29"/>
      <c r="AB38" s="15"/>
      <c r="AC38" s="29"/>
      <c r="AD38" s="15"/>
      <c r="AE38" s="29"/>
      <c r="AF38" s="15"/>
      <c r="AG38" s="29"/>
      <c r="AH38" s="15"/>
      <c r="AI38" s="29"/>
      <c r="AJ38" s="15"/>
    </row>
    <row r="39" spans="1:36" ht="16.5" customHeight="1" x14ac:dyDescent="0.45">
      <c r="B39" s="29" t="s">
        <v>306</v>
      </c>
      <c r="G39" s="127"/>
      <c r="H39" s="52">
        <v>0</v>
      </c>
      <c r="I39" s="127"/>
      <c r="J39" s="52">
        <v>-1892722</v>
      </c>
      <c r="K39" s="127"/>
      <c r="L39" s="52">
        <v>0</v>
      </c>
      <c r="M39" s="127"/>
      <c r="N39" s="52">
        <v>0</v>
      </c>
      <c r="O39" s="127"/>
      <c r="P39" s="52">
        <v>0</v>
      </c>
      <c r="Q39" s="127"/>
      <c r="R39" s="52">
        <v>-95462</v>
      </c>
      <c r="S39" s="29"/>
      <c r="T39" s="52">
        <v>1988184</v>
      </c>
      <c r="U39" s="29"/>
      <c r="V39" s="52">
        <v>0</v>
      </c>
      <c r="W39" s="29"/>
      <c r="X39" s="52">
        <v>0</v>
      </c>
      <c r="Y39" s="29"/>
      <c r="Z39" s="52">
        <v>0</v>
      </c>
      <c r="AA39" s="29"/>
      <c r="AB39" s="52">
        <v>0</v>
      </c>
      <c r="AC39" s="29"/>
      <c r="AD39" s="52">
        <f>SUM(AB39,Z39,X39,V39)</f>
        <v>0</v>
      </c>
      <c r="AE39" s="29"/>
      <c r="AF39" s="52">
        <f>SUM(AD39,T39,R39,P39,N39,L39,J39,H39)</f>
        <v>0</v>
      </c>
      <c r="AG39" s="29"/>
      <c r="AH39" s="52">
        <v>0</v>
      </c>
      <c r="AI39" s="29"/>
      <c r="AJ39" s="52">
        <f>SUM(H39:T39,AD39,AH39)</f>
        <v>0</v>
      </c>
    </row>
    <row r="40" spans="1:36" ht="16.5" customHeight="1" x14ac:dyDescent="0.2">
      <c r="A40" s="28"/>
      <c r="B40" s="28"/>
      <c r="C40" s="125"/>
      <c r="D40" s="126"/>
      <c r="E40" s="125"/>
      <c r="F40" s="125"/>
      <c r="G40" s="127"/>
      <c r="I40" s="127"/>
      <c r="K40" s="127"/>
      <c r="M40" s="127"/>
      <c r="O40" s="127"/>
      <c r="Q40" s="127"/>
      <c r="S40" s="29"/>
      <c r="U40" s="29"/>
      <c r="W40" s="29"/>
      <c r="Y40" s="29"/>
      <c r="AA40" s="29"/>
      <c r="AC40" s="29"/>
      <c r="AE40" s="29"/>
      <c r="AG40" s="29"/>
      <c r="AI40" s="29"/>
    </row>
    <row r="41" spans="1:36" ht="16.5" customHeight="1" x14ac:dyDescent="0.45">
      <c r="A41" s="28" t="s">
        <v>147</v>
      </c>
      <c r="B41" s="28"/>
      <c r="C41" s="125"/>
      <c r="D41" s="126"/>
      <c r="E41" s="125"/>
      <c r="F41" s="125"/>
      <c r="G41" s="127"/>
      <c r="H41" s="29"/>
      <c r="I41" s="127"/>
      <c r="J41" s="29"/>
      <c r="K41" s="127"/>
      <c r="L41" s="29"/>
      <c r="M41" s="127"/>
      <c r="N41" s="29"/>
      <c r="O41" s="127"/>
      <c r="P41" s="29"/>
      <c r="Q41" s="127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</row>
    <row r="42" spans="1:36" ht="16.5" customHeight="1" thickBot="1" x14ac:dyDescent="0.5">
      <c r="A42" s="28"/>
      <c r="B42" s="28" t="s">
        <v>256</v>
      </c>
      <c r="C42" s="125"/>
      <c r="D42" s="126"/>
      <c r="E42" s="125"/>
      <c r="F42" s="125"/>
      <c r="G42" s="127"/>
      <c r="H42" s="92">
        <f>SUM(H33:H39)</f>
        <v>6853719</v>
      </c>
      <c r="I42" s="127"/>
      <c r="J42" s="92">
        <f>SUM(J33:J39)</f>
        <v>5224078</v>
      </c>
      <c r="K42" s="127"/>
      <c r="L42" s="92">
        <f>SUM(L33:L39)</f>
        <v>551146</v>
      </c>
      <c r="M42" s="127"/>
      <c r="N42" s="92">
        <f>SUM(N33:N39)</f>
        <v>-414711</v>
      </c>
      <c r="O42" s="127"/>
      <c r="P42" s="92">
        <f>SUM(P33:P39)</f>
        <v>314760</v>
      </c>
      <c r="Q42" s="127"/>
      <c r="R42" s="92">
        <f>SUM(R33:R39)</f>
        <v>0</v>
      </c>
      <c r="S42" s="29"/>
      <c r="T42" s="92">
        <f>SUM(T33:T39)</f>
        <v>3367647</v>
      </c>
      <c r="U42" s="29"/>
      <c r="V42" s="92">
        <f>SUM(V33:V39)</f>
        <v>0</v>
      </c>
      <c r="W42" s="29"/>
      <c r="X42" s="92">
        <f>SUM(X33:X39)</f>
        <v>53042</v>
      </c>
      <c r="Y42" s="29"/>
      <c r="Z42" s="92">
        <f>SUM(Z33:Z39)</f>
        <v>252129</v>
      </c>
      <c r="AA42" s="29"/>
      <c r="AB42" s="92">
        <f>SUM(AB33:AB39)</f>
        <v>166964</v>
      </c>
      <c r="AC42" s="29"/>
      <c r="AD42" s="92">
        <f>SUM(AD33:AD39)</f>
        <v>472135</v>
      </c>
      <c r="AE42" s="29"/>
      <c r="AF42" s="92">
        <f>SUM(AF33:AF39)</f>
        <v>16368774</v>
      </c>
      <c r="AG42" s="29"/>
      <c r="AH42" s="92">
        <f>SUM(AH33:AH39)</f>
        <v>6017108</v>
      </c>
      <c r="AI42" s="29"/>
      <c r="AJ42" s="92">
        <f>SUM(AJ33:AJ39)</f>
        <v>22385882</v>
      </c>
    </row>
    <row r="43" spans="1:36" ht="16.5" customHeight="1" thickTop="1" x14ac:dyDescent="0.45">
      <c r="A43" s="28"/>
      <c r="B43" s="28"/>
      <c r="C43" s="125"/>
      <c r="D43" s="126"/>
      <c r="E43" s="125"/>
      <c r="F43" s="125"/>
      <c r="N43" s="51"/>
      <c r="P43" s="51"/>
      <c r="V43" s="15"/>
      <c r="AJ43" s="15"/>
    </row>
    <row r="44" spans="1:36" ht="16.5" customHeight="1" x14ac:dyDescent="0.45">
      <c r="A44" s="28"/>
      <c r="B44" s="28"/>
      <c r="C44" s="125"/>
      <c r="D44" s="126"/>
      <c r="E44" s="125"/>
      <c r="F44" s="125"/>
      <c r="N44" s="51"/>
      <c r="P44" s="51"/>
      <c r="V44" s="15"/>
      <c r="AJ44" s="15"/>
    </row>
    <row r="45" spans="1:36" ht="16.5" customHeight="1" x14ac:dyDescent="0.45">
      <c r="A45" s="28"/>
      <c r="B45" s="28"/>
      <c r="C45" s="125"/>
      <c r="D45" s="126"/>
      <c r="E45" s="125"/>
      <c r="F45" s="125"/>
      <c r="N45" s="51"/>
      <c r="P45" s="51"/>
      <c r="V45" s="15"/>
      <c r="AJ45" s="15"/>
    </row>
    <row r="46" spans="1:36" ht="16.5" customHeight="1" x14ac:dyDescent="0.45">
      <c r="A46" s="28"/>
      <c r="B46" s="28"/>
      <c r="C46" s="125"/>
      <c r="D46" s="126"/>
      <c r="E46" s="125"/>
      <c r="F46" s="125"/>
      <c r="N46" s="51"/>
      <c r="P46" s="51"/>
      <c r="V46" s="15"/>
      <c r="AJ46" s="15"/>
    </row>
    <row r="47" spans="1:36" ht="16.5" customHeight="1" x14ac:dyDescent="0.45">
      <c r="A47" s="28"/>
      <c r="B47" s="28"/>
      <c r="C47" s="125"/>
      <c r="D47" s="126"/>
      <c r="E47" s="125"/>
      <c r="F47" s="125"/>
      <c r="N47" s="51"/>
      <c r="P47" s="51"/>
      <c r="V47" s="15"/>
      <c r="AJ47" s="15"/>
    </row>
    <row r="48" spans="1:36" ht="16.5" customHeight="1" x14ac:dyDescent="0.45">
      <c r="A48" s="28"/>
      <c r="B48" s="28"/>
      <c r="C48" s="125"/>
      <c r="D48" s="126"/>
      <c r="E48" s="125"/>
      <c r="F48" s="125"/>
      <c r="N48" s="51"/>
      <c r="P48" s="51"/>
      <c r="V48" s="15"/>
      <c r="AJ48" s="15"/>
    </row>
    <row r="49" spans="1:36" ht="16.5" customHeight="1" x14ac:dyDescent="0.45">
      <c r="A49" s="28"/>
      <c r="B49" s="28"/>
      <c r="C49" s="125"/>
      <c r="D49" s="126"/>
      <c r="E49" s="125"/>
      <c r="F49" s="125"/>
      <c r="N49" s="51"/>
      <c r="P49" s="51"/>
      <c r="V49" s="15"/>
      <c r="AJ49" s="15"/>
    </row>
    <row r="50" spans="1:36" ht="15" customHeight="1" x14ac:dyDescent="0.2"/>
    <row r="51" spans="1:36" ht="16.5" customHeight="1" x14ac:dyDescent="0.45">
      <c r="A51" s="28"/>
      <c r="B51" s="28"/>
      <c r="C51" s="125"/>
      <c r="D51" s="126"/>
      <c r="E51" s="125"/>
      <c r="F51" s="125"/>
      <c r="N51" s="51"/>
      <c r="P51" s="51"/>
      <c r="V51" s="15"/>
      <c r="AJ51" s="15"/>
    </row>
    <row r="52" spans="1:36" ht="21.95" customHeight="1" x14ac:dyDescent="0.2">
      <c r="A52" s="45" t="s">
        <v>149</v>
      </c>
      <c r="B52" s="45"/>
      <c r="C52" s="45"/>
      <c r="D52" s="46"/>
      <c r="E52" s="45"/>
      <c r="F52" s="45"/>
      <c r="G52" s="137"/>
      <c r="H52" s="137"/>
      <c r="I52" s="137"/>
      <c r="J52" s="137"/>
      <c r="K52" s="137"/>
      <c r="L52" s="137"/>
      <c r="M52" s="137"/>
      <c r="N52" s="138"/>
      <c r="O52" s="137"/>
      <c r="P52" s="138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</row>
  </sheetData>
  <mergeCells count="5">
    <mergeCell ref="H6:AJ6"/>
    <mergeCell ref="H7:AF7"/>
    <mergeCell ref="V8:AD8"/>
    <mergeCell ref="V9:AB9"/>
    <mergeCell ref="R11:T11"/>
  </mergeCells>
  <pageMargins left="0.35" right="0.35" top="0.5" bottom="0.6" header="0.49" footer="0.4"/>
  <pageSetup paperSize="9" scale="63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T37"/>
  <sheetViews>
    <sheetView topLeftCell="A10" zoomScaleNormal="100" zoomScaleSheetLayoutView="90" workbookViewId="0">
      <selection activeCell="C27" sqref="C27"/>
    </sheetView>
  </sheetViews>
  <sheetFormatPr defaultColWidth="9.33203125" defaultRowHeight="16.5" customHeight="1" x14ac:dyDescent="0.45"/>
  <cols>
    <col min="1" max="2" width="1.83203125" style="29" customWidth="1"/>
    <col min="3" max="3" width="41.33203125" style="101" customWidth="1"/>
    <col min="4" max="4" width="6.83203125" style="101" customWidth="1"/>
    <col min="5" max="5" width="0.83203125" style="101" customWidth="1"/>
    <col min="6" max="6" width="15.1640625" style="15" customWidth="1"/>
    <col min="7" max="7" width="1" style="15" customWidth="1"/>
    <col min="8" max="8" width="14.1640625" style="15" customWidth="1"/>
    <col min="9" max="9" width="1" style="15" customWidth="1"/>
    <col min="10" max="10" width="18.6640625" style="15" customWidth="1"/>
    <col min="11" max="11" width="1" style="15" customWidth="1"/>
    <col min="12" max="12" width="15.33203125" style="15" bestFit="1" customWidth="1"/>
    <col min="13" max="13" width="1" style="15" customWidth="1"/>
    <col min="14" max="14" width="14.1640625" style="15" customWidth="1"/>
    <col min="15" max="15" width="1" style="15" customWidth="1"/>
    <col min="16" max="16" width="15.83203125" style="15" customWidth="1"/>
    <col min="17" max="17" width="1" style="15" customWidth="1"/>
    <col min="18" max="18" width="21" style="15" customWidth="1"/>
    <col min="19" max="19" width="1" style="15" customWidth="1"/>
    <col min="20" max="20" width="14.1640625" style="15" customWidth="1"/>
    <col min="21" max="16384" width="9.33203125" style="29"/>
  </cols>
  <sheetData>
    <row r="1" spans="1:20" ht="16.5" customHeight="1" x14ac:dyDescent="0.45">
      <c r="A1" s="41" t="s">
        <v>45</v>
      </c>
      <c r="B1" s="41"/>
      <c r="C1" s="41"/>
      <c r="D1" s="41"/>
      <c r="E1" s="41"/>
    </row>
    <row r="2" spans="1:20" ht="16.5" customHeight="1" x14ac:dyDescent="0.45">
      <c r="A2" s="28" t="s">
        <v>95</v>
      </c>
      <c r="B2" s="41"/>
      <c r="C2" s="41"/>
      <c r="D2" s="41"/>
      <c r="E2" s="41"/>
    </row>
    <row r="3" spans="1:20" ht="16.5" customHeight="1" x14ac:dyDescent="0.45">
      <c r="A3" s="44" t="s">
        <v>259</v>
      </c>
      <c r="B3" s="99"/>
      <c r="C3" s="99"/>
      <c r="D3" s="99"/>
      <c r="E3" s="99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1:20" ht="16.5" customHeight="1" x14ac:dyDescent="0.45">
      <c r="A4" s="28"/>
      <c r="B4" s="41"/>
      <c r="C4" s="41"/>
      <c r="D4" s="41"/>
      <c r="E4" s="41"/>
    </row>
    <row r="5" spans="1:20" ht="16.5" customHeight="1" x14ac:dyDescent="0.45">
      <c r="A5" s="41"/>
      <c r="B5" s="41"/>
      <c r="C5" s="41"/>
      <c r="D5" s="41"/>
      <c r="E5" s="41"/>
    </row>
    <row r="6" spans="1:20" ht="16.5" customHeight="1" x14ac:dyDescent="0.45">
      <c r="A6" s="41"/>
      <c r="B6" s="41"/>
      <c r="C6" s="41"/>
      <c r="D6" s="41"/>
      <c r="E6" s="41"/>
      <c r="F6" s="163" t="s">
        <v>133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</row>
    <row r="7" spans="1:20" ht="16.5" customHeight="1" x14ac:dyDescent="0.45">
      <c r="A7" s="125"/>
      <c r="B7" s="125"/>
      <c r="C7" s="125"/>
      <c r="D7" s="125"/>
      <c r="E7" s="125"/>
      <c r="F7" s="107"/>
      <c r="G7" s="107"/>
      <c r="I7" s="107"/>
      <c r="J7" s="107"/>
      <c r="K7" s="107"/>
      <c r="L7" s="107"/>
      <c r="M7" s="107"/>
      <c r="Q7" s="107"/>
      <c r="R7" s="152" t="s">
        <v>244</v>
      </c>
      <c r="S7" s="153"/>
    </row>
    <row r="8" spans="1:20" ht="16.5" customHeight="1" x14ac:dyDescent="0.45">
      <c r="A8" s="125"/>
      <c r="B8" s="125"/>
      <c r="C8" s="125"/>
      <c r="D8" s="125"/>
      <c r="E8" s="125"/>
      <c r="F8" s="107"/>
      <c r="G8" s="107"/>
      <c r="I8" s="107"/>
      <c r="J8" s="107"/>
      <c r="K8" s="107"/>
      <c r="L8" s="107"/>
      <c r="M8" s="107"/>
      <c r="Q8" s="107"/>
      <c r="R8" s="149" t="s">
        <v>110</v>
      </c>
      <c r="S8" s="127"/>
    </row>
    <row r="9" spans="1:20" ht="16.5" customHeight="1" x14ac:dyDescent="0.45">
      <c r="A9" s="125"/>
      <c r="B9" s="125"/>
      <c r="C9" s="125"/>
      <c r="D9" s="125"/>
      <c r="E9" s="125"/>
      <c r="F9" s="107"/>
      <c r="G9" s="107"/>
      <c r="I9" s="107"/>
      <c r="J9" s="107" t="s">
        <v>118</v>
      </c>
      <c r="K9" s="107"/>
      <c r="L9" s="107"/>
      <c r="M9" s="107"/>
      <c r="Q9" s="107"/>
      <c r="R9" s="127" t="s">
        <v>230</v>
      </c>
      <c r="S9" s="29"/>
      <c r="T9" s="29"/>
    </row>
    <row r="10" spans="1:20" ht="16.5" customHeight="1" x14ac:dyDescent="0.45">
      <c r="A10" s="125"/>
      <c r="B10" s="125"/>
      <c r="C10" s="125"/>
      <c r="D10" s="125"/>
      <c r="E10" s="125"/>
      <c r="F10" s="107" t="s">
        <v>14</v>
      </c>
      <c r="G10" s="107"/>
      <c r="I10" s="107"/>
      <c r="J10" s="107" t="s">
        <v>83</v>
      </c>
      <c r="K10" s="107"/>
      <c r="L10" s="107"/>
      <c r="M10" s="107"/>
      <c r="N10" s="162" t="s">
        <v>176</v>
      </c>
      <c r="O10" s="162"/>
      <c r="P10" s="162"/>
      <c r="Q10" s="107"/>
      <c r="R10" s="136" t="s">
        <v>283</v>
      </c>
      <c r="S10" s="29"/>
      <c r="T10" s="29"/>
    </row>
    <row r="11" spans="1:20" ht="16.5" customHeight="1" x14ac:dyDescent="0.45">
      <c r="A11" s="125"/>
      <c r="B11" s="125"/>
      <c r="C11" s="125"/>
      <c r="D11" s="125"/>
      <c r="E11" s="125"/>
      <c r="F11" s="107" t="s">
        <v>15</v>
      </c>
      <c r="G11" s="107"/>
      <c r="H11" s="107" t="s">
        <v>9</v>
      </c>
      <c r="I11" s="107"/>
      <c r="J11" s="107" t="s">
        <v>134</v>
      </c>
      <c r="K11" s="107"/>
      <c r="L11" s="107" t="s">
        <v>86</v>
      </c>
      <c r="M11" s="107"/>
      <c r="N11" s="135" t="s">
        <v>8</v>
      </c>
      <c r="O11" s="29"/>
      <c r="P11" s="29"/>
      <c r="Q11" s="107"/>
      <c r="R11" s="135" t="s">
        <v>154</v>
      </c>
      <c r="S11" s="29"/>
      <c r="T11" s="107" t="s">
        <v>12</v>
      </c>
    </row>
    <row r="12" spans="1:20" ht="16.5" customHeight="1" x14ac:dyDescent="0.45">
      <c r="A12" s="125"/>
      <c r="B12" s="125"/>
      <c r="C12" s="29"/>
      <c r="D12" s="29"/>
      <c r="E12" s="29"/>
      <c r="F12" s="107" t="s">
        <v>10</v>
      </c>
      <c r="G12" s="107"/>
      <c r="H12" s="107" t="s">
        <v>10</v>
      </c>
      <c r="I12" s="107"/>
      <c r="J12" s="107" t="s">
        <v>82</v>
      </c>
      <c r="K12" s="107"/>
      <c r="L12" s="107" t="s">
        <v>112</v>
      </c>
      <c r="M12" s="107"/>
      <c r="N12" s="107" t="s">
        <v>109</v>
      </c>
      <c r="O12" s="135"/>
      <c r="P12" s="107" t="s">
        <v>32</v>
      </c>
      <c r="Q12" s="107"/>
      <c r="R12" s="107" t="s">
        <v>156</v>
      </c>
      <c r="S12" s="135"/>
      <c r="T12" s="107" t="s">
        <v>87</v>
      </c>
    </row>
    <row r="13" spans="1:20" ht="16.5" customHeight="1" x14ac:dyDescent="0.45">
      <c r="A13" s="125"/>
      <c r="B13" s="32"/>
      <c r="C13" s="29"/>
      <c r="D13" s="149" t="s">
        <v>174</v>
      </c>
      <c r="E13" s="127"/>
      <c r="F13" s="139" t="s">
        <v>64</v>
      </c>
      <c r="G13" s="107"/>
      <c r="H13" s="139" t="s">
        <v>64</v>
      </c>
      <c r="I13" s="107"/>
      <c r="J13" s="139" t="s">
        <v>64</v>
      </c>
      <c r="K13" s="107"/>
      <c r="L13" s="139" t="s">
        <v>64</v>
      </c>
      <c r="M13" s="107"/>
      <c r="N13" s="139" t="s">
        <v>64</v>
      </c>
      <c r="O13" s="107"/>
      <c r="P13" s="139" t="s">
        <v>64</v>
      </c>
      <c r="Q13" s="107"/>
      <c r="R13" s="139" t="s">
        <v>64</v>
      </c>
      <c r="S13" s="107"/>
      <c r="T13" s="139" t="s">
        <v>64</v>
      </c>
    </row>
    <row r="14" spans="1:20" ht="16.5" customHeight="1" x14ac:dyDescent="0.45">
      <c r="A14" s="125"/>
      <c r="B14" s="32"/>
      <c r="C14" s="29"/>
      <c r="D14" s="29"/>
      <c r="E14" s="29"/>
      <c r="F14" s="140"/>
      <c r="G14" s="107"/>
      <c r="H14" s="140"/>
      <c r="I14" s="107"/>
      <c r="J14" s="140"/>
      <c r="K14" s="107"/>
      <c r="L14" s="140"/>
      <c r="M14" s="107"/>
      <c r="N14" s="140"/>
      <c r="O14" s="107"/>
      <c r="P14" s="140"/>
      <c r="Q14" s="107"/>
      <c r="R14" s="140"/>
      <c r="S14" s="107"/>
      <c r="T14" s="140"/>
    </row>
    <row r="15" spans="1:20" ht="16.5" customHeight="1" x14ac:dyDescent="0.45">
      <c r="A15" s="124" t="s">
        <v>219</v>
      </c>
      <c r="B15" s="32"/>
      <c r="C15" s="29"/>
      <c r="D15" s="29"/>
      <c r="E15" s="29"/>
      <c r="F15" s="73">
        <v>6853719</v>
      </c>
      <c r="G15" s="56"/>
      <c r="H15" s="73">
        <v>8889983</v>
      </c>
      <c r="I15" s="56"/>
      <c r="J15" s="73">
        <v>-2931610</v>
      </c>
      <c r="K15" s="3"/>
      <c r="L15" s="73">
        <v>287745</v>
      </c>
      <c r="M15" s="56"/>
      <c r="N15" s="73">
        <v>0</v>
      </c>
      <c r="O15" s="134"/>
      <c r="P15" s="73">
        <v>279922</v>
      </c>
      <c r="R15" s="73">
        <v>0</v>
      </c>
      <c r="S15" s="134"/>
      <c r="T15" s="73">
        <f>SUM(P15,N15,L15,J15,H15,F15)</f>
        <v>13379759</v>
      </c>
    </row>
    <row r="16" spans="1:20" ht="16.5" customHeight="1" x14ac:dyDescent="0.45">
      <c r="A16" s="29" t="s">
        <v>210</v>
      </c>
      <c r="B16" s="126"/>
      <c r="C16" s="125"/>
      <c r="D16" s="126"/>
      <c r="E16" s="126"/>
      <c r="F16" s="73">
        <v>0</v>
      </c>
      <c r="G16" s="56"/>
      <c r="H16" s="73">
        <v>0</v>
      </c>
      <c r="I16" s="56"/>
      <c r="J16" s="73">
        <v>0</v>
      </c>
      <c r="K16" s="3"/>
      <c r="L16" s="73">
        <v>0</v>
      </c>
      <c r="M16" s="56"/>
      <c r="N16" s="73">
        <v>0</v>
      </c>
      <c r="O16" s="134"/>
      <c r="P16" s="73">
        <f>'7-8 IS 6M'!K66</f>
        <v>-143908</v>
      </c>
      <c r="R16" s="73">
        <v>-3078</v>
      </c>
      <c r="S16" s="134"/>
      <c r="T16" s="73">
        <f>SUM(P16,N16,L16,J16,H16,F16,R16)</f>
        <v>-146986</v>
      </c>
    </row>
    <row r="17" spans="1:20" ht="16.5" customHeight="1" x14ac:dyDescent="0.45">
      <c r="A17" s="29" t="s">
        <v>278</v>
      </c>
      <c r="B17" s="126"/>
      <c r="C17" s="125"/>
      <c r="D17" s="126">
        <v>16</v>
      </c>
      <c r="E17" s="126"/>
      <c r="F17" s="73">
        <v>0</v>
      </c>
      <c r="G17" s="56"/>
      <c r="H17" s="73">
        <v>0</v>
      </c>
      <c r="I17" s="56"/>
      <c r="J17" s="73">
        <v>0</v>
      </c>
      <c r="K17" s="3"/>
      <c r="L17" s="73">
        <v>0</v>
      </c>
      <c r="M17" s="56"/>
      <c r="N17" s="73">
        <v>0</v>
      </c>
      <c r="O17" s="134"/>
      <c r="P17" s="73">
        <v>-137074</v>
      </c>
      <c r="R17" s="73">
        <v>0</v>
      </c>
      <c r="S17" s="134"/>
      <c r="T17" s="73">
        <f>SUM(P17,N17,L17,J17,H17,F17,R17)</f>
        <v>-137074</v>
      </c>
    </row>
    <row r="18" spans="1:20" ht="16.5" customHeight="1" x14ac:dyDescent="0.45">
      <c r="A18" s="29" t="s">
        <v>277</v>
      </c>
      <c r="B18" s="126"/>
      <c r="C18" s="125"/>
      <c r="D18" s="126">
        <v>16</v>
      </c>
      <c r="E18" s="126"/>
      <c r="F18" s="73">
        <v>0</v>
      </c>
      <c r="G18" s="56"/>
      <c r="H18" s="73">
        <v>0</v>
      </c>
      <c r="I18" s="56"/>
      <c r="J18" s="73">
        <v>0</v>
      </c>
      <c r="K18" s="3"/>
      <c r="L18" s="73">
        <v>0</v>
      </c>
      <c r="M18" s="56"/>
      <c r="N18" s="73">
        <v>13996</v>
      </c>
      <c r="O18" s="134"/>
      <c r="P18" s="73">
        <v>-13996</v>
      </c>
      <c r="R18" s="73">
        <v>0</v>
      </c>
      <c r="S18" s="134"/>
      <c r="T18" s="73">
        <f>SUM(P18,N18,L18,J18,H18,F18,R18)</f>
        <v>0</v>
      </c>
    </row>
    <row r="19" spans="1:20" ht="16.5" customHeight="1" x14ac:dyDescent="0.45">
      <c r="A19" s="29" t="s">
        <v>285</v>
      </c>
      <c r="C19" s="125"/>
      <c r="D19" s="126">
        <v>16</v>
      </c>
      <c r="E19" s="126"/>
      <c r="F19" s="82">
        <v>0</v>
      </c>
      <c r="G19" s="56"/>
      <c r="H19" s="82">
        <v>0</v>
      </c>
      <c r="I19" s="56"/>
      <c r="J19" s="82">
        <v>0</v>
      </c>
      <c r="K19" s="3"/>
      <c r="L19" s="82">
        <v>-204869</v>
      </c>
      <c r="M19" s="56"/>
      <c r="N19" s="82">
        <v>0</v>
      </c>
      <c r="O19" s="134"/>
      <c r="P19" s="82">
        <v>204869</v>
      </c>
      <c r="Q19" s="26"/>
      <c r="R19" s="82">
        <v>0</v>
      </c>
      <c r="S19" s="134"/>
      <c r="T19" s="82">
        <f>SUM(P19,N19,L19,J19,H19,F19,R19)</f>
        <v>0</v>
      </c>
    </row>
    <row r="20" spans="1:20" ht="16.5" customHeight="1" x14ac:dyDescent="0.45">
      <c r="A20" s="28"/>
      <c r="B20" s="126"/>
      <c r="C20" s="125"/>
      <c r="D20" s="125"/>
      <c r="E20" s="125"/>
      <c r="F20" s="79"/>
      <c r="G20" s="107"/>
      <c r="H20" s="79"/>
      <c r="I20" s="107"/>
      <c r="J20" s="79"/>
      <c r="K20" s="107"/>
      <c r="L20" s="79"/>
      <c r="M20" s="107"/>
      <c r="N20" s="79"/>
      <c r="P20" s="79"/>
      <c r="R20" s="79"/>
      <c r="T20" s="79"/>
    </row>
    <row r="21" spans="1:20" ht="16.5" customHeight="1" thickBot="1" x14ac:dyDescent="0.5">
      <c r="A21" s="28" t="s">
        <v>257</v>
      </c>
      <c r="B21" s="125"/>
      <c r="C21" s="125"/>
      <c r="D21" s="125"/>
      <c r="E21" s="125"/>
      <c r="F21" s="105">
        <f>SUM(F15:F19)</f>
        <v>6853719</v>
      </c>
      <c r="G21" s="107"/>
      <c r="H21" s="105">
        <f>SUM(H15:H19)</f>
        <v>8889983</v>
      </c>
      <c r="I21" s="107"/>
      <c r="J21" s="105">
        <f>SUM(J15:J19)</f>
        <v>-2931610</v>
      </c>
      <c r="K21" s="107"/>
      <c r="L21" s="105">
        <f>SUM(L15:L19)</f>
        <v>82876</v>
      </c>
      <c r="M21" s="107"/>
      <c r="N21" s="105">
        <f>SUM(N15:N19)</f>
        <v>13996</v>
      </c>
      <c r="P21" s="105">
        <f>SUM(P15:P19)</f>
        <v>189813</v>
      </c>
      <c r="R21" s="105">
        <f>SUM(R15:R19)</f>
        <v>-3078</v>
      </c>
      <c r="T21" s="105">
        <f>SUM(T15:T19)</f>
        <v>13095699</v>
      </c>
    </row>
    <row r="22" spans="1:20" ht="16.5" customHeight="1" thickTop="1" x14ac:dyDescent="0.45">
      <c r="A22" s="28"/>
      <c r="B22" s="125"/>
      <c r="C22" s="125"/>
      <c r="D22" s="125"/>
      <c r="E22" s="125"/>
      <c r="G22" s="107"/>
      <c r="I22" s="107"/>
      <c r="K22" s="107"/>
      <c r="M22" s="107"/>
    </row>
    <row r="23" spans="1:20" ht="16.5" customHeight="1" x14ac:dyDescent="0.45">
      <c r="A23" s="28"/>
      <c r="B23" s="125"/>
      <c r="C23" s="125"/>
      <c r="D23" s="125"/>
      <c r="E23" s="125"/>
      <c r="G23" s="107"/>
      <c r="I23" s="107"/>
      <c r="K23" s="107"/>
      <c r="M23" s="107"/>
    </row>
    <row r="24" spans="1:20" ht="16.5" customHeight="1" x14ac:dyDescent="0.45">
      <c r="A24" s="124" t="s">
        <v>209</v>
      </c>
      <c r="B24" s="32"/>
      <c r="C24" s="29"/>
      <c r="D24" s="29"/>
      <c r="E24" s="29"/>
      <c r="F24" s="26">
        <v>6853719</v>
      </c>
      <c r="G24" s="56"/>
      <c r="H24" s="26">
        <v>10761525</v>
      </c>
      <c r="I24" s="56"/>
      <c r="J24" s="26">
        <v>-2931610</v>
      </c>
      <c r="K24" s="3"/>
      <c r="L24" s="26">
        <v>287745</v>
      </c>
      <c r="M24" s="56"/>
      <c r="N24" s="26">
        <v>116643</v>
      </c>
      <c r="O24" s="134"/>
      <c r="P24" s="26">
        <v>-1988184</v>
      </c>
      <c r="R24" s="26">
        <v>0</v>
      </c>
      <c r="S24" s="134"/>
      <c r="T24" s="26">
        <f>SUM(P24,N24,L24,J24,H24,F24)</f>
        <v>13099838</v>
      </c>
    </row>
    <row r="25" spans="1:20" ht="16.5" customHeight="1" x14ac:dyDescent="0.45">
      <c r="A25" s="29" t="s">
        <v>210</v>
      </c>
      <c r="B25" s="126"/>
      <c r="C25" s="125"/>
      <c r="D25" s="125"/>
      <c r="E25" s="125"/>
      <c r="F25" s="26">
        <v>0</v>
      </c>
      <c r="G25" s="56"/>
      <c r="H25" s="26">
        <v>0</v>
      </c>
      <c r="I25" s="56"/>
      <c r="J25" s="26">
        <v>0</v>
      </c>
      <c r="K25" s="3"/>
      <c r="L25" s="26">
        <v>0</v>
      </c>
      <c r="M25" s="56"/>
      <c r="N25" s="26">
        <v>0</v>
      </c>
      <c r="O25" s="134"/>
      <c r="P25" s="26">
        <v>631028</v>
      </c>
      <c r="Q25" s="26"/>
      <c r="R25" s="26">
        <v>0</v>
      </c>
      <c r="S25" s="134"/>
      <c r="T25" s="26">
        <f t="shared" ref="T25:T27" si="0">SUM(P25,N25,L25,J25,H25,F25)</f>
        <v>631028</v>
      </c>
    </row>
    <row r="26" spans="1:20" ht="16.5" customHeight="1" x14ac:dyDescent="0.45">
      <c r="A26" s="154" t="s">
        <v>260</v>
      </c>
      <c r="B26" s="155"/>
      <c r="C26" s="125"/>
      <c r="D26" s="125"/>
      <c r="E26" s="125"/>
      <c r="F26" s="26"/>
      <c r="G26" s="56"/>
      <c r="H26" s="26"/>
      <c r="I26" s="56"/>
      <c r="J26" s="26"/>
      <c r="K26" s="3"/>
      <c r="L26" s="26"/>
      <c r="M26" s="56"/>
      <c r="N26" s="26"/>
      <c r="O26" s="134"/>
      <c r="P26" s="26"/>
      <c r="Q26" s="26"/>
      <c r="R26" s="26"/>
      <c r="S26" s="134"/>
      <c r="T26" s="26"/>
    </row>
    <row r="27" spans="1:20" ht="16.5" customHeight="1" x14ac:dyDescent="0.45">
      <c r="A27" s="154"/>
      <c r="B27" s="155" t="s">
        <v>261</v>
      </c>
      <c r="C27" s="125"/>
      <c r="D27" s="125"/>
      <c r="E27" s="125"/>
      <c r="F27" s="54">
        <v>0</v>
      </c>
      <c r="G27" s="56"/>
      <c r="H27" s="54">
        <v>-1871541</v>
      </c>
      <c r="I27" s="56"/>
      <c r="J27" s="54">
        <v>0</v>
      </c>
      <c r="K27" s="3"/>
      <c r="L27" s="54">
        <v>0</v>
      </c>
      <c r="M27" s="56"/>
      <c r="N27" s="54">
        <v>-116643</v>
      </c>
      <c r="O27" s="134"/>
      <c r="P27" s="54">
        <v>1988184</v>
      </c>
      <c r="Q27" s="26"/>
      <c r="R27" s="54">
        <v>0</v>
      </c>
      <c r="S27" s="134"/>
      <c r="T27" s="54">
        <f t="shared" si="0"/>
        <v>0</v>
      </c>
    </row>
    <row r="28" spans="1:20" ht="16.5" customHeight="1" x14ac:dyDescent="0.45">
      <c r="A28" s="28"/>
      <c r="B28" s="126"/>
      <c r="C28" s="125"/>
      <c r="D28" s="125"/>
      <c r="E28" s="125"/>
      <c r="G28" s="107"/>
      <c r="I28" s="107"/>
      <c r="K28" s="107"/>
      <c r="M28" s="107"/>
    </row>
    <row r="29" spans="1:20" ht="16.5" customHeight="1" thickBot="1" x14ac:dyDescent="0.5">
      <c r="A29" s="28" t="s">
        <v>258</v>
      </c>
      <c r="B29" s="125"/>
      <c r="C29" s="125"/>
      <c r="D29" s="125"/>
      <c r="E29" s="125"/>
      <c r="F29" s="98">
        <f>SUM(F24:F27)</f>
        <v>6853719</v>
      </c>
      <c r="G29" s="107"/>
      <c r="H29" s="98">
        <f>SUM(H24:H27)</f>
        <v>8889984</v>
      </c>
      <c r="I29" s="107"/>
      <c r="J29" s="98">
        <f>SUM(J24:J27)</f>
        <v>-2931610</v>
      </c>
      <c r="K29" s="107"/>
      <c r="L29" s="98">
        <f>SUM(L24:L27)</f>
        <v>287745</v>
      </c>
      <c r="M29" s="107"/>
      <c r="N29" s="98">
        <f>SUM(N24:N27)</f>
        <v>0</v>
      </c>
      <c r="P29" s="98">
        <f>SUM(P24:P27)</f>
        <v>631028</v>
      </c>
      <c r="R29" s="98">
        <f>SUM(R24:R27)</f>
        <v>0</v>
      </c>
      <c r="T29" s="98">
        <f>SUM(T24:T27)</f>
        <v>13730866</v>
      </c>
    </row>
    <row r="30" spans="1:20" ht="16.5" customHeight="1" thickTop="1" x14ac:dyDescent="0.45">
      <c r="A30" s="28"/>
      <c r="B30" s="125"/>
      <c r="C30" s="125"/>
      <c r="D30" s="125"/>
      <c r="E30" s="125"/>
      <c r="G30" s="107"/>
      <c r="I30" s="107"/>
      <c r="K30" s="107"/>
      <c r="M30" s="107"/>
    </row>
    <row r="31" spans="1:20" ht="16.5" customHeight="1" x14ac:dyDescent="0.45">
      <c r="A31" s="28"/>
      <c r="B31" s="125"/>
      <c r="C31" s="125"/>
      <c r="D31" s="125"/>
      <c r="E31" s="125"/>
      <c r="G31" s="107"/>
      <c r="I31" s="107"/>
      <c r="K31" s="107"/>
      <c r="M31" s="107"/>
    </row>
    <row r="32" spans="1:20" ht="16.5" customHeight="1" x14ac:dyDescent="0.45">
      <c r="A32" s="28"/>
      <c r="B32" s="125"/>
      <c r="C32" s="125"/>
      <c r="D32" s="125"/>
      <c r="E32" s="125"/>
      <c r="G32" s="107"/>
      <c r="I32" s="107"/>
      <c r="K32" s="107"/>
      <c r="M32" s="107"/>
    </row>
    <row r="36" spans="1:20" ht="3.75" customHeight="1" x14ac:dyDescent="0.45"/>
    <row r="37" spans="1:20" ht="21.95" customHeight="1" x14ac:dyDescent="0.45">
      <c r="A37" s="45" t="s">
        <v>149</v>
      </c>
      <c r="B37" s="45"/>
      <c r="C37" s="100"/>
      <c r="D37" s="100"/>
      <c r="E37" s="100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</row>
  </sheetData>
  <mergeCells count="2">
    <mergeCell ref="F6:T6"/>
    <mergeCell ref="N10:P10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176"/>
  <sheetViews>
    <sheetView topLeftCell="A27" zoomScaleNormal="100" zoomScaleSheetLayoutView="59" workbookViewId="0">
      <selection activeCell="E49" sqref="E49"/>
    </sheetView>
  </sheetViews>
  <sheetFormatPr defaultColWidth="9.33203125" defaultRowHeight="16.5" customHeight="1" x14ac:dyDescent="0.45"/>
  <cols>
    <col min="1" max="4" width="1.33203125" style="29" customWidth="1"/>
    <col min="5" max="5" width="56.5" style="29" customWidth="1"/>
    <col min="6" max="6" width="6.1640625" style="30" customWidth="1"/>
    <col min="7" max="7" width="1" style="30" customWidth="1"/>
    <col min="8" max="8" width="13.83203125" style="15" customWidth="1"/>
    <col min="9" max="9" width="1" style="15" customWidth="1"/>
    <col min="10" max="10" width="13.83203125" style="15" customWidth="1"/>
    <col min="11" max="11" width="1" style="15" customWidth="1"/>
    <col min="12" max="12" width="13.83203125" style="15" customWidth="1"/>
    <col min="13" max="13" width="1" style="15" customWidth="1"/>
    <col min="14" max="14" width="13.83203125" style="15" customWidth="1"/>
    <col min="15" max="16384" width="9.33203125" style="29"/>
  </cols>
  <sheetData>
    <row r="1" spans="1:14" ht="16.5" customHeight="1" x14ac:dyDescent="0.45">
      <c r="A1" s="41" t="s">
        <v>45</v>
      </c>
      <c r="B1" s="41"/>
      <c r="C1" s="41"/>
      <c r="D1" s="41"/>
      <c r="E1" s="42"/>
      <c r="F1" s="43"/>
      <c r="G1" s="43"/>
      <c r="H1" s="107"/>
      <c r="I1" s="107"/>
      <c r="J1" s="107"/>
      <c r="K1" s="107"/>
      <c r="L1" s="107"/>
      <c r="M1" s="107"/>
      <c r="N1" s="107"/>
    </row>
    <row r="2" spans="1:14" ht="16.5" customHeight="1" x14ac:dyDescent="0.45">
      <c r="A2" s="28" t="s">
        <v>310</v>
      </c>
      <c r="B2" s="28"/>
      <c r="C2" s="28"/>
      <c r="D2" s="28"/>
    </row>
    <row r="3" spans="1:14" ht="16.5" customHeight="1" x14ac:dyDescent="0.45">
      <c r="A3" s="44" t="s">
        <v>259</v>
      </c>
      <c r="B3" s="44"/>
      <c r="C3" s="44"/>
      <c r="D3" s="44"/>
      <c r="E3" s="45"/>
      <c r="F3" s="46"/>
      <c r="G3" s="46"/>
      <c r="H3" s="52"/>
      <c r="I3" s="52"/>
      <c r="J3" s="52"/>
      <c r="K3" s="52"/>
      <c r="L3" s="52"/>
      <c r="M3" s="52"/>
      <c r="N3" s="52"/>
    </row>
    <row r="4" spans="1:14" ht="15" customHeight="1" x14ac:dyDescent="0.45">
      <c r="H4" s="60"/>
      <c r="J4" s="60"/>
      <c r="L4" s="60"/>
      <c r="N4" s="60"/>
    </row>
    <row r="5" spans="1:14" ht="15" customHeight="1" x14ac:dyDescent="0.45">
      <c r="H5" s="60"/>
      <c r="J5" s="60"/>
      <c r="L5" s="60"/>
      <c r="N5" s="60"/>
    </row>
    <row r="6" spans="1:14" ht="15" customHeight="1" x14ac:dyDescent="0.45">
      <c r="A6" s="28"/>
      <c r="B6" s="28"/>
      <c r="C6" s="28"/>
      <c r="D6" s="28"/>
      <c r="H6" s="159" t="s">
        <v>130</v>
      </c>
      <c r="I6" s="159"/>
      <c r="J6" s="159"/>
      <c r="K6" s="55"/>
      <c r="L6" s="159" t="s">
        <v>89</v>
      </c>
      <c r="M6" s="159"/>
      <c r="N6" s="159"/>
    </row>
    <row r="7" spans="1:14" ht="15" customHeight="1" x14ac:dyDescent="0.45">
      <c r="A7" s="28"/>
      <c r="B7" s="28"/>
      <c r="C7" s="28"/>
      <c r="D7" s="28"/>
      <c r="H7" s="164" t="s">
        <v>131</v>
      </c>
      <c r="I7" s="164"/>
      <c r="J7" s="164"/>
      <c r="K7" s="108"/>
      <c r="L7" s="164" t="s">
        <v>131</v>
      </c>
      <c r="M7" s="164"/>
      <c r="N7" s="164"/>
    </row>
    <row r="8" spans="1:14" ht="15" customHeight="1" x14ac:dyDescent="0.45">
      <c r="A8" s="28"/>
      <c r="B8" s="28"/>
      <c r="C8" s="28"/>
      <c r="D8" s="28"/>
      <c r="H8" s="57" t="s">
        <v>217</v>
      </c>
      <c r="I8" s="56"/>
      <c r="J8" s="57" t="s">
        <v>186</v>
      </c>
      <c r="K8" s="56"/>
      <c r="L8" s="57" t="s">
        <v>217</v>
      </c>
      <c r="M8" s="56"/>
      <c r="N8" s="57" t="s">
        <v>186</v>
      </c>
    </row>
    <row r="9" spans="1:14" ht="15" customHeight="1" x14ac:dyDescent="0.45">
      <c r="F9" s="31" t="s">
        <v>174</v>
      </c>
      <c r="G9" s="32"/>
      <c r="H9" s="58" t="s">
        <v>64</v>
      </c>
      <c r="I9" s="56"/>
      <c r="J9" s="58" t="s">
        <v>64</v>
      </c>
      <c r="K9" s="26"/>
      <c r="L9" s="58" t="s">
        <v>64</v>
      </c>
      <c r="M9" s="56"/>
      <c r="N9" s="58" t="s">
        <v>64</v>
      </c>
    </row>
    <row r="10" spans="1:14" ht="15" customHeight="1" x14ac:dyDescent="0.45">
      <c r="F10" s="32"/>
      <c r="G10" s="32"/>
      <c r="H10" s="72"/>
      <c r="I10" s="107"/>
      <c r="J10" s="56"/>
      <c r="L10" s="72"/>
      <c r="M10" s="107"/>
      <c r="N10" s="56"/>
    </row>
    <row r="11" spans="1:14" ht="15" customHeight="1" x14ac:dyDescent="0.45">
      <c r="A11" s="28" t="s">
        <v>3</v>
      </c>
      <c r="H11" s="79"/>
      <c r="L11" s="104"/>
      <c r="M11" s="103"/>
      <c r="N11" s="103"/>
    </row>
    <row r="12" spans="1:14" ht="15" customHeight="1" x14ac:dyDescent="0.45">
      <c r="A12" s="29" t="s">
        <v>202</v>
      </c>
      <c r="F12" s="4"/>
      <c r="G12" s="4"/>
      <c r="H12" s="77">
        <f>+'7-8 IS 6M'!G30</f>
        <v>-18016</v>
      </c>
      <c r="I12" s="25"/>
      <c r="J12" s="25">
        <f>+'7-8 IS 6M'!I30</f>
        <v>-85909</v>
      </c>
      <c r="K12" s="25"/>
      <c r="L12" s="77">
        <f>+'7-8 IS 6M'!K30</f>
        <v>-145459</v>
      </c>
      <c r="M12" s="25"/>
      <c r="N12" s="25">
        <f>+'7-8 IS 6M'!M30</f>
        <v>502037</v>
      </c>
    </row>
    <row r="13" spans="1:14" ht="15" customHeight="1" x14ac:dyDescent="0.45">
      <c r="A13" s="28" t="s">
        <v>189</v>
      </c>
      <c r="C13" s="28"/>
      <c r="D13" s="28"/>
      <c r="E13" s="28"/>
      <c r="H13" s="79"/>
      <c r="L13" s="79"/>
    </row>
    <row r="14" spans="1:14" ht="15" customHeight="1" x14ac:dyDescent="0.45">
      <c r="B14" s="28" t="s">
        <v>190</v>
      </c>
      <c r="C14" s="28"/>
      <c r="E14" s="28"/>
      <c r="F14" s="25"/>
      <c r="G14" s="25"/>
      <c r="H14" s="77"/>
      <c r="I14" s="25"/>
      <c r="J14" s="25"/>
      <c r="K14" s="25"/>
      <c r="L14" s="77"/>
      <c r="M14" s="25"/>
      <c r="N14" s="25"/>
    </row>
    <row r="15" spans="1:14" ht="15" customHeight="1" x14ac:dyDescent="0.45">
      <c r="B15" s="28" t="s">
        <v>213</v>
      </c>
      <c r="C15" s="28"/>
      <c r="E15" s="28"/>
      <c r="F15" s="25"/>
      <c r="G15" s="25"/>
      <c r="H15" s="77"/>
      <c r="I15" s="25"/>
      <c r="J15" s="25"/>
      <c r="K15" s="25"/>
      <c r="L15" s="77"/>
      <c r="M15" s="25"/>
      <c r="N15" s="25"/>
    </row>
    <row r="16" spans="1:14" ht="15" customHeight="1" x14ac:dyDescent="0.45">
      <c r="B16" s="33" t="s">
        <v>69</v>
      </c>
      <c r="F16" s="40"/>
      <c r="G16" s="25"/>
      <c r="H16" s="77">
        <v>604522</v>
      </c>
      <c r="I16" s="25"/>
      <c r="J16" s="25">
        <v>587139</v>
      </c>
      <c r="K16" s="25"/>
      <c r="L16" s="77">
        <v>14619</v>
      </c>
      <c r="M16" s="25"/>
      <c r="N16" s="25">
        <v>14521</v>
      </c>
    </row>
    <row r="17" spans="1:14" ht="15" customHeight="1" x14ac:dyDescent="0.45">
      <c r="A17" s="28"/>
      <c r="B17" s="33" t="s">
        <v>70</v>
      </c>
      <c r="F17" s="40"/>
      <c r="G17" s="25"/>
      <c r="H17" s="77">
        <v>1543</v>
      </c>
      <c r="I17" s="25"/>
      <c r="J17" s="25">
        <v>305</v>
      </c>
      <c r="K17" s="3"/>
      <c r="L17" s="77">
        <v>8</v>
      </c>
      <c r="M17" s="3"/>
      <c r="N17" s="25">
        <v>0</v>
      </c>
    </row>
    <row r="18" spans="1:14" ht="15" customHeight="1" x14ac:dyDescent="0.45">
      <c r="A18" s="28"/>
      <c r="B18" s="33" t="s">
        <v>196</v>
      </c>
      <c r="F18" s="40"/>
      <c r="G18" s="25"/>
      <c r="H18" s="77">
        <v>7620</v>
      </c>
      <c r="I18" s="25"/>
      <c r="J18" s="25">
        <v>9044</v>
      </c>
      <c r="K18" s="25"/>
      <c r="L18" s="77">
        <v>267</v>
      </c>
      <c r="M18" s="25"/>
      <c r="N18" s="25">
        <v>25</v>
      </c>
    </row>
    <row r="19" spans="1:14" ht="15" customHeight="1" x14ac:dyDescent="0.45">
      <c r="A19" s="28"/>
      <c r="B19" s="33" t="s">
        <v>205</v>
      </c>
      <c r="F19" s="40"/>
      <c r="G19" s="25"/>
      <c r="H19" s="77">
        <v>1</v>
      </c>
      <c r="I19" s="25"/>
      <c r="J19" s="25">
        <v>28764</v>
      </c>
      <c r="K19" s="25"/>
      <c r="L19" s="77">
        <v>0</v>
      </c>
      <c r="M19" s="3"/>
      <c r="N19" s="25">
        <v>1168</v>
      </c>
    </row>
    <row r="20" spans="1:14" ht="15" customHeight="1" x14ac:dyDescent="0.45">
      <c r="A20" s="28"/>
      <c r="B20" s="33" t="s">
        <v>248</v>
      </c>
      <c r="C20" s="33"/>
      <c r="D20" s="33"/>
      <c r="F20" s="40"/>
      <c r="G20" s="25"/>
      <c r="H20" s="77">
        <v>-1580</v>
      </c>
      <c r="I20" s="25"/>
      <c r="J20" s="25">
        <v>2387</v>
      </c>
      <c r="K20" s="3"/>
      <c r="L20" s="77">
        <v>0</v>
      </c>
      <c r="M20" s="3"/>
      <c r="N20" s="25">
        <v>-3617</v>
      </c>
    </row>
    <row r="21" spans="1:14" ht="15" customHeight="1" x14ac:dyDescent="0.45">
      <c r="B21" s="33" t="s">
        <v>203</v>
      </c>
      <c r="C21" s="33"/>
      <c r="D21" s="33"/>
      <c r="F21" s="34"/>
      <c r="G21" s="25"/>
      <c r="H21" s="77"/>
      <c r="I21" s="25"/>
      <c r="J21" s="25"/>
      <c r="K21" s="25"/>
      <c r="L21" s="77"/>
      <c r="M21" s="25"/>
      <c r="N21" s="25"/>
    </row>
    <row r="22" spans="1:14" ht="15" customHeight="1" x14ac:dyDescent="0.45">
      <c r="C22" s="33" t="s">
        <v>178</v>
      </c>
      <c r="D22" s="33"/>
      <c r="F22" s="34"/>
      <c r="G22" s="25"/>
      <c r="H22" s="77">
        <v>-22</v>
      </c>
      <c r="I22" s="25"/>
      <c r="J22" s="25">
        <v>-14</v>
      </c>
      <c r="K22" s="3"/>
      <c r="L22" s="77">
        <v>0</v>
      </c>
      <c r="M22" s="3"/>
      <c r="N22" s="25">
        <v>0</v>
      </c>
    </row>
    <row r="23" spans="1:14" ht="15" customHeight="1" x14ac:dyDescent="0.45">
      <c r="B23" s="29" t="s">
        <v>311</v>
      </c>
      <c r="C23" s="33"/>
      <c r="D23" s="33"/>
      <c r="F23" s="34"/>
      <c r="G23" s="25"/>
      <c r="H23" s="77">
        <v>1994</v>
      </c>
      <c r="I23" s="25"/>
      <c r="J23" s="25">
        <v>0</v>
      </c>
      <c r="K23" s="3"/>
      <c r="L23" s="77">
        <v>1994</v>
      </c>
      <c r="M23" s="3"/>
      <c r="N23" s="25">
        <v>0</v>
      </c>
    </row>
    <row r="24" spans="1:14" ht="15" customHeight="1" x14ac:dyDescent="0.45">
      <c r="B24" s="33" t="s">
        <v>287</v>
      </c>
      <c r="C24" s="33"/>
      <c r="F24" s="34"/>
      <c r="G24" s="25"/>
      <c r="H24" s="77">
        <v>22667</v>
      </c>
      <c r="I24" s="25"/>
      <c r="J24" s="25">
        <v>-11500</v>
      </c>
      <c r="K24" s="3"/>
      <c r="L24" s="77">
        <v>0</v>
      </c>
      <c r="M24" s="3"/>
      <c r="N24" s="25">
        <v>0</v>
      </c>
    </row>
    <row r="25" spans="1:14" ht="15" customHeight="1" x14ac:dyDescent="0.45">
      <c r="B25" s="33" t="s">
        <v>198</v>
      </c>
      <c r="C25" s="33"/>
      <c r="F25" s="34"/>
      <c r="G25" s="25"/>
      <c r="H25" s="77">
        <v>-187</v>
      </c>
      <c r="I25" s="25"/>
      <c r="J25" s="25">
        <v>-232</v>
      </c>
      <c r="K25" s="3"/>
      <c r="L25" s="77">
        <v>0</v>
      </c>
      <c r="M25" s="3"/>
      <c r="N25" s="25">
        <v>0</v>
      </c>
    </row>
    <row r="26" spans="1:14" ht="15" customHeight="1" x14ac:dyDescent="0.45">
      <c r="B26" s="29" t="s">
        <v>171</v>
      </c>
      <c r="C26" s="33"/>
      <c r="F26" s="34"/>
      <c r="G26" s="25"/>
      <c r="H26" s="77">
        <v>2785</v>
      </c>
      <c r="I26" s="25"/>
      <c r="J26" s="25">
        <v>-7544</v>
      </c>
      <c r="K26" s="3"/>
      <c r="L26" s="77">
        <v>503</v>
      </c>
      <c r="M26" s="3"/>
      <c r="N26" s="25">
        <v>486</v>
      </c>
    </row>
    <row r="27" spans="1:14" ht="15" customHeight="1" x14ac:dyDescent="0.45">
      <c r="B27" s="29" t="s">
        <v>262</v>
      </c>
      <c r="C27" s="33"/>
      <c r="F27" s="34"/>
      <c r="G27" s="25"/>
      <c r="H27" s="77">
        <v>0</v>
      </c>
      <c r="I27" s="25"/>
      <c r="J27" s="25">
        <v>-2878</v>
      </c>
      <c r="K27" s="3"/>
      <c r="L27" s="77">
        <v>0</v>
      </c>
      <c r="M27" s="3"/>
      <c r="N27" s="25">
        <v>0</v>
      </c>
    </row>
    <row r="28" spans="1:14" ht="15" customHeight="1" x14ac:dyDescent="0.45">
      <c r="B28" s="29" t="s">
        <v>263</v>
      </c>
      <c r="C28" s="33"/>
      <c r="F28" s="34"/>
      <c r="G28" s="25"/>
      <c r="H28" s="77">
        <v>0</v>
      </c>
      <c r="I28" s="25"/>
      <c r="J28" s="25">
        <v>42483</v>
      </c>
      <c r="K28" s="3"/>
      <c r="L28" s="77">
        <v>0</v>
      </c>
      <c r="M28" s="3"/>
      <c r="N28" s="25">
        <v>0</v>
      </c>
    </row>
    <row r="29" spans="1:14" ht="15" customHeight="1" x14ac:dyDescent="0.45">
      <c r="B29" s="29" t="s">
        <v>288</v>
      </c>
      <c r="C29" s="33"/>
      <c r="F29" s="34"/>
      <c r="G29" s="25"/>
      <c r="H29" s="77"/>
      <c r="I29" s="25"/>
      <c r="J29" s="25"/>
      <c r="K29" s="3"/>
      <c r="L29" s="77"/>
      <c r="M29" s="3"/>
      <c r="N29" s="25"/>
    </row>
    <row r="30" spans="1:14" ht="15" customHeight="1" x14ac:dyDescent="0.45">
      <c r="C30" s="33" t="s">
        <v>264</v>
      </c>
      <c r="F30" s="34"/>
      <c r="G30" s="25"/>
      <c r="H30" s="77">
        <v>0</v>
      </c>
      <c r="I30" s="25"/>
      <c r="J30" s="25">
        <v>51</v>
      </c>
      <c r="K30" s="3"/>
      <c r="L30" s="77">
        <v>0</v>
      </c>
      <c r="M30" s="3"/>
      <c r="N30" s="25">
        <v>0</v>
      </c>
    </row>
    <row r="31" spans="1:14" ht="15" customHeight="1" x14ac:dyDescent="0.45">
      <c r="A31" s="28"/>
      <c r="B31" s="29" t="s">
        <v>214</v>
      </c>
      <c r="H31" s="77">
        <v>-24</v>
      </c>
      <c r="J31" s="25">
        <v>-416</v>
      </c>
      <c r="K31" s="3"/>
      <c r="L31" s="77">
        <v>0</v>
      </c>
      <c r="M31" s="3"/>
      <c r="N31" s="25">
        <v>-416</v>
      </c>
    </row>
    <row r="32" spans="1:14" ht="15" customHeight="1" x14ac:dyDescent="0.45">
      <c r="A32" s="28"/>
      <c r="B32" s="29" t="s">
        <v>235</v>
      </c>
      <c r="G32" s="29"/>
      <c r="H32" s="77"/>
      <c r="I32" s="25"/>
      <c r="J32" s="26"/>
      <c r="K32" s="3"/>
      <c r="L32" s="77"/>
      <c r="M32" s="3"/>
      <c r="N32" s="25"/>
    </row>
    <row r="33" spans="1:14" ht="15" customHeight="1" x14ac:dyDescent="0.45">
      <c r="A33" s="28"/>
      <c r="C33" s="29" t="s">
        <v>142</v>
      </c>
      <c r="F33" s="30">
        <v>10</v>
      </c>
      <c r="G33" s="29"/>
      <c r="H33" s="77">
        <v>-47492</v>
      </c>
      <c r="I33" s="25"/>
      <c r="J33" s="26">
        <v>-36394</v>
      </c>
      <c r="K33" s="3"/>
      <c r="L33" s="77">
        <v>0</v>
      </c>
      <c r="M33" s="3"/>
      <c r="N33" s="25">
        <v>0</v>
      </c>
    </row>
    <row r="34" spans="1:14" ht="15" customHeight="1" x14ac:dyDescent="0.45">
      <c r="B34" s="29" t="s">
        <v>36</v>
      </c>
      <c r="F34" s="25"/>
      <c r="G34" s="25"/>
      <c r="H34" s="77">
        <v>8278</v>
      </c>
      <c r="I34" s="25"/>
      <c r="J34" s="25">
        <v>7686</v>
      </c>
      <c r="K34" s="25"/>
      <c r="L34" s="77">
        <v>2940</v>
      </c>
      <c r="M34" s="25"/>
      <c r="N34" s="25">
        <v>2877</v>
      </c>
    </row>
    <row r="35" spans="1:14" ht="15" customHeight="1" x14ac:dyDescent="0.45">
      <c r="B35" s="29" t="s">
        <v>162</v>
      </c>
      <c r="F35" s="25"/>
      <c r="G35" s="25"/>
      <c r="H35" s="77">
        <v>0</v>
      </c>
      <c r="I35" s="25"/>
      <c r="J35" s="25">
        <v>0</v>
      </c>
      <c r="K35" s="25"/>
      <c r="L35" s="77">
        <v>-177445</v>
      </c>
      <c r="M35" s="25"/>
      <c r="N35" s="25">
        <v>-715825</v>
      </c>
    </row>
    <row r="36" spans="1:14" ht="15" customHeight="1" x14ac:dyDescent="0.45">
      <c r="B36" s="29" t="s">
        <v>51</v>
      </c>
      <c r="F36" s="25"/>
      <c r="G36" s="25"/>
      <c r="H36" s="77">
        <v>-59423</v>
      </c>
      <c r="I36" s="25"/>
      <c r="J36" s="25">
        <v>-14123</v>
      </c>
      <c r="K36" s="25"/>
      <c r="L36" s="77">
        <v>-36436</v>
      </c>
      <c r="M36" s="25"/>
      <c r="N36" s="35">
        <v>-31724</v>
      </c>
    </row>
    <row r="37" spans="1:14" ht="15" customHeight="1" x14ac:dyDescent="0.45">
      <c r="B37" s="33" t="s">
        <v>97</v>
      </c>
      <c r="C37" s="33"/>
      <c r="F37" s="4"/>
      <c r="G37" s="4"/>
      <c r="H37" s="78">
        <v>898043</v>
      </c>
      <c r="I37" s="25"/>
      <c r="J37" s="27">
        <v>585685</v>
      </c>
      <c r="K37" s="25"/>
      <c r="L37" s="78">
        <v>245310</v>
      </c>
      <c r="M37" s="25"/>
      <c r="N37" s="114">
        <v>187814</v>
      </c>
    </row>
    <row r="38" spans="1:14" ht="15" customHeight="1" x14ac:dyDescent="0.45">
      <c r="H38" s="102"/>
      <c r="J38" s="60"/>
      <c r="L38" s="102"/>
      <c r="N38" s="60"/>
    </row>
    <row r="39" spans="1:14" ht="15" customHeight="1" x14ac:dyDescent="0.45">
      <c r="A39" s="28" t="s">
        <v>56</v>
      </c>
      <c r="B39" s="28"/>
      <c r="C39" s="28"/>
      <c r="D39" s="28"/>
      <c r="E39" s="28"/>
      <c r="H39" s="77">
        <f>SUM(H12:H38)</f>
        <v>1420709</v>
      </c>
      <c r="J39" s="25">
        <f>SUM(J12:J37)</f>
        <v>1104534</v>
      </c>
      <c r="L39" s="77">
        <f>SUM(L12:L38)</f>
        <v>-93699</v>
      </c>
      <c r="M39" s="103"/>
      <c r="N39" s="25">
        <f>SUM(N12:N37)</f>
        <v>-42654</v>
      </c>
    </row>
    <row r="40" spans="1:14" ht="15" customHeight="1" x14ac:dyDescent="0.45">
      <c r="A40" s="28"/>
      <c r="B40" s="28" t="s">
        <v>31</v>
      </c>
      <c r="C40" s="28"/>
      <c r="D40" s="28"/>
      <c r="E40" s="28"/>
      <c r="H40" s="104"/>
      <c r="J40" s="103"/>
      <c r="L40" s="104"/>
      <c r="M40" s="103"/>
      <c r="N40" s="103"/>
    </row>
    <row r="41" spans="1:14" ht="15" customHeight="1" x14ac:dyDescent="0.45">
      <c r="A41" s="28"/>
      <c r="B41" s="33" t="s">
        <v>68</v>
      </c>
      <c r="H41" s="77">
        <v>53972</v>
      </c>
      <c r="I41" s="25"/>
      <c r="J41" s="25">
        <v>-75859</v>
      </c>
      <c r="K41" s="25"/>
      <c r="L41" s="77">
        <v>-1412</v>
      </c>
      <c r="M41" s="25"/>
      <c r="N41" s="25">
        <v>-5794</v>
      </c>
    </row>
    <row r="42" spans="1:14" ht="15" customHeight="1" x14ac:dyDescent="0.45">
      <c r="B42" s="33" t="s">
        <v>52</v>
      </c>
      <c r="H42" s="77">
        <v>-138177</v>
      </c>
      <c r="I42" s="25"/>
      <c r="J42" s="25">
        <v>7424</v>
      </c>
      <c r="K42" s="25"/>
      <c r="L42" s="77">
        <v>-19341</v>
      </c>
      <c r="M42" s="25"/>
      <c r="N42" s="25">
        <v>2404</v>
      </c>
    </row>
    <row r="43" spans="1:14" ht="15" customHeight="1" x14ac:dyDescent="0.45">
      <c r="B43" s="33" t="s">
        <v>53</v>
      </c>
      <c r="H43" s="77">
        <v>484897</v>
      </c>
      <c r="I43" s="25"/>
      <c r="J43" s="25">
        <v>952951</v>
      </c>
      <c r="K43" s="25"/>
      <c r="L43" s="77">
        <v>0</v>
      </c>
      <c r="M43" s="25"/>
      <c r="N43" s="25">
        <v>420995</v>
      </c>
    </row>
    <row r="44" spans="1:14" ht="15" customHeight="1" x14ac:dyDescent="0.45">
      <c r="B44" s="33" t="s">
        <v>71</v>
      </c>
      <c r="H44" s="77">
        <v>-401076</v>
      </c>
      <c r="I44" s="25"/>
      <c r="J44" s="25">
        <v>-397493</v>
      </c>
      <c r="K44" s="25"/>
      <c r="L44" s="77">
        <v>-370241</v>
      </c>
      <c r="M44" s="25"/>
      <c r="N44" s="25">
        <v>-189219</v>
      </c>
    </row>
    <row r="45" spans="1:14" ht="15" customHeight="1" x14ac:dyDescent="0.45">
      <c r="B45" s="33" t="s">
        <v>72</v>
      </c>
      <c r="H45" s="77">
        <v>-228787</v>
      </c>
      <c r="I45" s="25"/>
      <c r="J45" s="25">
        <v>-311585</v>
      </c>
      <c r="K45" s="25"/>
      <c r="L45" s="77">
        <v>-236450</v>
      </c>
      <c r="M45" s="25"/>
      <c r="N45" s="25">
        <v>-325955</v>
      </c>
    </row>
    <row r="46" spans="1:14" ht="15" customHeight="1" x14ac:dyDescent="0.45">
      <c r="B46" s="33" t="s">
        <v>2</v>
      </c>
      <c r="H46" s="77">
        <v>25901</v>
      </c>
      <c r="I46" s="25"/>
      <c r="J46" s="25">
        <v>-7833</v>
      </c>
      <c r="K46" s="25"/>
      <c r="L46" s="77">
        <v>2137</v>
      </c>
      <c r="M46" s="25"/>
      <c r="N46" s="25">
        <v>4068</v>
      </c>
    </row>
    <row r="47" spans="1:14" ht="15" customHeight="1" x14ac:dyDescent="0.45">
      <c r="B47" s="33" t="s">
        <v>54</v>
      </c>
      <c r="H47" s="77">
        <v>-308742</v>
      </c>
      <c r="I47" s="25"/>
      <c r="J47" s="25">
        <v>-403299</v>
      </c>
      <c r="K47" s="25"/>
      <c r="L47" s="77">
        <v>48867</v>
      </c>
      <c r="M47" s="25"/>
      <c r="N47" s="25">
        <v>-286857</v>
      </c>
    </row>
    <row r="48" spans="1:14" ht="15" customHeight="1" x14ac:dyDescent="0.45">
      <c r="B48" s="33" t="s">
        <v>65</v>
      </c>
      <c r="H48" s="77">
        <v>-41289</v>
      </c>
      <c r="I48" s="25"/>
      <c r="J48" s="25">
        <v>993</v>
      </c>
      <c r="K48" s="25"/>
      <c r="L48" s="77">
        <v>15328</v>
      </c>
      <c r="M48" s="25"/>
      <c r="N48" s="25">
        <v>52218</v>
      </c>
    </row>
    <row r="49" spans="1:14" ht="15" customHeight="1" x14ac:dyDescent="0.45">
      <c r="B49" s="33" t="s">
        <v>41</v>
      </c>
      <c r="H49" s="77">
        <v>3960</v>
      </c>
      <c r="I49" s="25"/>
      <c r="J49" s="25">
        <v>-46288</v>
      </c>
      <c r="K49" s="25"/>
      <c r="L49" s="77">
        <v>-337</v>
      </c>
      <c r="M49" s="25"/>
      <c r="N49" s="25">
        <v>-78</v>
      </c>
    </row>
    <row r="50" spans="1:14" ht="15" customHeight="1" x14ac:dyDescent="0.45">
      <c r="B50" s="29" t="s">
        <v>136</v>
      </c>
      <c r="H50" s="77">
        <v>-2047</v>
      </c>
      <c r="I50" s="36"/>
      <c r="J50" s="25">
        <v>-525</v>
      </c>
      <c r="K50" s="36"/>
      <c r="L50" s="77">
        <v>0</v>
      </c>
      <c r="M50" s="36"/>
      <c r="N50" s="25">
        <v>0</v>
      </c>
    </row>
    <row r="51" spans="1:14" ht="15" customHeight="1" x14ac:dyDescent="0.45">
      <c r="B51" s="33" t="s">
        <v>23</v>
      </c>
      <c r="H51" s="77">
        <v>-197411</v>
      </c>
      <c r="I51" s="25"/>
      <c r="J51" s="25">
        <v>54930</v>
      </c>
      <c r="K51" s="25"/>
      <c r="L51" s="77">
        <v>-822</v>
      </c>
      <c r="M51" s="25"/>
      <c r="N51" s="25">
        <v>1543</v>
      </c>
    </row>
    <row r="52" spans="1:14" ht="15" customHeight="1" x14ac:dyDescent="0.45">
      <c r="B52" s="33" t="s">
        <v>58</v>
      </c>
      <c r="H52" s="78">
        <v>-114354</v>
      </c>
      <c r="I52" s="25"/>
      <c r="J52" s="27">
        <v>-66864</v>
      </c>
      <c r="K52" s="25"/>
      <c r="L52" s="78">
        <v>18110</v>
      </c>
      <c r="M52" s="27"/>
      <c r="N52" s="27">
        <v>8336</v>
      </c>
    </row>
    <row r="53" spans="1:14" ht="15" customHeight="1" x14ac:dyDescent="0.45">
      <c r="B53" s="30"/>
      <c r="H53" s="102"/>
      <c r="J53" s="60"/>
      <c r="L53" s="102"/>
      <c r="N53" s="60"/>
    </row>
    <row r="54" spans="1:14" ht="15" customHeight="1" x14ac:dyDescent="0.45">
      <c r="A54" s="28" t="s">
        <v>291</v>
      </c>
      <c r="B54" s="28"/>
      <c r="H54" s="77">
        <f>SUM(H39:H52)</f>
        <v>557556</v>
      </c>
      <c r="J54" s="25">
        <f>SUM(J39:J52)</f>
        <v>811086</v>
      </c>
      <c r="K54" s="25"/>
      <c r="L54" s="77">
        <f>SUM(L39:L52)</f>
        <v>-637860</v>
      </c>
      <c r="M54" s="25"/>
      <c r="N54" s="25">
        <f>SUM(N39:N52)</f>
        <v>-360993</v>
      </c>
    </row>
    <row r="55" spans="1:14" ht="15" customHeight="1" x14ac:dyDescent="0.45">
      <c r="B55" s="29" t="s">
        <v>42</v>
      </c>
      <c r="H55" s="77">
        <v>-727006</v>
      </c>
      <c r="I55" s="36"/>
      <c r="J55" s="25">
        <v>-448019</v>
      </c>
      <c r="K55" s="36"/>
      <c r="L55" s="77">
        <v>-199347</v>
      </c>
      <c r="M55" s="36"/>
      <c r="N55" s="25">
        <v>-173816</v>
      </c>
    </row>
    <row r="56" spans="1:14" ht="15" customHeight="1" x14ac:dyDescent="0.45">
      <c r="B56" s="29" t="s">
        <v>43</v>
      </c>
      <c r="H56" s="77">
        <v>-114598</v>
      </c>
      <c r="I56" s="25"/>
      <c r="J56" s="25">
        <v>-125260</v>
      </c>
      <c r="K56" s="25"/>
      <c r="L56" s="77">
        <v>-8477</v>
      </c>
      <c r="M56" s="25"/>
      <c r="N56" s="25">
        <v>-8425</v>
      </c>
    </row>
    <row r="57" spans="1:14" ht="15" customHeight="1" x14ac:dyDescent="0.45">
      <c r="B57" s="29" t="s">
        <v>163</v>
      </c>
      <c r="H57" s="78">
        <v>4805</v>
      </c>
      <c r="I57" s="25"/>
      <c r="J57" s="27">
        <v>36839</v>
      </c>
      <c r="K57" s="25"/>
      <c r="L57" s="78">
        <v>0</v>
      </c>
      <c r="M57" s="25"/>
      <c r="N57" s="27">
        <v>16751</v>
      </c>
    </row>
    <row r="58" spans="1:14" ht="15" customHeight="1" x14ac:dyDescent="0.45">
      <c r="H58" s="102"/>
      <c r="J58" s="60"/>
      <c r="L58" s="102"/>
      <c r="N58" s="60"/>
    </row>
    <row r="59" spans="1:14" ht="15" customHeight="1" x14ac:dyDescent="0.45">
      <c r="A59" s="28" t="s">
        <v>292</v>
      </c>
      <c r="B59" s="28"/>
      <c r="H59" s="93">
        <f>SUM(H54:H57)</f>
        <v>-279243</v>
      </c>
      <c r="I59" s="36"/>
      <c r="J59" s="94">
        <f>SUM(J54:J57)</f>
        <v>274646</v>
      </c>
      <c r="K59" s="36"/>
      <c r="L59" s="93">
        <f>SUM(L54:L57)</f>
        <v>-845684</v>
      </c>
      <c r="M59" s="36"/>
      <c r="N59" s="94">
        <f>SUM(N54:N57)</f>
        <v>-526483</v>
      </c>
    </row>
    <row r="60" spans="1:14" ht="18" customHeight="1" x14ac:dyDescent="0.45">
      <c r="A60" s="28"/>
      <c r="B60" s="28"/>
      <c r="H60" s="36"/>
      <c r="I60" s="36"/>
      <c r="J60" s="36"/>
      <c r="K60" s="36"/>
      <c r="L60" s="36"/>
      <c r="M60" s="36"/>
      <c r="N60" s="36"/>
    </row>
    <row r="61" spans="1:14" ht="16.5" customHeight="1" x14ac:dyDescent="0.45">
      <c r="A61" s="28"/>
      <c r="B61" s="28"/>
      <c r="H61" s="36"/>
      <c r="I61" s="36"/>
      <c r="J61" s="36"/>
      <c r="K61" s="36"/>
      <c r="L61" s="36"/>
      <c r="M61" s="36"/>
      <c r="N61" s="36"/>
    </row>
    <row r="62" spans="1:14" ht="21.95" customHeight="1" x14ac:dyDescent="0.45">
      <c r="A62" s="165" t="s">
        <v>149</v>
      </c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</row>
    <row r="63" spans="1:14" ht="16.5" customHeight="1" x14ac:dyDescent="0.45">
      <c r="A63" s="41" t="s">
        <v>45</v>
      </c>
      <c r="B63" s="41"/>
      <c r="C63" s="41"/>
      <c r="D63" s="41"/>
      <c r="E63" s="42"/>
      <c r="F63" s="43"/>
      <c r="G63" s="43"/>
      <c r="H63" s="107"/>
      <c r="I63" s="107"/>
      <c r="J63" s="107"/>
      <c r="K63" s="107"/>
      <c r="L63" s="107"/>
      <c r="M63" s="107"/>
      <c r="N63" s="107"/>
    </row>
    <row r="64" spans="1:14" ht="16.5" customHeight="1" x14ac:dyDescent="0.45">
      <c r="A64" s="28" t="s">
        <v>310</v>
      </c>
      <c r="B64" s="28"/>
      <c r="C64" s="28"/>
      <c r="D64" s="28"/>
    </row>
    <row r="65" spans="1:14" ht="16.5" customHeight="1" x14ac:dyDescent="0.45">
      <c r="A65" s="44" t="str">
        <f>+A3</f>
        <v>For the six-month period ended 30 June 2023</v>
      </c>
      <c r="B65" s="44"/>
      <c r="C65" s="44"/>
      <c r="D65" s="44"/>
      <c r="E65" s="45"/>
      <c r="F65" s="46"/>
      <c r="G65" s="46"/>
      <c r="H65" s="52"/>
      <c r="I65" s="52"/>
      <c r="J65" s="52"/>
      <c r="K65" s="52"/>
      <c r="L65" s="52"/>
      <c r="M65" s="52"/>
      <c r="N65" s="52"/>
    </row>
    <row r="66" spans="1:14" ht="16.5" customHeight="1" x14ac:dyDescent="0.45">
      <c r="A66" s="28"/>
      <c r="B66" s="28"/>
      <c r="C66" s="28"/>
      <c r="D66" s="28"/>
    </row>
    <row r="67" spans="1:14" ht="16.5" customHeight="1" x14ac:dyDescent="0.45">
      <c r="A67" s="28"/>
      <c r="B67" s="28"/>
      <c r="C67" s="28"/>
      <c r="D67" s="28"/>
    </row>
    <row r="68" spans="1:14" ht="16.5" customHeight="1" x14ac:dyDescent="0.45">
      <c r="A68" s="28"/>
      <c r="B68" s="28"/>
      <c r="C68" s="28"/>
      <c r="D68" s="28"/>
      <c r="H68" s="159" t="s">
        <v>88</v>
      </c>
      <c r="I68" s="159"/>
      <c r="J68" s="159"/>
      <c r="K68" s="55"/>
      <c r="L68" s="159" t="s">
        <v>89</v>
      </c>
      <c r="M68" s="159"/>
      <c r="N68" s="159"/>
    </row>
    <row r="69" spans="1:14" ht="16.5" customHeight="1" x14ac:dyDescent="0.45">
      <c r="A69" s="28"/>
      <c r="B69" s="28"/>
      <c r="C69" s="28"/>
      <c r="D69" s="28"/>
      <c r="H69" s="164" t="s">
        <v>131</v>
      </c>
      <c r="I69" s="164"/>
      <c r="J69" s="164"/>
      <c r="K69" s="108"/>
      <c r="L69" s="164" t="s">
        <v>131</v>
      </c>
      <c r="M69" s="164"/>
      <c r="N69" s="164"/>
    </row>
    <row r="70" spans="1:14" ht="16.5" customHeight="1" x14ac:dyDescent="0.45">
      <c r="A70" s="28"/>
      <c r="B70" s="28"/>
      <c r="C70" s="28"/>
      <c r="D70" s="28"/>
      <c r="H70" s="57" t="s">
        <v>217</v>
      </c>
      <c r="I70" s="56"/>
      <c r="J70" s="57" t="s">
        <v>186</v>
      </c>
      <c r="K70" s="56"/>
      <c r="L70" s="57" t="s">
        <v>217</v>
      </c>
      <c r="M70" s="56"/>
      <c r="N70" s="57" t="s">
        <v>186</v>
      </c>
    </row>
    <row r="71" spans="1:14" ht="16.5" customHeight="1" x14ac:dyDescent="0.45">
      <c r="F71" s="31" t="s">
        <v>0</v>
      </c>
      <c r="G71" s="32"/>
      <c r="H71" s="58" t="s">
        <v>64</v>
      </c>
      <c r="I71" s="107"/>
      <c r="J71" s="58" t="s">
        <v>64</v>
      </c>
      <c r="L71" s="58" t="s">
        <v>64</v>
      </c>
      <c r="M71" s="107"/>
      <c r="N71" s="58" t="s">
        <v>64</v>
      </c>
    </row>
    <row r="72" spans="1:14" ht="16.5" customHeight="1" x14ac:dyDescent="0.45">
      <c r="A72" s="28" t="s">
        <v>4</v>
      </c>
      <c r="H72" s="79"/>
      <c r="L72" s="104"/>
      <c r="M72" s="103"/>
      <c r="N72" s="103"/>
    </row>
    <row r="73" spans="1:14" ht="16.5" customHeight="1" x14ac:dyDescent="0.45">
      <c r="A73" s="28"/>
      <c r="B73" s="29" t="s">
        <v>179</v>
      </c>
      <c r="H73" s="79"/>
      <c r="L73" s="104"/>
      <c r="M73" s="103"/>
      <c r="N73" s="103"/>
    </row>
    <row r="74" spans="1:14" ht="16.5" customHeight="1" x14ac:dyDescent="0.45">
      <c r="A74" s="28"/>
      <c r="C74" s="29" t="s">
        <v>177</v>
      </c>
      <c r="H74" s="77">
        <v>491120</v>
      </c>
      <c r="J74" s="15">
        <v>163291</v>
      </c>
      <c r="L74" s="77">
        <v>0</v>
      </c>
      <c r="M74" s="103"/>
      <c r="N74" s="15">
        <v>0</v>
      </c>
    </row>
    <row r="75" spans="1:14" ht="16.5" customHeight="1" x14ac:dyDescent="0.45">
      <c r="A75" s="28"/>
      <c r="B75" s="29" t="s">
        <v>180</v>
      </c>
      <c r="H75" s="79"/>
      <c r="L75" s="79"/>
      <c r="M75" s="103"/>
    </row>
    <row r="76" spans="1:14" ht="16.5" customHeight="1" x14ac:dyDescent="0.45">
      <c r="A76" s="28"/>
      <c r="C76" s="29" t="s">
        <v>177</v>
      </c>
      <c r="H76" s="77">
        <v>-489400</v>
      </c>
      <c r="J76" s="15">
        <v>-120602</v>
      </c>
      <c r="L76" s="77">
        <v>0</v>
      </c>
      <c r="M76" s="103"/>
      <c r="N76" s="15">
        <v>0</v>
      </c>
    </row>
    <row r="77" spans="1:14" ht="16.5" customHeight="1" x14ac:dyDescent="0.45">
      <c r="A77" s="28"/>
      <c r="B77" s="29" t="s">
        <v>231</v>
      </c>
      <c r="F77" s="30">
        <v>14</v>
      </c>
      <c r="H77" s="77">
        <v>0</v>
      </c>
      <c r="J77" s="15">
        <v>0</v>
      </c>
      <c r="L77" s="77">
        <v>801097</v>
      </c>
      <c r="M77" s="103"/>
      <c r="N77" s="15">
        <v>22352</v>
      </c>
    </row>
    <row r="78" spans="1:14" ht="16.5" customHeight="1" x14ac:dyDescent="0.45">
      <c r="B78" s="29" t="s">
        <v>293</v>
      </c>
      <c r="E78" s="30"/>
      <c r="F78" s="4">
        <v>14</v>
      </c>
      <c r="G78" s="4"/>
      <c r="H78" s="77">
        <v>-861318</v>
      </c>
      <c r="I78" s="26"/>
      <c r="J78" s="15">
        <v>0</v>
      </c>
      <c r="K78" s="26"/>
      <c r="L78" s="77">
        <v>-837050</v>
      </c>
      <c r="M78" s="26"/>
      <c r="N78" s="26">
        <v>-425650</v>
      </c>
    </row>
    <row r="79" spans="1:14" ht="16.5" customHeight="1" x14ac:dyDescent="0.45">
      <c r="B79" s="29" t="s">
        <v>265</v>
      </c>
      <c r="E79" s="30"/>
      <c r="F79" s="4"/>
      <c r="G79" s="4"/>
      <c r="H79" s="77"/>
      <c r="I79" s="26"/>
      <c r="K79" s="26"/>
      <c r="L79" s="77"/>
      <c r="M79" s="26"/>
      <c r="N79" s="26"/>
    </row>
    <row r="80" spans="1:14" ht="16.5" customHeight="1" x14ac:dyDescent="0.45">
      <c r="C80" s="29" t="s">
        <v>266</v>
      </c>
      <c r="E80" s="30"/>
      <c r="F80" s="4">
        <v>10</v>
      </c>
      <c r="G80" s="4"/>
      <c r="H80" s="77">
        <v>-98188</v>
      </c>
      <c r="I80" s="26"/>
      <c r="J80" s="15">
        <v>-5847</v>
      </c>
      <c r="K80" s="26"/>
      <c r="L80" s="77">
        <v>0</v>
      </c>
      <c r="M80" s="26"/>
      <c r="N80" s="26">
        <v>-5847</v>
      </c>
    </row>
    <row r="81" spans="1:14" ht="16.5" customHeight="1" x14ac:dyDescent="0.45">
      <c r="A81" s="28"/>
      <c r="B81" s="29" t="s">
        <v>233</v>
      </c>
      <c r="F81" s="4">
        <v>15</v>
      </c>
      <c r="G81" s="4"/>
      <c r="H81" s="77">
        <v>-136172</v>
      </c>
      <c r="I81" s="26"/>
      <c r="J81" s="26">
        <v>0</v>
      </c>
      <c r="K81" s="26"/>
      <c r="L81" s="77">
        <v>0</v>
      </c>
      <c r="M81" s="26"/>
      <c r="N81" s="26">
        <v>0</v>
      </c>
    </row>
    <row r="82" spans="1:14" ht="16.5" customHeight="1" x14ac:dyDescent="0.45">
      <c r="A82" s="28"/>
      <c r="B82" s="29" t="s">
        <v>300</v>
      </c>
      <c r="F82" s="4">
        <v>10</v>
      </c>
      <c r="G82" s="4"/>
      <c r="H82" s="77">
        <v>0</v>
      </c>
      <c r="I82" s="26"/>
      <c r="J82" s="26">
        <v>0</v>
      </c>
      <c r="K82" s="26"/>
      <c r="L82" s="77">
        <v>-330000</v>
      </c>
      <c r="M82" s="26"/>
      <c r="N82" s="26">
        <v>0</v>
      </c>
    </row>
    <row r="83" spans="1:14" ht="16.5" customHeight="1" x14ac:dyDescent="0.45">
      <c r="B83" s="29" t="s">
        <v>197</v>
      </c>
      <c r="E83" s="30"/>
      <c r="F83" s="29"/>
      <c r="H83" s="77">
        <v>-3008</v>
      </c>
      <c r="I83" s="26"/>
      <c r="J83" s="26">
        <v>-215</v>
      </c>
      <c r="K83" s="26"/>
      <c r="L83" s="77">
        <v>-2971</v>
      </c>
      <c r="M83" s="26"/>
      <c r="N83" s="26">
        <v>-121</v>
      </c>
    </row>
    <row r="84" spans="1:14" ht="16.5" customHeight="1" x14ac:dyDescent="0.45">
      <c r="B84" s="29" t="s">
        <v>267</v>
      </c>
      <c r="E84" s="30"/>
      <c r="F84" s="29"/>
      <c r="H84" s="77">
        <v>0</v>
      </c>
      <c r="I84" s="26"/>
      <c r="J84" s="26">
        <v>-275006</v>
      </c>
      <c r="K84" s="26"/>
      <c r="L84" s="77">
        <v>0</v>
      </c>
      <c r="M84" s="26"/>
      <c r="N84" s="26">
        <v>-275006</v>
      </c>
    </row>
    <row r="85" spans="1:14" ht="16.5" customHeight="1" x14ac:dyDescent="0.45">
      <c r="B85" s="29" t="s">
        <v>161</v>
      </c>
      <c r="E85" s="30"/>
      <c r="G85" s="4"/>
      <c r="H85" s="77">
        <v>-27758</v>
      </c>
      <c r="I85" s="26"/>
      <c r="J85" s="26">
        <v>-355158</v>
      </c>
      <c r="K85" s="26"/>
      <c r="L85" s="77">
        <v>0</v>
      </c>
      <c r="M85" s="26"/>
      <c r="N85" s="26">
        <v>0</v>
      </c>
    </row>
    <row r="86" spans="1:14" ht="16.5" customHeight="1" x14ac:dyDescent="0.45">
      <c r="B86" s="29" t="s">
        <v>148</v>
      </c>
      <c r="E86" s="30"/>
      <c r="G86" s="4"/>
      <c r="H86" s="77">
        <v>218</v>
      </c>
      <c r="I86" s="26"/>
      <c r="J86" s="37">
        <v>232</v>
      </c>
      <c r="K86" s="26"/>
      <c r="L86" s="77">
        <v>0</v>
      </c>
      <c r="M86" s="26"/>
      <c r="N86" s="37">
        <v>0</v>
      </c>
    </row>
    <row r="87" spans="1:14" ht="16.5" customHeight="1" x14ac:dyDescent="0.45">
      <c r="B87" s="29" t="s">
        <v>181</v>
      </c>
      <c r="E87" s="30"/>
      <c r="G87" s="4"/>
      <c r="H87" s="77">
        <v>-633891</v>
      </c>
      <c r="I87" s="26"/>
      <c r="J87" s="37">
        <v>-200228</v>
      </c>
      <c r="K87" s="26"/>
      <c r="L87" s="77">
        <v>-23997</v>
      </c>
      <c r="M87" s="26"/>
      <c r="N87" s="37">
        <v>-6146</v>
      </c>
    </row>
    <row r="88" spans="1:14" ht="16.5" customHeight="1" x14ac:dyDescent="0.45">
      <c r="B88" s="29" t="s">
        <v>81</v>
      </c>
      <c r="E88" s="30"/>
      <c r="F88" s="4"/>
      <c r="G88" s="4"/>
      <c r="H88" s="77">
        <v>-13141</v>
      </c>
      <c r="I88" s="26"/>
      <c r="J88" s="37">
        <v>-13332</v>
      </c>
      <c r="K88" s="26"/>
      <c r="L88" s="77">
        <v>-9851</v>
      </c>
      <c r="M88" s="26"/>
      <c r="N88" s="37">
        <v>-10465</v>
      </c>
    </row>
    <row r="89" spans="1:14" ht="16.5" customHeight="1" x14ac:dyDescent="0.45">
      <c r="B89" s="29" t="s">
        <v>268</v>
      </c>
      <c r="E89" s="30"/>
      <c r="F89" s="4"/>
      <c r="G89" s="4"/>
      <c r="H89" s="77"/>
      <c r="I89" s="26"/>
      <c r="J89" s="37"/>
      <c r="K89" s="26"/>
      <c r="L89" s="77"/>
      <c r="M89" s="26"/>
      <c r="N89" s="37"/>
    </row>
    <row r="90" spans="1:14" ht="16.5" customHeight="1" x14ac:dyDescent="0.45">
      <c r="C90" s="29" t="s">
        <v>269</v>
      </c>
      <c r="E90" s="30"/>
      <c r="F90" s="4"/>
      <c r="G90" s="4"/>
      <c r="H90" s="77">
        <v>0</v>
      </c>
      <c r="I90" s="26"/>
      <c r="J90" s="37">
        <v>83269</v>
      </c>
      <c r="K90" s="26"/>
      <c r="L90" s="77">
        <v>0</v>
      </c>
      <c r="M90" s="26"/>
      <c r="N90" s="37">
        <v>0</v>
      </c>
    </row>
    <row r="91" spans="1:14" ht="16.5" customHeight="1" x14ac:dyDescent="0.45">
      <c r="B91" s="29" t="s">
        <v>270</v>
      </c>
      <c r="E91" s="30"/>
      <c r="F91" s="4"/>
      <c r="G91" s="4"/>
      <c r="H91" s="77">
        <v>100000</v>
      </c>
      <c r="I91" s="26"/>
      <c r="J91" s="37">
        <v>207982</v>
      </c>
      <c r="K91" s="26"/>
      <c r="L91" s="77">
        <v>0</v>
      </c>
      <c r="M91" s="26"/>
      <c r="N91" s="37">
        <v>0</v>
      </c>
    </row>
    <row r="92" spans="1:14" ht="16.5" customHeight="1" x14ac:dyDescent="0.45">
      <c r="B92" s="29" t="s">
        <v>164</v>
      </c>
      <c r="E92" s="30"/>
      <c r="F92" s="4"/>
      <c r="G92" s="4"/>
      <c r="H92" s="77">
        <v>96205</v>
      </c>
      <c r="I92" s="26"/>
      <c r="J92" s="26">
        <v>87913</v>
      </c>
      <c r="K92" s="26"/>
      <c r="L92" s="77">
        <v>177445</v>
      </c>
      <c r="M92" s="26"/>
      <c r="N92" s="26">
        <v>27914</v>
      </c>
    </row>
    <row r="93" spans="1:14" ht="16.5" customHeight="1" x14ac:dyDescent="0.45">
      <c r="B93" s="29" t="s">
        <v>73</v>
      </c>
      <c r="E93" s="30"/>
      <c r="F93" s="4"/>
      <c r="G93" s="4"/>
      <c r="H93" s="78">
        <v>6825</v>
      </c>
      <c r="I93" s="26"/>
      <c r="J93" s="38">
        <v>2411</v>
      </c>
      <c r="K93" s="26"/>
      <c r="L93" s="78">
        <v>5301</v>
      </c>
      <c r="M93" s="26"/>
      <c r="N93" s="38">
        <v>3916</v>
      </c>
    </row>
    <row r="94" spans="1:14" ht="16.5" customHeight="1" x14ac:dyDescent="0.45">
      <c r="E94" s="30"/>
      <c r="H94" s="102"/>
      <c r="I94" s="103"/>
      <c r="J94" s="60"/>
      <c r="K94" s="103"/>
      <c r="L94" s="102"/>
      <c r="N94" s="60"/>
    </row>
    <row r="95" spans="1:14" ht="16.5" customHeight="1" x14ac:dyDescent="0.45">
      <c r="A95" s="28" t="s">
        <v>294</v>
      </c>
      <c r="H95" s="82">
        <f>SUM(H74:H93)</f>
        <v>-1568508</v>
      </c>
      <c r="I95" s="103"/>
      <c r="J95" s="54">
        <f>SUM(J74:J93)</f>
        <v>-425290</v>
      </c>
      <c r="K95" s="103"/>
      <c r="L95" s="82">
        <f>SUM(L74:L93)</f>
        <v>-220026</v>
      </c>
      <c r="M95" s="103"/>
      <c r="N95" s="54">
        <f>SUM(N74:N93)</f>
        <v>-669053</v>
      </c>
    </row>
    <row r="96" spans="1:14" ht="16.5" customHeight="1" x14ac:dyDescent="0.45">
      <c r="H96" s="74"/>
      <c r="J96" s="14"/>
      <c r="L96" s="74"/>
      <c r="N96" s="14"/>
    </row>
    <row r="97" spans="1:14" ht="16.5" customHeight="1" x14ac:dyDescent="0.45">
      <c r="A97" s="28" t="s">
        <v>5</v>
      </c>
      <c r="H97" s="104"/>
      <c r="J97" s="103"/>
      <c r="L97" s="104"/>
      <c r="N97" s="103"/>
    </row>
    <row r="98" spans="1:14" ht="16.5" customHeight="1" x14ac:dyDescent="0.45">
      <c r="B98" s="29" t="s">
        <v>289</v>
      </c>
      <c r="H98" s="109"/>
      <c r="I98" s="110"/>
      <c r="J98" s="110"/>
      <c r="K98" s="110"/>
      <c r="L98" s="109"/>
      <c r="M98" s="110"/>
      <c r="N98" s="110"/>
    </row>
    <row r="99" spans="1:14" ht="16.5" customHeight="1" x14ac:dyDescent="0.45">
      <c r="C99" s="29" t="s">
        <v>204</v>
      </c>
      <c r="H99" s="77">
        <v>542422</v>
      </c>
      <c r="I99" s="26"/>
      <c r="J99" s="37">
        <v>-586941</v>
      </c>
      <c r="K99" s="26"/>
      <c r="L99" s="77">
        <v>145536</v>
      </c>
      <c r="M99" s="26"/>
      <c r="N99" s="37">
        <v>-586941</v>
      </c>
    </row>
    <row r="100" spans="1:14" ht="16.5" customHeight="1" x14ac:dyDescent="0.45">
      <c r="B100" s="29" t="s">
        <v>184</v>
      </c>
      <c r="H100" s="84"/>
      <c r="I100" s="26"/>
      <c r="J100" s="37"/>
      <c r="K100" s="26"/>
      <c r="L100" s="84"/>
      <c r="M100" s="26"/>
      <c r="N100" s="37"/>
    </row>
    <row r="101" spans="1:14" ht="16.5" customHeight="1" x14ac:dyDescent="0.45">
      <c r="C101" s="29" t="s">
        <v>183</v>
      </c>
      <c r="G101" s="4"/>
      <c r="H101" s="77">
        <v>0</v>
      </c>
      <c r="I101" s="26"/>
      <c r="J101" s="37">
        <v>0</v>
      </c>
      <c r="K101" s="26"/>
      <c r="L101" s="77">
        <v>42736</v>
      </c>
      <c r="M101" s="26"/>
      <c r="N101" s="37">
        <v>789661</v>
      </c>
    </row>
    <row r="102" spans="1:14" ht="16.5" customHeight="1" x14ac:dyDescent="0.45">
      <c r="B102" s="29" t="s">
        <v>241</v>
      </c>
      <c r="G102" s="4"/>
      <c r="H102" s="77">
        <v>-259455</v>
      </c>
      <c r="I102" s="26"/>
      <c r="J102" s="37">
        <v>0</v>
      </c>
      <c r="K102" s="26"/>
      <c r="L102" s="77">
        <v>0</v>
      </c>
      <c r="M102" s="26"/>
      <c r="N102" s="37">
        <v>0</v>
      </c>
    </row>
    <row r="103" spans="1:14" ht="16.5" customHeight="1" x14ac:dyDescent="0.45">
      <c r="B103" s="29" t="s">
        <v>236</v>
      </c>
      <c r="F103" s="4"/>
      <c r="G103" s="4"/>
      <c r="H103" s="77"/>
      <c r="I103" s="26"/>
      <c r="J103" s="37"/>
      <c r="K103" s="26"/>
      <c r="L103" s="77"/>
      <c r="M103" s="26"/>
      <c r="N103" s="37"/>
    </row>
    <row r="104" spans="1:14" ht="16.5" customHeight="1" x14ac:dyDescent="0.45">
      <c r="C104" s="29" t="s">
        <v>204</v>
      </c>
      <c r="F104" s="4">
        <v>12.2</v>
      </c>
      <c r="G104" s="4"/>
      <c r="H104" s="77">
        <v>2267434</v>
      </c>
      <c r="I104" s="26"/>
      <c r="J104" s="37">
        <v>1706707</v>
      </c>
      <c r="K104" s="26"/>
      <c r="L104" s="77">
        <v>1394825</v>
      </c>
      <c r="M104" s="26"/>
      <c r="N104" s="37">
        <v>1390944</v>
      </c>
    </row>
    <row r="105" spans="1:14" ht="16.5" customHeight="1" x14ac:dyDescent="0.45">
      <c r="B105" s="29" t="s">
        <v>182</v>
      </c>
      <c r="F105" s="4">
        <v>12.2</v>
      </c>
      <c r="G105" s="4"/>
      <c r="H105" s="77">
        <v>-1495351</v>
      </c>
      <c r="I105" s="26"/>
      <c r="J105" s="37">
        <v>-257916</v>
      </c>
      <c r="K105" s="26"/>
      <c r="L105" s="77">
        <v>-499066</v>
      </c>
      <c r="M105" s="26"/>
      <c r="N105" s="37">
        <v>0</v>
      </c>
    </row>
    <row r="106" spans="1:14" ht="16.5" customHeight="1" x14ac:dyDescent="0.45">
      <c r="B106" s="29" t="s">
        <v>237</v>
      </c>
      <c r="F106" s="4"/>
      <c r="G106" s="4"/>
      <c r="H106" s="77"/>
      <c r="I106" s="26"/>
      <c r="J106" s="37"/>
      <c r="K106" s="26"/>
      <c r="L106" s="77"/>
      <c r="M106" s="26"/>
      <c r="N106" s="37"/>
    </row>
    <row r="107" spans="1:14" ht="16.5" customHeight="1" x14ac:dyDescent="0.45">
      <c r="C107" s="29" t="s">
        <v>204</v>
      </c>
      <c r="F107" s="4">
        <v>12.2</v>
      </c>
      <c r="G107" s="4"/>
      <c r="H107" s="77">
        <v>-7055</v>
      </c>
      <c r="I107" s="26"/>
      <c r="J107" s="37">
        <v>-68038</v>
      </c>
      <c r="K107" s="26"/>
      <c r="L107" s="77">
        <v>0</v>
      </c>
      <c r="M107" s="26"/>
      <c r="N107" s="37">
        <v>-12770</v>
      </c>
    </row>
    <row r="108" spans="1:14" ht="16.5" customHeight="1" x14ac:dyDescent="0.45">
      <c r="B108" s="29" t="s">
        <v>295</v>
      </c>
      <c r="F108" s="4"/>
      <c r="G108" s="4"/>
      <c r="H108" s="77">
        <v>-177248</v>
      </c>
      <c r="I108" s="26"/>
      <c r="J108" s="37">
        <v>-172872</v>
      </c>
      <c r="K108" s="26"/>
      <c r="L108" s="77">
        <v>-7297</v>
      </c>
      <c r="M108" s="26"/>
      <c r="N108" s="37">
        <v>-8446</v>
      </c>
    </row>
    <row r="109" spans="1:14" ht="16.5" customHeight="1" x14ac:dyDescent="0.45">
      <c r="B109" s="29" t="s">
        <v>296</v>
      </c>
      <c r="F109" s="4">
        <v>16</v>
      </c>
      <c r="G109" s="4"/>
      <c r="H109" s="78">
        <v>-137074</v>
      </c>
      <c r="I109" s="26"/>
      <c r="J109" s="112">
        <v>0</v>
      </c>
      <c r="K109" s="26"/>
      <c r="L109" s="78">
        <v>-137074</v>
      </c>
      <c r="M109" s="26"/>
      <c r="N109" s="112">
        <v>0</v>
      </c>
    </row>
    <row r="110" spans="1:14" s="30" customFormat="1" ht="16.5" customHeight="1" x14ac:dyDescent="0.45">
      <c r="B110" s="29"/>
      <c r="C110" s="29"/>
      <c r="D110" s="29"/>
      <c r="H110" s="74"/>
      <c r="I110" s="15"/>
      <c r="J110" s="14"/>
      <c r="K110" s="15"/>
      <c r="L110" s="74"/>
      <c r="M110" s="15"/>
      <c r="N110" s="14"/>
    </row>
    <row r="111" spans="1:14" ht="16.5" customHeight="1" x14ac:dyDescent="0.45">
      <c r="A111" s="28" t="s">
        <v>234</v>
      </c>
      <c r="H111" s="95">
        <f>SUM(H99:H110)</f>
        <v>733673</v>
      </c>
      <c r="I111" s="26"/>
      <c r="J111" s="112">
        <f>SUM(J99:J110)</f>
        <v>620940</v>
      </c>
      <c r="K111" s="26"/>
      <c r="L111" s="95">
        <f>SUM(L99:L110)</f>
        <v>939660</v>
      </c>
      <c r="M111" s="26"/>
      <c r="N111" s="112">
        <f>SUM(N99:N110)</f>
        <v>1572448</v>
      </c>
    </row>
    <row r="112" spans="1:14" ht="16.5" customHeight="1" x14ac:dyDescent="0.45">
      <c r="A112" s="28"/>
      <c r="H112" s="106"/>
      <c r="I112" s="26"/>
      <c r="J112" s="106"/>
      <c r="K112" s="26"/>
      <c r="L112" s="106"/>
      <c r="M112" s="26"/>
      <c r="N112" s="106"/>
    </row>
    <row r="113" spans="1:14" ht="16.5" customHeight="1" x14ac:dyDescent="0.45">
      <c r="A113" s="28"/>
      <c r="H113" s="106"/>
      <c r="I113" s="26"/>
      <c r="J113" s="106"/>
      <c r="K113" s="26"/>
      <c r="L113" s="106"/>
      <c r="M113" s="26"/>
      <c r="N113" s="106"/>
    </row>
    <row r="114" spans="1:14" ht="16.5" customHeight="1" x14ac:dyDescent="0.45">
      <c r="A114" s="28"/>
      <c r="H114" s="106"/>
      <c r="I114" s="26"/>
      <c r="J114" s="106"/>
      <c r="K114" s="26"/>
      <c r="L114" s="106"/>
      <c r="M114" s="26"/>
      <c r="N114" s="106"/>
    </row>
    <row r="115" spans="1:14" ht="16.5" customHeight="1" x14ac:dyDescent="0.45">
      <c r="A115" s="28"/>
      <c r="H115" s="106"/>
      <c r="I115" s="26"/>
      <c r="J115" s="106"/>
      <c r="K115" s="26"/>
      <c r="L115" s="106"/>
      <c r="M115" s="26"/>
      <c r="N115" s="106"/>
    </row>
    <row r="116" spans="1:14" ht="16.5" customHeight="1" x14ac:dyDescent="0.45">
      <c r="A116" s="28"/>
      <c r="H116" s="106"/>
      <c r="I116" s="26"/>
      <c r="J116" s="106"/>
      <c r="K116" s="26"/>
      <c r="L116" s="106"/>
      <c r="M116" s="26"/>
      <c r="N116" s="106"/>
    </row>
    <row r="117" spans="1:14" ht="16.5" customHeight="1" x14ac:dyDescent="0.45">
      <c r="A117" s="28"/>
      <c r="H117" s="106"/>
      <c r="I117" s="26"/>
      <c r="J117" s="106"/>
      <c r="K117" s="26"/>
      <c r="L117" s="106"/>
      <c r="M117" s="26"/>
      <c r="N117" s="106"/>
    </row>
    <row r="118" spans="1:14" ht="16.5" customHeight="1" x14ac:dyDescent="0.45">
      <c r="A118" s="28"/>
      <c r="H118" s="106"/>
      <c r="I118" s="26"/>
      <c r="J118" s="106"/>
      <c r="K118" s="26"/>
      <c r="L118" s="106"/>
      <c r="M118" s="26"/>
      <c r="N118" s="106"/>
    </row>
    <row r="119" spans="1:14" ht="21.95" customHeight="1" x14ac:dyDescent="0.45">
      <c r="A119" s="165" t="s">
        <v>149</v>
      </c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</row>
    <row r="120" spans="1:14" ht="16.5" customHeight="1" x14ac:dyDescent="0.45">
      <c r="A120" s="41" t="s">
        <v>45</v>
      </c>
      <c r="B120" s="41"/>
      <c r="C120" s="41"/>
      <c r="D120" s="41"/>
      <c r="E120" s="42"/>
      <c r="F120" s="43"/>
      <c r="G120" s="43"/>
      <c r="H120" s="107"/>
      <c r="I120" s="107"/>
      <c r="J120" s="107"/>
      <c r="K120" s="107"/>
      <c r="L120" s="107"/>
      <c r="M120" s="107"/>
      <c r="N120" s="107"/>
    </row>
    <row r="121" spans="1:14" ht="16.5" customHeight="1" x14ac:dyDescent="0.45">
      <c r="A121" s="28" t="s">
        <v>310</v>
      </c>
      <c r="B121" s="28"/>
      <c r="C121" s="28"/>
      <c r="D121" s="28"/>
      <c r="H121" s="37"/>
      <c r="I121" s="37"/>
      <c r="J121" s="37"/>
      <c r="K121" s="37"/>
      <c r="L121" s="37"/>
      <c r="M121" s="37"/>
      <c r="N121" s="37"/>
    </row>
    <row r="122" spans="1:14" ht="16.5" customHeight="1" x14ac:dyDescent="0.45">
      <c r="A122" s="44" t="str">
        <f>A3</f>
        <v>For the six-month period ended 30 June 2023</v>
      </c>
      <c r="B122" s="44"/>
      <c r="C122" s="44"/>
      <c r="D122" s="44"/>
      <c r="E122" s="45"/>
      <c r="F122" s="46"/>
      <c r="G122" s="46"/>
      <c r="H122" s="52"/>
      <c r="I122" s="52"/>
      <c r="J122" s="52"/>
      <c r="K122" s="52"/>
      <c r="L122" s="52"/>
      <c r="M122" s="52"/>
      <c r="N122" s="52"/>
    </row>
    <row r="123" spans="1:14" ht="16.5" customHeight="1" x14ac:dyDescent="0.45">
      <c r="A123" s="28"/>
      <c r="B123" s="28"/>
      <c r="C123" s="28"/>
      <c r="D123" s="28"/>
    </row>
    <row r="124" spans="1:14" ht="16.5" customHeight="1" x14ac:dyDescent="0.45">
      <c r="A124" s="28"/>
      <c r="B124" s="28"/>
      <c r="C124" s="28"/>
      <c r="D124" s="28"/>
    </row>
    <row r="125" spans="1:14" ht="16.5" customHeight="1" x14ac:dyDescent="0.45">
      <c r="A125" s="28"/>
      <c r="B125" s="28"/>
      <c r="C125" s="28"/>
      <c r="D125" s="28"/>
      <c r="H125" s="159" t="s">
        <v>88</v>
      </c>
      <c r="I125" s="159"/>
      <c r="J125" s="159"/>
      <c r="K125" s="55"/>
      <c r="L125" s="159" t="s">
        <v>89</v>
      </c>
      <c r="M125" s="159"/>
      <c r="N125" s="159"/>
    </row>
    <row r="126" spans="1:14" ht="16.5" customHeight="1" x14ac:dyDescent="0.45">
      <c r="A126" s="28"/>
      <c r="B126" s="28"/>
      <c r="C126" s="28"/>
      <c r="D126" s="28"/>
      <c r="H126" s="164" t="s">
        <v>131</v>
      </c>
      <c r="I126" s="164"/>
      <c r="J126" s="164"/>
      <c r="K126" s="108"/>
      <c r="L126" s="164" t="s">
        <v>131</v>
      </c>
      <c r="M126" s="164"/>
      <c r="N126" s="164"/>
    </row>
    <row r="127" spans="1:14" ht="16.5" customHeight="1" x14ac:dyDescent="0.45">
      <c r="A127" s="28"/>
      <c r="B127" s="28"/>
      <c r="C127" s="28"/>
      <c r="D127" s="28"/>
      <c r="H127" s="57" t="s">
        <v>217</v>
      </c>
      <c r="I127" s="56"/>
      <c r="J127" s="57" t="s">
        <v>186</v>
      </c>
      <c r="K127" s="56"/>
      <c r="L127" s="57" t="s">
        <v>217</v>
      </c>
      <c r="M127" s="56"/>
      <c r="N127" s="57" t="s">
        <v>186</v>
      </c>
    </row>
    <row r="128" spans="1:14" ht="16.5" customHeight="1" x14ac:dyDescent="0.45">
      <c r="G128" s="32"/>
      <c r="H128" s="58" t="s">
        <v>64</v>
      </c>
      <c r="I128" s="107"/>
      <c r="J128" s="58" t="s">
        <v>64</v>
      </c>
      <c r="L128" s="58" t="s">
        <v>64</v>
      </c>
      <c r="M128" s="107"/>
      <c r="N128" s="58" t="s">
        <v>64</v>
      </c>
    </row>
    <row r="129" spans="1:14" ht="16.5" customHeight="1" x14ac:dyDescent="0.45">
      <c r="A129" s="28"/>
      <c r="H129" s="73"/>
      <c r="I129" s="26"/>
      <c r="J129" s="26"/>
      <c r="K129" s="26"/>
      <c r="L129" s="73"/>
      <c r="M129" s="26"/>
      <c r="N129" s="26"/>
    </row>
    <row r="130" spans="1:14" ht="16.5" customHeight="1" x14ac:dyDescent="0.45">
      <c r="A130" s="28" t="s">
        <v>170</v>
      </c>
      <c r="B130" s="28"/>
      <c r="H130" s="84">
        <f>SUM(H59,H95,H111)</f>
        <v>-1114078</v>
      </c>
      <c r="I130" s="26"/>
      <c r="J130" s="37">
        <f>SUM(J59,J95,J111)</f>
        <v>470296</v>
      </c>
      <c r="K130" s="26"/>
      <c r="L130" s="84">
        <f>SUM(L59,L95,L111)</f>
        <v>-126050</v>
      </c>
      <c r="M130" s="26"/>
      <c r="N130" s="37">
        <f>SUM(N59,N95,N111)</f>
        <v>376912</v>
      </c>
    </row>
    <row r="131" spans="1:14" ht="16.5" customHeight="1" x14ac:dyDescent="0.45">
      <c r="A131" s="29" t="s">
        <v>224</v>
      </c>
      <c r="B131" s="28"/>
      <c r="H131" s="77">
        <v>13076</v>
      </c>
      <c r="J131" s="37">
        <v>35874</v>
      </c>
      <c r="L131" s="77">
        <v>0</v>
      </c>
      <c r="N131" s="37">
        <v>0</v>
      </c>
    </row>
    <row r="132" spans="1:14" ht="16.5" customHeight="1" x14ac:dyDescent="0.45">
      <c r="A132" s="29" t="s">
        <v>30</v>
      </c>
      <c r="F132" s="29"/>
      <c r="H132" s="82">
        <v>3422082</v>
      </c>
      <c r="J132" s="54">
        <v>2697565</v>
      </c>
      <c r="L132" s="82">
        <v>277641</v>
      </c>
      <c r="N132" s="54">
        <v>92417</v>
      </c>
    </row>
    <row r="133" spans="1:14" ht="16.5" customHeight="1" x14ac:dyDescent="0.45">
      <c r="H133" s="102"/>
      <c r="J133" s="60"/>
      <c r="L133" s="102"/>
      <c r="N133" s="60"/>
    </row>
    <row r="134" spans="1:14" ht="16.5" customHeight="1" thickBot="1" x14ac:dyDescent="0.5">
      <c r="A134" s="28" t="s">
        <v>44</v>
      </c>
      <c r="H134" s="96">
        <f>SUM(H130:H132)</f>
        <v>2321080</v>
      </c>
      <c r="I134" s="26"/>
      <c r="J134" s="97">
        <f>SUM(J130:J132)</f>
        <v>3203735</v>
      </c>
      <c r="K134" s="26"/>
      <c r="L134" s="96">
        <f>SUM(L130:L132)</f>
        <v>151591</v>
      </c>
      <c r="M134" s="26"/>
      <c r="N134" s="97">
        <f>SUM(N130:N132)</f>
        <v>469329</v>
      </c>
    </row>
    <row r="135" spans="1:14" ht="16.5" customHeight="1" thickTop="1" x14ac:dyDescent="0.45">
      <c r="G135" s="32"/>
      <c r="H135" s="72"/>
      <c r="I135" s="107"/>
      <c r="J135" s="56"/>
      <c r="L135" s="72"/>
      <c r="M135" s="107"/>
      <c r="N135" s="56"/>
    </row>
    <row r="136" spans="1:14" ht="16.5" customHeight="1" x14ac:dyDescent="0.45">
      <c r="A136" s="28" t="s">
        <v>169</v>
      </c>
      <c r="B136" s="39"/>
      <c r="G136" s="29"/>
      <c r="H136" s="79"/>
      <c r="L136" s="79"/>
    </row>
    <row r="137" spans="1:14" ht="16.5" customHeight="1" x14ac:dyDescent="0.45">
      <c r="A137" s="29" t="s">
        <v>245</v>
      </c>
      <c r="H137" s="79"/>
      <c r="L137" s="87"/>
      <c r="N137" s="40"/>
    </row>
    <row r="138" spans="1:14" ht="16.5" customHeight="1" x14ac:dyDescent="0.45">
      <c r="B138" s="33" t="s">
        <v>238</v>
      </c>
      <c r="H138" s="77"/>
      <c r="I138" s="37"/>
      <c r="J138" s="37"/>
      <c r="K138" s="129"/>
      <c r="L138" s="77"/>
      <c r="M138" s="129"/>
      <c r="N138" s="26"/>
    </row>
    <row r="139" spans="1:14" ht="16.5" customHeight="1" x14ac:dyDescent="0.45">
      <c r="B139" s="33"/>
      <c r="C139" s="29" t="s">
        <v>239</v>
      </c>
      <c r="H139" s="77">
        <v>-27460</v>
      </c>
      <c r="I139" s="37"/>
      <c r="J139" s="37">
        <v>31165</v>
      </c>
      <c r="K139" s="129"/>
      <c r="L139" s="77">
        <v>0</v>
      </c>
      <c r="M139" s="129"/>
      <c r="N139" s="26">
        <v>0</v>
      </c>
    </row>
    <row r="140" spans="1:14" ht="16.5" customHeight="1" x14ac:dyDescent="0.45">
      <c r="B140" s="29" t="s">
        <v>238</v>
      </c>
      <c r="H140" s="79"/>
      <c r="L140" s="79"/>
      <c r="N140" s="40"/>
    </row>
    <row r="141" spans="1:14" ht="16.5" customHeight="1" x14ac:dyDescent="0.45">
      <c r="B141" s="33"/>
      <c r="C141" s="29" t="s">
        <v>240</v>
      </c>
      <c r="H141" s="77">
        <v>-17397</v>
      </c>
      <c r="I141" s="37"/>
      <c r="J141" s="37">
        <v>11706</v>
      </c>
      <c r="K141" s="129"/>
      <c r="L141" s="77">
        <v>349</v>
      </c>
      <c r="M141" s="129"/>
      <c r="N141" s="26">
        <v>0</v>
      </c>
    </row>
    <row r="142" spans="1:14" ht="16.5" customHeight="1" x14ac:dyDescent="0.45">
      <c r="B142" s="29" t="s">
        <v>242</v>
      </c>
      <c r="H142" s="77">
        <v>-680</v>
      </c>
      <c r="I142" s="37"/>
      <c r="J142" s="37">
        <v>0</v>
      </c>
      <c r="K142" s="129"/>
      <c r="L142" s="77">
        <v>-680</v>
      </c>
      <c r="M142" s="129"/>
      <c r="N142" s="26">
        <v>0</v>
      </c>
    </row>
    <row r="143" spans="1:14" ht="16.5" customHeight="1" x14ac:dyDescent="0.45">
      <c r="B143" s="29" t="s">
        <v>297</v>
      </c>
      <c r="H143" s="77">
        <v>159836</v>
      </c>
      <c r="I143" s="37"/>
      <c r="J143" s="37">
        <v>0</v>
      </c>
      <c r="K143" s="129"/>
      <c r="L143" s="77">
        <v>0</v>
      </c>
      <c r="M143" s="129"/>
      <c r="N143" s="37">
        <v>0</v>
      </c>
    </row>
    <row r="144" spans="1:14" ht="16.5" customHeight="1" x14ac:dyDescent="0.45">
      <c r="B144" s="33" t="s">
        <v>157</v>
      </c>
      <c r="H144" s="77">
        <v>11629</v>
      </c>
      <c r="I144" s="37"/>
      <c r="J144" s="37">
        <v>23835</v>
      </c>
      <c r="K144" s="129"/>
      <c r="L144" s="77">
        <v>0</v>
      </c>
      <c r="M144" s="129"/>
      <c r="N144" s="26">
        <v>1007</v>
      </c>
    </row>
    <row r="145" spans="2:14" ht="16.5" customHeight="1" x14ac:dyDescent="0.45">
      <c r="B145" s="33" t="s">
        <v>301</v>
      </c>
      <c r="H145" s="77">
        <v>574732</v>
      </c>
      <c r="I145" s="37"/>
      <c r="J145" s="37">
        <v>0</v>
      </c>
      <c r="K145" s="129"/>
      <c r="L145" s="77">
        <v>0</v>
      </c>
      <c r="M145" s="129"/>
      <c r="N145" s="26">
        <v>0</v>
      </c>
    </row>
    <row r="146" spans="2:14" ht="16.5" customHeight="1" x14ac:dyDescent="0.45">
      <c r="B146" s="33" t="s">
        <v>243</v>
      </c>
      <c r="H146" s="77">
        <v>259455</v>
      </c>
      <c r="I146" s="37"/>
      <c r="J146" s="37">
        <v>0</v>
      </c>
      <c r="K146" s="37"/>
      <c r="L146" s="77">
        <v>0</v>
      </c>
      <c r="M146" s="37"/>
      <c r="N146" s="37">
        <v>0</v>
      </c>
    </row>
    <row r="147" spans="2:14" ht="16.5" customHeight="1" x14ac:dyDescent="0.45">
      <c r="B147" s="33" t="s">
        <v>271</v>
      </c>
      <c r="H147" s="77"/>
      <c r="I147" s="37"/>
      <c r="J147" s="37"/>
      <c r="K147" s="129"/>
      <c r="L147" s="77"/>
      <c r="M147" s="129"/>
      <c r="N147" s="26"/>
    </row>
    <row r="148" spans="2:14" ht="16.5" customHeight="1" x14ac:dyDescent="0.45">
      <c r="B148" s="33"/>
      <c r="C148" s="29" t="s">
        <v>272</v>
      </c>
      <c r="H148" s="77">
        <v>0</v>
      </c>
      <c r="I148" s="37"/>
      <c r="J148" s="37">
        <v>0</v>
      </c>
      <c r="K148" s="129"/>
      <c r="L148" s="77">
        <v>0</v>
      </c>
      <c r="M148" s="129"/>
      <c r="N148" s="26">
        <v>687911</v>
      </c>
    </row>
    <row r="149" spans="2:14" ht="16.5" customHeight="1" x14ac:dyDescent="0.45">
      <c r="B149" s="33"/>
      <c r="H149" s="37"/>
      <c r="I149" s="37"/>
      <c r="J149" s="37"/>
      <c r="K149" s="37"/>
      <c r="L149" s="37"/>
      <c r="M149" s="37"/>
      <c r="N149" s="37"/>
    </row>
    <row r="150" spans="2:14" ht="16.5" customHeight="1" x14ac:dyDescent="0.45">
      <c r="B150" s="33"/>
      <c r="H150" s="37"/>
      <c r="I150" s="37"/>
      <c r="J150" s="37"/>
      <c r="K150" s="37"/>
      <c r="L150" s="37"/>
      <c r="M150" s="37"/>
      <c r="N150" s="37"/>
    </row>
    <row r="151" spans="2:14" ht="16.5" customHeight="1" x14ac:dyDescent="0.45">
      <c r="B151" s="33"/>
      <c r="H151" s="37"/>
      <c r="I151" s="37"/>
      <c r="J151" s="37"/>
      <c r="K151" s="37"/>
      <c r="L151" s="37"/>
      <c r="M151" s="37"/>
      <c r="N151" s="37"/>
    </row>
    <row r="152" spans="2:14" ht="16.5" customHeight="1" x14ac:dyDescent="0.45">
      <c r="B152" s="33"/>
      <c r="H152" s="37"/>
      <c r="I152" s="37"/>
      <c r="J152" s="37"/>
      <c r="K152" s="37"/>
      <c r="L152" s="37"/>
      <c r="M152" s="37"/>
      <c r="N152" s="37"/>
    </row>
    <row r="153" spans="2:14" ht="16.5" customHeight="1" x14ac:dyDescent="0.45">
      <c r="B153" s="33"/>
      <c r="H153" s="37"/>
      <c r="I153" s="37"/>
      <c r="J153" s="37"/>
      <c r="K153" s="37"/>
      <c r="L153" s="37"/>
      <c r="M153" s="37"/>
      <c r="N153" s="37"/>
    </row>
    <row r="154" spans="2:14" ht="16.5" customHeight="1" x14ac:dyDescent="0.45">
      <c r="B154" s="33"/>
      <c r="H154" s="37"/>
      <c r="I154" s="37"/>
      <c r="J154" s="37"/>
      <c r="K154" s="37"/>
      <c r="L154" s="37"/>
      <c r="M154" s="37"/>
      <c r="N154" s="37"/>
    </row>
    <row r="155" spans="2:14" ht="16.5" customHeight="1" x14ac:dyDescent="0.45">
      <c r="B155" s="33"/>
      <c r="H155" s="37"/>
      <c r="I155" s="37"/>
      <c r="J155" s="37"/>
      <c r="K155" s="37"/>
      <c r="L155" s="37"/>
      <c r="M155" s="37"/>
      <c r="N155" s="37"/>
    </row>
    <row r="156" spans="2:14" ht="16.5" customHeight="1" x14ac:dyDescent="0.45">
      <c r="B156" s="33"/>
      <c r="H156" s="37"/>
      <c r="I156" s="37"/>
      <c r="J156" s="37"/>
      <c r="K156" s="37"/>
      <c r="L156" s="37"/>
      <c r="M156" s="37"/>
      <c r="N156" s="37"/>
    </row>
    <row r="157" spans="2:14" ht="16.5" customHeight="1" x14ac:dyDescent="0.45">
      <c r="B157" s="33"/>
      <c r="H157" s="37"/>
      <c r="I157" s="37"/>
      <c r="J157" s="37"/>
      <c r="K157" s="37"/>
      <c r="L157" s="37"/>
      <c r="M157" s="37"/>
      <c r="N157" s="37"/>
    </row>
    <row r="158" spans="2:14" ht="16.5" customHeight="1" x14ac:dyDescent="0.45">
      <c r="B158" s="33"/>
      <c r="H158" s="37"/>
      <c r="I158" s="37"/>
      <c r="J158" s="37"/>
      <c r="K158" s="37"/>
      <c r="L158" s="37"/>
      <c r="M158" s="37"/>
      <c r="N158" s="37"/>
    </row>
    <row r="159" spans="2:14" ht="16.5" customHeight="1" x14ac:dyDescent="0.45">
      <c r="B159" s="33"/>
      <c r="H159" s="37"/>
      <c r="I159" s="37"/>
      <c r="J159" s="37"/>
      <c r="K159" s="37"/>
      <c r="L159" s="37"/>
      <c r="M159" s="37"/>
      <c r="N159" s="37"/>
    </row>
    <row r="160" spans="2:14" ht="16.5" customHeight="1" x14ac:dyDescent="0.45">
      <c r="B160" s="33"/>
      <c r="H160" s="37"/>
      <c r="I160" s="37"/>
      <c r="J160" s="37"/>
      <c r="K160" s="37"/>
      <c r="L160" s="37"/>
      <c r="M160" s="37"/>
      <c r="N160" s="37"/>
    </row>
    <row r="161" spans="1:14" ht="16.5" customHeight="1" x14ac:dyDescent="0.45">
      <c r="B161" s="33"/>
      <c r="H161" s="37"/>
      <c r="I161" s="37"/>
      <c r="J161" s="37"/>
      <c r="K161" s="37"/>
      <c r="L161" s="37"/>
      <c r="M161" s="37"/>
      <c r="N161" s="37"/>
    </row>
    <row r="162" spans="1:14" ht="16.5" customHeight="1" x14ac:dyDescent="0.45">
      <c r="B162" s="33"/>
      <c r="H162" s="37"/>
      <c r="I162" s="37"/>
      <c r="J162" s="37"/>
      <c r="K162" s="37"/>
      <c r="L162" s="37"/>
      <c r="M162" s="37"/>
      <c r="N162" s="37"/>
    </row>
    <row r="163" spans="1:14" ht="16.5" customHeight="1" x14ac:dyDescent="0.45">
      <c r="B163" s="33"/>
      <c r="H163" s="37"/>
      <c r="I163" s="37"/>
      <c r="J163" s="37"/>
      <c r="K163" s="37"/>
      <c r="L163" s="37"/>
      <c r="M163" s="37"/>
      <c r="N163" s="37"/>
    </row>
    <row r="164" spans="1:14" ht="16.5" customHeight="1" x14ac:dyDescent="0.45">
      <c r="B164" s="33"/>
      <c r="H164" s="37"/>
      <c r="I164" s="37"/>
      <c r="J164" s="37"/>
      <c r="K164" s="37"/>
      <c r="L164" s="37"/>
      <c r="M164" s="37"/>
      <c r="N164" s="37"/>
    </row>
    <row r="165" spans="1:14" ht="16.5" customHeight="1" x14ac:dyDescent="0.45">
      <c r="B165" s="33"/>
      <c r="H165" s="37"/>
      <c r="I165" s="37"/>
      <c r="J165" s="37"/>
      <c r="K165" s="37"/>
      <c r="L165" s="37"/>
      <c r="M165" s="37"/>
      <c r="N165" s="37"/>
    </row>
    <row r="166" spans="1:14" ht="16.5" customHeight="1" x14ac:dyDescent="0.45">
      <c r="B166" s="33"/>
      <c r="H166" s="37"/>
      <c r="I166" s="37"/>
      <c r="J166" s="37"/>
      <c r="K166" s="37"/>
      <c r="L166" s="37"/>
      <c r="M166" s="37"/>
      <c r="N166" s="37"/>
    </row>
    <row r="167" spans="1:14" ht="16.5" customHeight="1" x14ac:dyDescent="0.45">
      <c r="B167" s="33"/>
      <c r="H167" s="37"/>
      <c r="I167" s="37"/>
      <c r="J167" s="37"/>
      <c r="K167" s="37"/>
      <c r="L167" s="37"/>
      <c r="M167" s="37"/>
      <c r="N167" s="37"/>
    </row>
    <row r="168" spans="1:14" ht="16.5" customHeight="1" x14ac:dyDescent="0.45">
      <c r="B168" s="33"/>
      <c r="H168" s="37"/>
      <c r="I168" s="37"/>
      <c r="J168" s="37"/>
      <c r="K168" s="37"/>
      <c r="L168" s="37"/>
      <c r="M168" s="37"/>
      <c r="N168" s="37"/>
    </row>
    <row r="169" spans="1:14" ht="16.5" customHeight="1" x14ac:dyDescent="0.45">
      <c r="B169" s="33"/>
      <c r="H169" s="37"/>
      <c r="I169" s="37"/>
      <c r="J169" s="37"/>
      <c r="K169" s="37"/>
      <c r="L169" s="37"/>
      <c r="M169" s="37"/>
      <c r="N169" s="37"/>
    </row>
    <row r="170" spans="1:14" ht="16.5" customHeight="1" x14ac:dyDescent="0.45">
      <c r="B170" s="33"/>
      <c r="H170" s="37"/>
      <c r="I170" s="37"/>
      <c r="J170" s="37"/>
      <c r="K170" s="37"/>
      <c r="L170" s="37"/>
      <c r="M170" s="37"/>
      <c r="N170" s="37"/>
    </row>
    <row r="171" spans="1:14" ht="16.5" customHeight="1" x14ac:dyDescent="0.45">
      <c r="B171" s="33"/>
      <c r="H171" s="37"/>
      <c r="I171" s="37"/>
      <c r="J171" s="37"/>
      <c r="K171" s="37"/>
      <c r="L171" s="37"/>
      <c r="M171" s="37"/>
      <c r="N171" s="37"/>
    </row>
    <row r="172" spans="1:14" ht="16.5" customHeight="1" x14ac:dyDescent="0.45">
      <c r="B172" s="33"/>
      <c r="H172" s="37"/>
      <c r="I172" s="37"/>
      <c r="J172" s="37"/>
      <c r="K172" s="37"/>
      <c r="L172" s="37"/>
      <c r="M172" s="37"/>
      <c r="N172" s="37"/>
    </row>
    <row r="173" spans="1:14" ht="16.5" customHeight="1" x14ac:dyDescent="0.45">
      <c r="B173" s="33"/>
      <c r="H173" s="37"/>
      <c r="I173" s="37"/>
      <c r="J173" s="37"/>
      <c r="K173" s="37"/>
      <c r="L173" s="37"/>
      <c r="M173" s="37"/>
      <c r="N173" s="37"/>
    </row>
    <row r="174" spans="1:14" ht="16.5" customHeight="1" x14ac:dyDescent="0.45">
      <c r="B174" s="33"/>
      <c r="H174" s="37"/>
      <c r="I174" s="37"/>
      <c r="J174" s="37"/>
      <c r="K174" s="37"/>
      <c r="L174" s="37"/>
      <c r="M174" s="37"/>
      <c r="N174" s="37"/>
    </row>
    <row r="175" spans="1:14" ht="16.5" customHeight="1" x14ac:dyDescent="0.45">
      <c r="B175" s="33"/>
      <c r="H175" s="37"/>
      <c r="I175" s="37"/>
      <c r="J175" s="37"/>
      <c r="K175" s="37"/>
      <c r="L175" s="37"/>
      <c r="M175" s="37"/>
      <c r="N175" s="37"/>
    </row>
    <row r="176" spans="1:14" ht="21.95" customHeight="1" x14ac:dyDescent="0.45">
      <c r="A176" s="165" t="s">
        <v>149</v>
      </c>
      <c r="B176" s="165"/>
      <c r="C176" s="165"/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</row>
  </sheetData>
  <mergeCells count="15">
    <mergeCell ref="A119:N119"/>
    <mergeCell ref="H7:J7"/>
    <mergeCell ref="L7:N7"/>
    <mergeCell ref="H69:J69"/>
    <mergeCell ref="L69:N69"/>
    <mergeCell ref="H6:J6"/>
    <mergeCell ref="L6:N6"/>
    <mergeCell ref="A62:N62"/>
    <mergeCell ref="H68:J68"/>
    <mergeCell ref="L68:N68"/>
    <mergeCell ref="H126:J126"/>
    <mergeCell ref="L126:N126"/>
    <mergeCell ref="A176:N176"/>
    <mergeCell ref="H125:J125"/>
    <mergeCell ref="L125:N12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 BS</vt:lpstr>
      <vt:lpstr>5-6 IS 3M</vt:lpstr>
      <vt:lpstr>7-8 IS 6M</vt:lpstr>
      <vt:lpstr>9 change conso</vt:lpstr>
      <vt:lpstr>10 change company</vt:lpstr>
      <vt:lpstr>11-13 CF</vt:lpstr>
      <vt:lpstr>'11-13 CF'!Print_Area</vt:lpstr>
      <vt:lpstr>'2-4 BS'!Print_Area</vt:lpstr>
      <vt:lpstr>'5-6 IS 3M'!Print_Area</vt:lpstr>
      <vt:lpstr>'7-8 IS 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Nongluck Amornsathit</cp:lastModifiedBy>
  <cp:lastPrinted>2023-08-10T08:23:47Z</cp:lastPrinted>
  <dcterms:created xsi:type="dcterms:W3CDTF">1998-11-11T12:57:53Z</dcterms:created>
  <dcterms:modified xsi:type="dcterms:W3CDTF">2023-08-10T08:28:21Z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