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ptosakulsak\Desktop\UBIS\2023\Q2'23\FS\SET file\"/>
    </mc:Choice>
  </mc:AlternateContent>
  <xr:revisionPtr revIDLastSave="0" documentId="13_ncr:1_{5976C47A-FB7F-45EE-A5FF-DAB1D893657E}" xr6:coauthVersionLast="47" xr6:coauthVersionMax="47" xr10:uidLastSave="{00000000-0000-0000-0000-000000000000}"/>
  <bookViews>
    <workbookView xWindow="-110" yWindow="-110" windowWidth="19420" windowHeight="10420" tabRatio="606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12" r:id="rId3"/>
    <sheet name="PL3m" sheetId="10" r:id="rId4"/>
    <sheet name="PL6m" sheetId="13" r:id="rId5"/>
    <sheet name="SH_Conso" sheetId="5" r:id="rId6"/>
    <sheet name="SH_Sep" sheetId="8" r:id="rId7"/>
    <sheet name="Cash flows" sheetId="7" r:id="rId8"/>
  </sheets>
  <definedNames>
    <definedName name="_xlnm.Print_Area" localSheetId="7">'Cash flows'!$A$1:$H$79</definedName>
    <definedName name="_xlnm.Print_Area" localSheetId="3">PL3m!$A$1:$J$62</definedName>
    <definedName name="_xlnm.Print_Area" localSheetId="4">PL6m!$A$1:$J$62</definedName>
    <definedName name="_xlnm.Print_Area" localSheetId="5">SH_Conso!$A$1:$U$54</definedName>
    <definedName name="_xlnm.Print_Area" localSheetId="6">SH_Sep!$A$1:$P$48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7" l="1"/>
  <c r="B32" i="7" s="1"/>
  <c r="U49" i="5"/>
  <c r="U50" i="5"/>
  <c r="D24" i="5" l="1"/>
  <c r="Q24" i="5"/>
  <c r="J35" i="13"/>
  <c r="J38" i="13" s="1"/>
  <c r="H35" i="13"/>
  <c r="H38" i="13" s="1"/>
  <c r="F35" i="13"/>
  <c r="F38" i="13" s="1"/>
  <c r="D35" i="13"/>
  <c r="D38" i="13" s="1"/>
  <c r="J12" i="13"/>
  <c r="J19" i="13" s="1"/>
  <c r="J23" i="13" s="1"/>
  <c r="J25" i="13" s="1"/>
  <c r="H12" i="13"/>
  <c r="H19" i="13" s="1"/>
  <c r="H23" i="13" s="1"/>
  <c r="H25" i="13" s="1"/>
  <c r="F12" i="13"/>
  <c r="F19" i="13" s="1"/>
  <c r="F23" i="13" s="1"/>
  <c r="F25" i="13" s="1"/>
  <c r="D12" i="13"/>
  <c r="D19" i="13" s="1"/>
  <c r="D23" i="13" s="1"/>
  <c r="D25" i="13" s="1"/>
  <c r="F40" i="13" l="1"/>
  <c r="F57" i="13" s="1"/>
  <c r="F59" i="13" s="1"/>
  <c r="F52" i="13"/>
  <c r="F54" i="13" s="1"/>
  <c r="H54" i="13"/>
  <c r="H40" i="13"/>
  <c r="H52" i="13"/>
  <c r="D40" i="13"/>
  <c r="D57" i="13" s="1"/>
  <c r="D59" i="13" s="1"/>
  <c r="D52" i="13"/>
  <c r="D54" i="13" s="1"/>
  <c r="J52" i="13"/>
  <c r="J40" i="13"/>
  <c r="J54" i="13"/>
  <c r="J59" i="13" l="1"/>
  <c r="J57" i="13"/>
  <c r="H59" i="13"/>
  <c r="H57" i="13"/>
  <c r="F62" i="7" l="1"/>
  <c r="Q40" i="5" l="1"/>
  <c r="U40" i="5" s="1"/>
  <c r="H75" i="7" l="1"/>
  <c r="H62" i="7"/>
  <c r="H52" i="7"/>
  <c r="H23" i="7"/>
  <c r="H32" i="7" s="1"/>
  <c r="H34" i="7" s="1"/>
  <c r="D75" i="7"/>
  <c r="D62" i="7"/>
  <c r="D52" i="7"/>
  <c r="D23" i="7"/>
  <c r="D32" i="7" s="1"/>
  <c r="D34" i="7" s="1"/>
  <c r="O47" i="8"/>
  <c r="M47" i="8"/>
  <c r="N45" i="8"/>
  <c r="N47" i="8" s="1"/>
  <c r="L45" i="8"/>
  <c r="L47" i="8" s="1"/>
  <c r="H45" i="8"/>
  <c r="F45" i="8"/>
  <c r="D45" i="8"/>
  <c r="P44" i="8"/>
  <c r="P43" i="8"/>
  <c r="J40" i="8"/>
  <c r="H40" i="8"/>
  <c r="F40" i="8"/>
  <c r="D40" i="8"/>
  <c r="P39" i="8"/>
  <c r="P38" i="8"/>
  <c r="P34" i="8"/>
  <c r="O34" i="8"/>
  <c r="N34" i="8"/>
  <c r="M34" i="8"/>
  <c r="L34" i="8"/>
  <c r="M53" i="5"/>
  <c r="T51" i="5"/>
  <c r="S51" i="5"/>
  <c r="R51" i="5"/>
  <c r="O51" i="5"/>
  <c r="N51" i="5"/>
  <c r="N53" i="5" s="1"/>
  <c r="L51" i="5"/>
  <c r="L53" i="5" s="1"/>
  <c r="J51" i="5"/>
  <c r="H51" i="5"/>
  <c r="F51" i="5"/>
  <c r="D51" i="5"/>
  <c r="S46" i="5"/>
  <c r="O46" i="5"/>
  <c r="J46" i="5"/>
  <c r="H46" i="5"/>
  <c r="F46" i="5"/>
  <c r="D46" i="5"/>
  <c r="Q45" i="5"/>
  <c r="U45" i="5" s="1"/>
  <c r="Q44" i="5"/>
  <c r="U44" i="5" s="1"/>
  <c r="D65" i="7" l="1"/>
  <c r="H65" i="7"/>
  <c r="H68" i="7" s="1"/>
  <c r="H70" i="7" s="1"/>
  <c r="H81" i="7" s="1"/>
  <c r="D68" i="7"/>
  <c r="D70" i="7" s="1"/>
  <c r="D81" i="7" s="1"/>
  <c r="H47" i="8"/>
  <c r="F47" i="8"/>
  <c r="O53" i="5"/>
  <c r="J53" i="5"/>
  <c r="S53" i="5"/>
  <c r="F53" i="5"/>
  <c r="H53" i="5"/>
  <c r="P40" i="8"/>
  <c r="D47" i="8"/>
  <c r="J45" i="8"/>
  <c r="U51" i="5"/>
  <c r="Q51" i="5"/>
  <c r="U46" i="5"/>
  <c r="D53" i="5"/>
  <c r="Q46" i="5"/>
  <c r="U53" i="5" l="1"/>
  <c r="P45" i="8"/>
  <c r="P47" i="8" s="1"/>
  <c r="J47" i="8"/>
  <c r="Q53" i="5"/>
  <c r="J35" i="10" l="1"/>
  <c r="J38" i="10" s="1"/>
  <c r="J12" i="10"/>
  <c r="J19" i="10" s="1"/>
  <c r="J23" i="10" s="1"/>
  <c r="J25" i="10" s="1"/>
  <c r="F35" i="10"/>
  <c r="F38" i="10" s="1"/>
  <c r="F12" i="10"/>
  <c r="F19" i="10" s="1"/>
  <c r="F23" i="10" s="1"/>
  <c r="F25" i="10" s="1"/>
  <c r="J77" i="12"/>
  <c r="J79" i="12" s="1"/>
  <c r="J54" i="12"/>
  <c r="J47" i="12"/>
  <c r="J56" i="12" s="1"/>
  <c r="J26" i="12"/>
  <c r="J15" i="12"/>
  <c r="F77" i="12"/>
  <c r="F79" i="12" s="1"/>
  <c r="F54" i="12"/>
  <c r="F47" i="12"/>
  <c r="F26" i="12"/>
  <c r="F15" i="12"/>
  <c r="H77" i="12"/>
  <c r="H79" i="12" s="1"/>
  <c r="D77" i="12"/>
  <c r="D79" i="12" s="1"/>
  <c r="H54" i="12"/>
  <c r="D54" i="12"/>
  <c r="H47" i="12"/>
  <c r="H56" i="12" s="1"/>
  <c r="D47" i="12"/>
  <c r="H26" i="12"/>
  <c r="D26" i="12"/>
  <c r="H15" i="12"/>
  <c r="D15" i="12"/>
  <c r="J54" i="10" l="1"/>
  <c r="J52" i="10"/>
  <c r="J40" i="10"/>
  <c r="F40" i="10"/>
  <c r="F57" i="10" s="1"/>
  <c r="F59" i="10" s="1"/>
  <c r="F52" i="10"/>
  <c r="F54" i="10" s="1"/>
  <c r="J28" i="12"/>
  <c r="D56" i="12"/>
  <c r="D81" i="12" s="1"/>
  <c r="H28" i="12"/>
  <c r="F28" i="12"/>
  <c r="F56" i="12"/>
  <c r="F81" i="12" s="1"/>
  <c r="J81" i="12"/>
  <c r="H81" i="12"/>
  <c r="D28" i="12"/>
  <c r="B62" i="7"/>
  <c r="J57" i="10" l="1"/>
  <c r="J59" i="10"/>
  <c r="J16" i="8"/>
  <c r="H16" i="8"/>
  <c r="F16" i="8"/>
  <c r="D16" i="8"/>
  <c r="P15" i="8"/>
  <c r="P14" i="8"/>
  <c r="S19" i="5"/>
  <c r="O19" i="5"/>
  <c r="J19" i="5"/>
  <c r="H19" i="5"/>
  <c r="F19" i="5"/>
  <c r="D19" i="5"/>
  <c r="Q18" i="5"/>
  <c r="U18" i="5" s="1"/>
  <c r="Q17" i="5"/>
  <c r="U17" i="5" s="1"/>
  <c r="Q13" i="5"/>
  <c r="P16" i="8" l="1"/>
  <c r="U19" i="5"/>
  <c r="Q19" i="5"/>
  <c r="P10" i="8"/>
  <c r="U13" i="5"/>
  <c r="U23" i="5" l="1"/>
  <c r="P20" i="8"/>
  <c r="O23" i="8" l="1"/>
  <c r="M23" i="8"/>
  <c r="N21" i="8"/>
  <c r="L21" i="8"/>
  <c r="L23" i="8" s="1"/>
  <c r="H21" i="8"/>
  <c r="H23" i="8" s="1"/>
  <c r="F21" i="8"/>
  <c r="F23" i="8" s="1"/>
  <c r="D21" i="8"/>
  <c r="D23" i="8" s="1"/>
  <c r="O10" i="8"/>
  <c r="M10" i="8"/>
  <c r="N10" i="8"/>
  <c r="L10" i="8"/>
  <c r="M26" i="5"/>
  <c r="T24" i="5"/>
  <c r="R24" i="5"/>
  <c r="N24" i="5"/>
  <c r="N26" i="5" s="1"/>
  <c r="L24" i="5"/>
  <c r="L26" i="5" s="1"/>
  <c r="H24" i="5"/>
  <c r="H26" i="5" s="1"/>
  <c r="F24" i="5"/>
  <c r="F26" i="5" s="1"/>
  <c r="D26" i="5"/>
  <c r="O24" i="5"/>
  <c r="O26" i="5" s="1"/>
  <c r="N23" i="8" l="1"/>
  <c r="S24" i="5"/>
  <c r="S26" i="5" s="1"/>
  <c r="C68" i="7" l="1"/>
  <c r="E68" i="7"/>
  <c r="G68" i="7"/>
  <c r="B52" i="7"/>
  <c r="F52" i="7"/>
  <c r="F75" i="7" l="1"/>
  <c r="B75" i="7"/>
  <c r="H35" i="10" l="1"/>
  <c r="H38" i="10" s="1"/>
  <c r="D35" i="10"/>
  <c r="D38" i="10" s="1"/>
  <c r="D12" i="10" l="1"/>
  <c r="D19" i="10" s="1"/>
  <c r="D23" i="10" s="1"/>
  <c r="H12" i="10"/>
  <c r="H19" i="10" s="1"/>
  <c r="H23" i="10" s="1"/>
  <c r="H25" i="10" l="1"/>
  <c r="D25" i="10"/>
  <c r="D40" i="10" l="1"/>
  <c r="D57" i="10" s="1"/>
  <c r="D59" i="10" s="1"/>
  <c r="D52" i="10"/>
  <c r="H40" i="10"/>
  <c r="H52" i="10"/>
  <c r="H54" i="10"/>
  <c r="F23" i="7" s="1"/>
  <c r="F32" i="7" s="1"/>
  <c r="F34" i="7" s="1"/>
  <c r="F65" i="7" l="1"/>
  <c r="F68" i="7" s="1"/>
  <c r="F70" i="7" s="1"/>
  <c r="F81" i="7" s="1"/>
  <c r="H57" i="10"/>
  <c r="D54" i="10"/>
  <c r="B34" i="7" s="1"/>
  <c r="B65" i="7" s="1"/>
  <c r="J24" i="5"/>
  <c r="J26" i="5" s="1"/>
  <c r="H59" i="10"/>
  <c r="P19" i="8" l="1"/>
  <c r="J21" i="8"/>
  <c r="B68" i="7"/>
  <c r="B70" i="7" s="1"/>
  <c r="B81" i="7" s="1"/>
  <c r="U22" i="5"/>
  <c r="Q26" i="5"/>
  <c r="U24" i="5" l="1"/>
  <c r="U26" i="5" s="1"/>
  <c r="J23" i="8"/>
  <c r="P21" i="8"/>
  <c r="P23" i="8" s="1"/>
</calcChain>
</file>

<file path=xl/sharedStrings.xml><?xml version="1.0" encoding="utf-8"?>
<sst xmlns="http://schemas.openxmlformats.org/spreadsheetml/2006/main" count="488" uniqueCount="190">
  <si>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</si>
  <si>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</si>
  <si>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</si>
  <si>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</si>
  <si>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</si>
  <si>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</si>
  <si>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</si>
  <si>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</si>
  <si>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</si>
  <si>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</si>
  <si>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</si>
  <si>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</si>
  <si>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</si>
  <si>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</si>
  <si>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</si>
  <si>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</si>
  <si>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</si>
  <si>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</si>
  <si>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</si>
  <si>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</si>
  <si>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</si>
  <si>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</si>
  <si>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</si>
  <si>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</si>
  <si>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</si>
  <si>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</si>
  <si>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</si>
  <si>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</si>
  <si>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</si>
  <si>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</si>
  <si>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</si>
  <si>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</si>
  <si>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</si>
  <si>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</si>
  <si>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</si>
  <si>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</si>
  <si>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</si>
  <si>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</si>
  <si>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</si>
  <si>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>Fair value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</si>
  <si>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</si>
  <si>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</si>
  <si>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</si>
  <si>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</si>
  <si>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</si>
  <si>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</si>
  <si>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</si>
  <si>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</si>
  <si>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</si>
  <si>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</si>
  <si>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</si>
  <si>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</si>
  <si>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</si>
  <si>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</si>
  <si>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</si>
  <si>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</si>
  <si>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</si>
  <si>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</si>
  <si>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Consolidated</t>
  </si>
  <si>
    <t>financial statements</t>
  </si>
  <si>
    <t>Separate</t>
  </si>
  <si>
    <t>Other comprehensive income</t>
  </si>
  <si>
    <t>Interest income</t>
  </si>
  <si>
    <t xml:space="preserve">Three-month period ended </t>
  </si>
  <si>
    <t>(in thousand Baht)</t>
  </si>
  <si>
    <t>Property, plant and equipment</t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</si>
  <si>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</si>
  <si>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</si>
  <si>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</si>
  <si>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</si>
  <si>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>Share</t>
  </si>
  <si>
    <t>premium on</t>
  </si>
  <si>
    <t>Provisions for employee benefits</t>
  </si>
  <si>
    <t>Interest paid</t>
  </si>
  <si>
    <t>Distribution costs</t>
  </si>
  <si>
    <t xml:space="preserve">   the period, net of tax</t>
  </si>
  <si>
    <t>the Company</t>
  </si>
  <si>
    <t xml:space="preserve">   Owners of the Company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</si>
  <si>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</si>
  <si>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</si>
  <si>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</si>
  <si>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</si>
  <si>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</si>
  <si>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</si>
  <si>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</si>
  <si>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</si>
  <si>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</si>
  <si>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</si>
  <si>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</si>
  <si>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</si>
  <si>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</si>
  <si>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</si>
  <si>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</si>
  <si>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</si>
  <si>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</si>
  <si>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</si>
  <si>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</si>
  <si>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</si>
  <si>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</si>
  <si>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</si>
  <si>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</si>
  <si>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</si>
  <si>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</si>
  <si>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</si>
  <si>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</si>
  <si>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</si>
  <si>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</si>
  <si>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</si>
  <si>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</si>
  <si>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</si>
  <si>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</si>
  <si>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</si>
  <si>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Ubis (Asia) Public Company Limited and its Subsidiaries</t>
  </si>
  <si>
    <t>Revenue from sale of goods</t>
  </si>
  <si>
    <t>Payment of lease liabilities</t>
  </si>
  <si>
    <t>Current portion of lease liabilities</t>
  </si>
  <si>
    <t>Costs of sale of goods</t>
  </si>
  <si>
    <t>Exchange differences on translating financial information</t>
  </si>
  <si>
    <t>financial information</t>
  </si>
  <si>
    <t>Trade and other current receivables</t>
  </si>
  <si>
    <t xml:space="preserve">Trade and other current payables </t>
  </si>
  <si>
    <t>Equity attributable to owners of the parent</t>
  </si>
  <si>
    <t>(Unaudited)</t>
  </si>
  <si>
    <t>Current portion of long-term borrowings from</t>
  </si>
  <si>
    <t>Lease liabilities</t>
  </si>
  <si>
    <t>Cash and cash equivalents at 1 January</t>
  </si>
  <si>
    <t>Net gain on foreign exchange</t>
  </si>
  <si>
    <t>Repayments on short-term borrowings from financial institutions</t>
  </si>
  <si>
    <t xml:space="preserve">   financial institution</t>
  </si>
  <si>
    <t>Long-term borrowings from financial institution</t>
  </si>
  <si>
    <t>Proceeds from long-term borrowings from financial institution</t>
  </si>
  <si>
    <t>2022</t>
  </si>
  <si>
    <t>Balance at 1 January 2022</t>
  </si>
  <si>
    <t>Transactions  with owners, recorded directly in equity</t>
  </si>
  <si>
    <t xml:space="preserve">    Issue of ordinary shares</t>
  </si>
  <si>
    <t xml:space="preserve">    Share premium on ordinary shares</t>
  </si>
  <si>
    <t xml:space="preserve">    Loss</t>
  </si>
  <si>
    <t>(Reversal of) loss on inventories devaluation</t>
  </si>
  <si>
    <t>Proceeds from issue of shares</t>
  </si>
  <si>
    <t>Repayments on long-term borrowings from financial institution</t>
  </si>
  <si>
    <t xml:space="preserve">    Contributions by owners</t>
  </si>
  <si>
    <t xml:space="preserve">    Total contributions by owners</t>
  </si>
  <si>
    <t>Adjustments to reconcile profit (loss) to cash receipts (payments)</t>
  </si>
  <si>
    <t xml:space="preserve">Net cash from (used in) operating activities </t>
  </si>
  <si>
    <t>Effect of exchange differences on translating financial information</t>
  </si>
  <si>
    <t>Acquisition of property, plant and equipment</t>
  </si>
  <si>
    <t xml:space="preserve"> determined in accordance with TFRS 9</t>
  </si>
  <si>
    <t>Reversal of (impairment loss)</t>
  </si>
  <si>
    <t>Intangible assets</t>
  </si>
  <si>
    <t>Other non-current liabilities</t>
  </si>
  <si>
    <t>2023</t>
  </si>
  <si>
    <t>Balance at 1 January 2023</t>
  </si>
  <si>
    <t xml:space="preserve">Net cash from (used in) financing activities  </t>
  </si>
  <si>
    <t>Non-cash transactions</t>
  </si>
  <si>
    <t>Payables for purchase intangible assets</t>
  </si>
  <si>
    <t xml:space="preserve">Other comprehensive expense for </t>
  </si>
  <si>
    <t xml:space="preserve">    Other comprehensive expense</t>
  </si>
  <si>
    <t>Payment on additional investment in a subsidiary</t>
  </si>
  <si>
    <t>Net increase (decrease) in cash and cash equivalents,</t>
  </si>
  <si>
    <t>Share premium on ordinary shares</t>
  </si>
  <si>
    <t>(Reversal of) expected credit loss</t>
  </si>
  <si>
    <t>Net cash generated from (used in) operations</t>
  </si>
  <si>
    <t>Net increase (decrease) in cash and cash equivalents</t>
  </si>
  <si>
    <t>Corporate income tax payable</t>
  </si>
  <si>
    <t>Taxes paid</t>
  </si>
  <si>
    <t>30 June</t>
  </si>
  <si>
    <t>Dividend income</t>
  </si>
  <si>
    <t xml:space="preserve">Six-month period ended </t>
  </si>
  <si>
    <t>Six-month period ended 30 June 2022</t>
  </si>
  <si>
    <t>Six-month period ended 30 June 2023</t>
  </si>
  <si>
    <t>Balance at 30 June 2022</t>
  </si>
  <si>
    <t>Balance at 30 June 2023</t>
  </si>
  <si>
    <t>Profit (loss) for the period</t>
  </si>
  <si>
    <t>(Gain) loss on disposal of equipment</t>
  </si>
  <si>
    <t>Repayment of employee benefit related to defined benefit plans</t>
  </si>
  <si>
    <t xml:space="preserve">Dividend received </t>
  </si>
  <si>
    <t>Profit (loss) from operating activities</t>
  </si>
  <si>
    <t>Profit (loss) before income tax expense</t>
  </si>
  <si>
    <t>Profit (loss) attributable to:</t>
  </si>
  <si>
    <t xml:space="preserve">    Profit</t>
  </si>
  <si>
    <t>Unrealised (gain) loss on exchange</t>
  </si>
  <si>
    <t>Cash and cash equivalents at 30 June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</si>
  <si>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</si>
  <si>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Total comprehensive income (expense) for the period</t>
  </si>
  <si>
    <t xml:space="preserve">Total comprehensive income (expense) attributable to: </t>
  </si>
  <si>
    <t>Tax expense</t>
  </si>
  <si>
    <t xml:space="preserve">Tax expense </t>
  </si>
  <si>
    <t xml:space="preserve">Net cash from (used in) investing activities  </t>
  </si>
  <si>
    <t>Proceeds from sale of property, plant and equipment</t>
  </si>
  <si>
    <t>Payables for purchase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</si>
</sst>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_);_(* \(#,##0\);_(* &quot;-&quot;?_);_(@_)"/>
    <numFmt numFmtId="200" formatCode="_(* #,##0.00_);_(* \(#,##0.00\);_(* &quot;-&quot;?_);_(@_)"/>
    <numFmt numFmtId="201" formatCode="_(* #,##0_);_(* \(#,##0\);_(* \-??_);_(@_)"/>
  </numFmts>
  <fonts count="76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2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2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Protection="0">
      <protection locked="0"/>
    </xf>
    <xf numFmtId="9" fontId="34" fillId="0" borderId="0"/>
    <xf numFmtId="0" fontId="26" fillId="0" borderId="0">
      <alignment horizontal="center" wrapText="1"/>
      <protection locked="0"/>
    </xf>
    <xf numFmtId="0" fontId="35" fillId="0" borderId="0" applyNumberFormat="0" applyFill="0" applyBorder="0" applyAlignment="0" applyProtection="0"/>
    <xf numFmtId="5" fontId="36" fillId="0" borderId="1" applyAlignment="0" applyProtection="0"/>
    <xf numFmtId="177" fontId="5" fillId="0" borderId="0" applyFill="0" applyBorder="0" applyAlignment="0"/>
    <xf numFmtId="178" fontId="37" fillId="0" borderId="0" applyFill="0" applyBorder="0" applyAlignment="0"/>
    <xf numFmtId="179" fontId="3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38" fillId="2" borderId="2">
      <alignment horizontal="center" wrapText="1"/>
    </xf>
    <xf numFmtId="4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0" fontId="3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0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1" fontId="4" fillId="0" borderId="0"/>
    <xf numFmtId="165" fontId="16" fillId="0" borderId="0" applyFill="0" applyBorder="0" applyAlignment="0" applyProtection="0"/>
    <xf numFmtId="0" fontId="42" fillId="0" borderId="0" applyNumberFormat="0" applyAlignment="0">
      <alignment horizontal="left"/>
    </xf>
    <xf numFmtId="182" fontId="43" fillId="0" borderId="3" applyBorder="0"/>
    <xf numFmtId="178" fontId="37" fillId="0" borderId="0" applyFont="0" applyFill="0" applyBorder="0" applyAlignment="0" applyProtection="0"/>
    <xf numFmtId="183" fontId="5" fillId="0" borderId="0">
      <protection locked="0"/>
    </xf>
    <xf numFmtId="169" fontId="4" fillId="0" borderId="0"/>
    <xf numFmtId="0" fontId="40" fillId="3" borderId="0" applyNumberFormat="0" applyFont="0" applyFill="0" applyBorder="0" applyProtection="0">
      <alignment horizontal="left"/>
    </xf>
    <xf numFmtId="15" fontId="5" fillId="0" borderId="0"/>
    <xf numFmtId="14" fontId="44" fillId="0" borderId="0" applyFill="0" applyBorder="0" applyAlignment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0" fontId="4" fillId="0" borderId="0"/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45" fillId="0" borderId="0" applyNumberFormat="0" applyAlignment="0">
      <alignment horizontal="left"/>
    </xf>
    <xf numFmtId="186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6" fillId="4" borderId="0"/>
    <xf numFmtId="0" fontId="47" fillId="0" borderId="4" applyNumberFormat="0" applyAlignment="0" applyProtection="0">
      <alignment horizontal="left" vertical="center"/>
    </xf>
    <xf numFmtId="0" fontId="47" fillId="0" borderId="5">
      <alignment horizontal="left" vertical="center"/>
    </xf>
    <xf numFmtId="187" fontId="48" fillId="2" borderId="0">
      <alignment horizontal="left" vertical="top"/>
    </xf>
    <xf numFmtId="0" fontId="49" fillId="0" borderId="6">
      <alignment horizontal="center"/>
    </xf>
    <xf numFmtId="0" fontId="49" fillId="0" borderId="0">
      <alignment horizontal="center"/>
    </xf>
    <xf numFmtId="0" fontId="50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1" fillId="0" borderId="0"/>
    <xf numFmtId="38" fontId="52" fillId="0" borderId="0"/>
    <xf numFmtId="38" fontId="23" fillId="0" borderId="0"/>
    <xf numFmtId="38" fontId="53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54" fillId="0" borderId="0"/>
    <xf numFmtId="0" fontId="12" fillId="0" borderId="0"/>
    <xf numFmtId="0" fontId="54" fillId="0" borderId="0"/>
    <xf numFmtId="0" fontId="12" fillId="0" borderId="0"/>
    <xf numFmtId="0" fontId="55" fillId="0" borderId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37" fontId="9" fillId="0" borderId="0"/>
    <xf numFmtId="0" fontId="54" fillId="0" borderId="0"/>
    <xf numFmtId="0" fontId="12" fillId="0" borderId="0"/>
    <xf numFmtId="0" fontId="12" fillId="0" borderId="0"/>
    <xf numFmtId="168" fontId="7" fillId="0" borderId="0"/>
    <xf numFmtId="192" fontId="58" fillId="0" borderId="0"/>
    <xf numFmtId="168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9" fillId="5" borderId="0">
      <alignment horizontal="right"/>
    </xf>
    <xf numFmtId="0" fontId="60" fillId="5" borderId="0">
      <alignment horizontal="right"/>
    </xf>
    <xf numFmtId="0" fontId="61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3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2" fillId="6" borderId="0" applyNumberFormat="0" applyFont="0" applyBorder="0" applyAlignment="0">
      <alignment horizontal="center"/>
    </xf>
    <xf numFmtId="193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2" fillId="1" borderId="5" applyNumberFormat="0" applyFont="0" applyAlignment="0">
      <alignment horizontal="center"/>
    </xf>
    <xf numFmtId="0" fontId="63" fillId="0" borderId="0" applyNumberFormat="0" applyFill="0" applyBorder="0" applyAlignment="0">
      <alignment horizontal="center"/>
    </xf>
    <xf numFmtId="39" fontId="37" fillId="0" borderId="0"/>
    <xf numFmtId="0" fontId="3" fillId="0" borderId="0"/>
    <xf numFmtId="0" fontId="44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7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7" fontId="7" fillId="0" borderId="0"/>
    <xf numFmtId="168" fontId="7" fillId="0" borderId="0"/>
    <xf numFmtId="167" fontId="7" fillId="0" borderId="0"/>
    <xf numFmtId="0" fontId="64" fillId="2" borderId="0">
      <alignment wrapText="1"/>
    </xf>
    <xf numFmtId="40" fontId="65" fillId="0" borderId="0" applyBorder="0">
      <alignment horizontal="right"/>
    </xf>
    <xf numFmtId="49" fontId="4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6" fillId="0" borderId="0" applyNumberFormat="0" applyFont="0" applyFill="0" applyBorder="0" applyProtection="0">
      <alignment horizontal="center" vertical="center" wrapText="1"/>
    </xf>
    <xf numFmtId="3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4" fillId="0" borderId="0"/>
    <xf numFmtId="194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0" fontId="67" fillId="0" borderId="0"/>
    <xf numFmtId="18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9" fillId="0" borderId="0"/>
    <xf numFmtId="198" fontId="37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70" fillId="0" borderId="0"/>
    <xf numFmtId="41" fontId="41" fillId="0" borderId="0" applyFont="0" applyFill="0" applyBorder="0" applyAlignment="0" applyProtection="0"/>
    <xf numFmtId="0" fontId="66" fillId="0" borderId="0"/>
    <xf numFmtId="182" fontId="71" fillId="0" borderId="0" applyFont="0" applyFill="0" applyBorder="0" applyAlignment="0" applyProtection="0"/>
    <xf numFmtId="182" fontId="21" fillId="0" borderId="0" applyFont="0" applyFill="0" applyBorder="0" applyAlignment="0" applyProtection="0"/>
    <xf numFmtId="180" fontId="21" fillId="0" borderId="0" applyFont="0" applyFill="0" applyBorder="0" applyAlignment="0" applyProtection="0"/>
  </cellStyleXfs>
  <cellXfs count="202">
    <xf numFmtId="0" fontId="0" fillId="0" borderId="0" xfId="0"/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174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6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72" fontId="16" fillId="0" borderId="0" xfId="55" applyNumberFormat="1" applyFont="1" applyFill="1" applyBorder="1"/>
    <xf numFmtId="172" fontId="16" fillId="0" borderId="0" xfId="55" applyNumberFormat="1" applyFont="1" applyFill="1" applyBorder="1" applyAlignment="1">
      <alignment horizontal="right"/>
    </xf>
    <xf numFmtId="172" fontId="16" fillId="0" borderId="0" xfId="55" applyNumberFormat="1" applyFont="1" applyFill="1" applyBorder="1" applyAlignment="1">
      <alignment horizontal="center"/>
    </xf>
    <xf numFmtId="172" fontId="16" fillId="0" borderId="0" xfId="55" applyNumberFormat="1" applyFont="1" applyFill="1"/>
    <xf numFmtId="0" fontId="17" fillId="0" borderId="0" xfId="55" applyNumberFormat="1" applyFont="1" applyFill="1"/>
    <xf numFmtId="0" fontId="16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2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72" fontId="22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174" fontId="16" fillId="0" borderId="0" xfId="21" applyNumberFormat="1" applyFont="1" applyFill="1" applyBorder="1" applyAlignment="1"/>
    <xf numFmtId="174" fontId="17" fillId="0" borderId="5" xfId="21" applyNumberFormat="1" applyFont="1" applyFill="1" applyBorder="1" applyAlignment="1">
      <alignment horizontal="right"/>
    </xf>
    <xf numFmtId="174" fontId="17" fillId="0" borderId="0" xfId="21" applyNumberFormat="1" applyFont="1" applyFill="1" applyAlignment="1">
      <alignment horizontal="right"/>
    </xf>
    <xf numFmtId="174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0" fontId="16" fillId="0" borderId="0" xfId="0" applyFont="1" applyFill="1" applyAlignment="1">
      <alignment horizontal="center" wrapText="1"/>
    </xf>
    <xf numFmtId="174" fontId="16" fillId="0" borderId="0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174" fontId="17" fillId="0" borderId="0" xfId="21" quotePrefix="1" applyNumberFormat="1" applyFont="1" applyFill="1" applyBorder="1" applyAlignment="1">
      <alignment horizontal="center"/>
    </xf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174" fontId="16" fillId="0" borderId="0" xfId="21" quotePrefix="1" applyNumberFormat="1" applyFont="1" applyFill="1" applyBorder="1" applyAlignment="1">
      <alignment horizontal="center"/>
    </xf>
    <xf numFmtId="174" fontId="16" fillId="0" borderId="12" xfId="2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2" fontId="0" fillId="0" borderId="0" xfId="55" applyNumberFormat="1" applyFont="1" applyFill="1" applyBorder="1" applyAlignment="1">
      <alignment horizontal="center"/>
    </xf>
    <xf numFmtId="174" fontId="17" fillId="0" borderId="11" xfId="2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0" fontId="0" fillId="0" borderId="0" xfId="0" applyFill="1" applyBorder="1"/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right"/>
    </xf>
    <xf numFmtId="166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174" fontId="0" fillId="0" borderId="0" xfId="21" applyNumberFormat="1" applyFont="1" applyFill="1" applyAlignment="1">
      <alignment horizontal="center"/>
    </xf>
    <xf numFmtId="174" fontId="17" fillId="0" borderId="12" xfId="21" quotePrefix="1" applyNumberFormat="1" applyFon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 applyBorder="1"/>
    <xf numFmtId="172" fontId="0" fillId="0" borderId="0" xfId="55" applyNumberFormat="1" applyFont="1" applyFill="1" applyBorder="1"/>
    <xf numFmtId="0" fontId="0" fillId="0" borderId="0" xfId="0" applyFont="1" applyFill="1" applyBorder="1" applyAlignment="1">
      <alignment horizontal="left"/>
    </xf>
    <xf numFmtId="174" fontId="16" fillId="0" borderId="0" xfId="21" applyNumberFormat="1" applyFont="1" applyFill="1" applyAlignment="1">
      <alignment horizontal="right"/>
    </xf>
    <xf numFmtId="0" fontId="17" fillId="0" borderId="0" xfId="0" applyFont="1" applyAlignment="1"/>
    <xf numFmtId="166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6" fontId="16" fillId="0" borderId="0" xfId="0" applyNumberFormat="1" applyFont="1" applyFill="1"/>
    <xf numFmtId="0" fontId="16" fillId="0" borderId="0" xfId="0" applyFont="1" applyFill="1" applyAlignment="1">
      <alignment horizontal="left"/>
    </xf>
    <xf numFmtId="173" fontId="16" fillId="0" borderId="0" xfId="0" applyNumberFormat="1" applyFont="1" applyFill="1"/>
    <xf numFmtId="41" fontId="16" fillId="0" borderId="0" xfId="0" applyNumberFormat="1" applyFont="1" applyFill="1" applyBorder="1" applyAlignment="1">
      <alignment horizontal="right"/>
    </xf>
    <xf numFmtId="174" fontId="16" fillId="0" borderId="0" xfId="21" applyNumberFormat="1" applyFont="1" applyFill="1" applyBorder="1" applyAlignment="1">
      <alignment horizontal="center"/>
    </xf>
    <xf numFmtId="174" fontId="16" fillId="0" borderId="12" xfId="21" applyNumberFormat="1" applyFont="1" applyFill="1" applyBorder="1" applyAlignment="1">
      <alignment horizontal="center"/>
    </xf>
    <xf numFmtId="174" fontId="17" fillId="0" borderId="12" xfId="21" applyNumberFormat="1" applyFont="1" applyFill="1" applyBorder="1" applyAlignment="1">
      <alignment horizontal="center"/>
    </xf>
    <xf numFmtId="172" fontId="74" fillId="0" borderId="0" xfId="55" applyNumberFormat="1" applyFont="1" applyFill="1" applyBorder="1" applyAlignment="1">
      <alignment horizontal="center"/>
    </xf>
    <xf numFmtId="41" fontId="16" fillId="0" borderId="0" xfId="21" applyNumberFormat="1" applyFont="1" applyFill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0" fontId="22" fillId="0" borderId="0" xfId="0" quotePrefix="1" applyFont="1" applyAlignment="1">
      <alignment horizontal="center"/>
    </xf>
    <xf numFmtId="0" fontId="17" fillId="0" borderId="0" xfId="0" applyFont="1" applyAlignment="1">
      <alignment horizontal="left"/>
    </xf>
    <xf numFmtId="0" fontId="19" fillId="0" borderId="0" xfId="0" applyFont="1" applyFill="1" applyAlignment="1"/>
    <xf numFmtId="0" fontId="19" fillId="0" borderId="0" xfId="0" quotePrefix="1" applyFont="1" applyFill="1" applyAlignment="1"/>
    <xf numFmtId="174" fontId="17" fillId="0" borderId="0" xfId="21" applyNumberFormat="1" applyFont="1" applyFill="1" applyBorder="1" applyAlignment="1">
      <alignment horizontal="center"/>
    </xf>
    <xf numFmtId="172" fontId="0" fillId="0" borderId="12" xfId="55" applyNumberFormat="1" applyFont="1" applyFill="1" applyBorder="1" applyAlignment="1">
      <alignment horizontal="center"/>
    </xf>
    <xf numFmtId="172" fontId="16" fillId="0" borderId="0" xfId="55" applyNumberFormat="1" applyFont="1" applyFill="1" applyAlignment="1">
      <alignment horizontal="center"/>
    </xf>
    <xf numFmtId="174" fontId="16" fillId="0" borderId="12" xfId="21" applyNumberFormat="1" applyFont="1" applyFill="1" applyBorder="1"/>
    <xf numFmtId="0" fontId="7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74" fontId="0" fillId="0" borderId="0" xfId="21" quotePrefix="1" applyNumberFormat="1" applyFont="1" applyFill="1" applyAlignment="1">
      <alignment horizontal="center"/>
    </xf>
    <xf numFmtId="172" fontId="22" fillId="0" borderId="0" xfId="55" applyNumberFormat="1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6" fontId="16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0" xfId="0" applyFill="1" applyAlignment="1">
      <alignment horizontal="left" indent="1"/>
    </xf>
    <xf numFmtId="174" fontId="17" fillId="0" borderId="13" xfId="21" applyNumberFormat="1" applyFont="1" applyFill="1" applyBorder="1" applyAlignment="1">
      <alignment horizontal="center"/>
    </xf>
    <xf numFmtId="172" fontId="22" fillId="0" borderId="0" xfId="55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left"/>
    </xf>
    <xf numFmtId="41" fontId="16" fillId="0" borderId="12" xfId="21" applyNumberFormat="1" applyFont="1" applyFill="1" applyBorder="1"/>
    <xf numFmtId="41" fontId="17" fillId="0" borderId="5" xfId="21" applyNumberFormat="1" applyFont="1" applyFill="1" applyBorder="1"/>
    <xf numFmtId="172" fontId="22" fillId="0" borderId="0" xfId="55" applyNumberFormat="1" applyFont="1" applyFill="1" applyBorder="1" applyAlignment="1">
      <alignment horizontal="center"/>
    </xf>
    <xf numFmtId="0" fontId="19" fillId="0" borderId="0" xfId="0" applyFont="1" applyAlignment="1"/>
    <xf numFmtId="0" fontId="19" fillId="0" borderId="0" xfId="0" quotePrefix="1" applyFont="1" applyAlignment="1"/>
    <xf numFmtId="0" fontId="20" fillId="0" borderId="0" xfId="0" applyFont="1" applyAlignment="1"/>
    <xf numFmtId="0" fontId="20" fillId="0" borderId="0" xfId="0" quotePrefix="1" applyFont="1" applyAlignment="1"/>
    <xf numFmtId="166" fontId="20" fillId="0" borderId="0" xfId="0" applyNumberFormat="1" applyFont="1" applyAlignment="1"/>
    <xf numFmtId="0" fontId="21" fillId="0" borderId="0" xfId="0" applyFont="1" applyAlignment="1"/>
    <xf numFmtId="0" fontId="16" fillId="0" borderId="0" xfId="0" applyFont="1" applyAlignment="1"/>
    <xf numFmtId="0" fontId="24" fillId="0" borderId="0" xfId="0" applyFont="1" applyAlignment="1"/>
    <xf numFmtId="166" fontId="16" fillId="0" borderId="0" xfId="0" applyNumberFormat="1" applyFont="1" applyAlignment="1"/>
    <xf numFmtId="41" fontId="16" fillId="0" borderId="0" xfId="21" applyNumberFormat="1" applyFont="1" applyFill="1" applyAlignment="1">
      <alignment horizontal="right"/>
    </xf>
    <xf numFmtId="0" fontId="0" fillId="0" borderId="0" xfId="0" applyAlignment="1"/>
    <xf numFmtId="41" fontId="17" fillId="0" borderId="0" xfId="21" applyNumberFormat="1" applyFont="1" applyFill="1" applyAlignment="1">
      <alignment horizontal="right"/>
    </xf>
    <xf numFmtId="0" fontId="16" fillId="0" borderId="0" xfId="0" quotePrefix="1" applyFont="1" applyAlignment="1"/>
    <xf numFmtId="41" fontId="19" fillId="0" borderId="0" xfId="0" quotePrefix="1" applyNumberFormat="1" applyFont="1" applyAlignment="1"/>
    <xf numFmtId="37" fontId="16" fillId="0" borderId="0" xfId="0" applyNumberFormat="1" applyFont="1" applyAlignment="1"/>
    <xf numFmtId="43" fontId="0" fillId="0" borderId="12" xfId="21" applyNumberFormat="1" applyFont="1" applyFill="1" applyBorder="1" applyAlignment="1">
      <alignment horizontal="center"/>
    </xf>
    <xf numFmtId="174" fontId="0" fillId="0" borderId="0" xfId="0" applyNumberFormat="1" applyFill="1"/>
    <xf numFmtId="0" fontId="0" fillId="0" borderId="0" xfId="0" applyFill="1" applyAlignment="1"/>
    <xf numFmtId="43" fontId="17" fillId="0" borderId="0" xfId="21" applyNumberFormat="1" applyFont="1" applyFill="1" applyBorder="1" applyAlignment="1">
      <alignment horizontal="right"/>
    </xf>
    <xf numFmtId="43" fontId="17" fillId="0" borderId="11" xfId="21" applyNumberFormat="1" applyFont="1" applyFill="1" applyBorder="1" applyAlignment="1">
      <alignment horizontal="right"/>
    </xf>
    <xf numFmtId="174" fontId="28" fillId="0" borderId="0" xfId="21" applyNumberFormat="1" applyFont="1" applyFill="1" applyAlignment="1">
      <alignment horizontal="right"/>
    </xf>
    <xf numFmtId="174" fontId="28" fillId="0" borderId="0" xfId="21" applyNumberFormat="1" applyFont="1" applyFill="1" applyBorder="1" applyAlignment="1">
      <alignment horizontal="right"/>
    </xf>
    <xf numFmtId="174" fontId="16" fillId="0" borderId="12" xfId="21" applyNumberFormat="1" applyFont="1" applyFill="1" applyBorder="1" applyAlignment="1">
      <alignment horizontal="right"/>
    </xf>
    <xf numFmtId="174" fontId="29" fillId="0" borderId="0" xfId="21" applyNumberFormat="1" applyFont="1" applyFill="1" applyAlignment="1">
      <alignment horizontal="right"/>
    </xf>
    <xf numFmtId="174" fontId="17" fillId="0" borderId="1" xfId="21" applyNumberFormat="1" applyFont="1" applyFill="1" applyBorder="1" applyAlignment="1">
      <alignment horizontal="right"/>
    </xf>
    <xf numFmtId="174" fontId="0" fillId="0" borderId="12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/>
    <xf numFmtId="174" fontId="0" fillId="0" borderId="0" xfId="21" applyNumberFormat="1" applyFont="1" applyFill="1" applyBorder="1" applyAlignment="1" applyProtection="1">
      <alignment horizontal="center"/>
    </xf>
    <xf numFmtId="174" fontId="16" fillId="0" borderId="0" xfId="21" applyNumberFormat="1" applyFont="1" applyFill="1" applyAlignment="1"/>
    <xf numFmtId="174" fontId="28" fillId="0" borderId="0" xfId="21" applyNumberFormat="1" applyFont="1" applyFill="1" applyAlignment="1"/>
    <xf numFmtId="174" fontId="28" fillId="0" borderId="0" xfId="21" applyNumberFormat="1" applyFont="1" applyFill="1" applyBorder="1" applyAlignment="1"/>
    <xf numFmtId="174" fontId="17" fillId="0" borderId="5" xfId="21" applyNumberFormat="1" applyFont="1" applyFill="1" applyBorder="1"/>
    <xf numFmtId="174" fontId="17" fillId="0" borderId="0" xfId="21" applyNumberFormat="1" applyFont="1" applyFill="1"/>
    <xf numFmtId="174" fontId="16" fillId="0" borderId="0" xfId="21" applyNumberFormat="1" applyFont="1" applyFill="1"/>
    <xf numFmtId="174" fontId="0" fillId="0" borderId="0" xfId="21" applyNumberFormat="1" applyFont="1" applyFill="1"/>
    <xf numFmtId="174" fontId="16" fillId="0" borderId="12" xfId="21" applyNumberFormat="1" applyFont="1" applyFill="1" applyBorder="1" applyAlignment="1"/>
    <xf numFmtId="174" fontId="17" fillId="0" borderId="0" xfId="21" applyNumberFormat="1" applyFont="1" applyFill="1" applyBorder="1" applyAlignment="1"/>
    <xf numFmtId="174" fontId="17" fillId="0" borderId="0" xfId="21" applyNumberFormat="1" applyFont="1" applyFill="1" applyAlignment="1"/>
    <xf numFmtId="174" fontId="29" fillId="0" borderId="0" xfId="21" applyNumberFormat="1" applyFont="1" applyFill="1" applyAlignment="1"/>
    <xf numFmtId="174" fontId="16" fillId="0" borderId="0" xfId="21" applyNumberFormat="1" applyFont="1" applyFill="1" applyBorder="1"/>
    <xf numFmtId="174" fontId="0" fillId="0" borderId="12" xfId="21" applyNumberFormat="1" applyFont="1" applyFill="1" applyBorder="1" applyAlignment="1"/>
    <xf numFmtId="174" fontId="0" fillId="0" borderId="0" xfId="21" applyNumberFormat="1" applyFont="1" applyFill="1" applyBorder="1"/>
    <xf numFmtId="174" fontId="17" fillId="0" borderId="12" xfId="21" applyNumberFormat="1" applyFont="1" applyFill="1" applyBorder="1" applyAlignment="1"/>
    <xf numFmtId="174" fontId="17" fillId="0" borderId="1" xfId="21" applyNumberFormat="1" applyFont="1" applyFill="1" applyBorder="1"/>
    <xf numFmtId="174" fontId="17" fillId="0" borderId="11" xfId="21" applyNumberFormat="1" applyFont="1" applyFill="1" applyBorder="1"/>
    <xf numFmtId="199" fontId="0" fillId="0" borderId="0" xfId="21" applyNumberFormat="1" applyFont="1" applyFill="1" applyBorder="1" applyAlignment="1">
      <alignment horizontal="right"/>
    </xf>
    <xf numFmtId="199" fontId="16" fillId="0" borderId="0" xfId="21" applyNumberFormat="1" applyFont="1" applyFill="1" applyBorder="1" applyAlignment="1">
      <alignment horizontal="right"/>
    </xf>
    <xf numFmtId="199" fontId="17" fillId="0" borderId="10" xfId="21" applyNumberFormat="1" applyFont="1" applyFill="1" applyBorder="1" applyAlignment="1">
      <alignment horizontal="right"/>
    </xf>
    <xf numFmtId="199" fontId="17" fillId="0" borderId="0" xfId="21" applyNumberFormat="1" applyFont="1" applyFill="1" applyBorder="1"/>
    <xf numFmtId="200" fontId="17" fillId="0" borderId="11" xfId="21" applyNumberFormat="1" applyFont="1" applyFill="1" applyBorder="1" applyAlignment="1">
      <alignment horizontal="right"/>
    </xf>
    <xf numFmtId="200" fontId="17" fillId="0" borderId="0" xfId="21" applyNumberFormat="1" applyFont="1" applyFill="1" applyBorder="1" applyAlignment="1">
      <alignment horizontal="right"/>
    </xf>
    <xf numFmtId="174" fontId="18" fillId="0" borderId="0" xfId="21" applyNumberFormat="1" applyFont="1" applyFill="1"/>
    <xf numFmtId="174" fontId="18" fillId="0" borderId="0" xfId="21" applyNumberFormat="1" applyFont="1" applyFill="1" applyBorder="1"/>
    <xf numFmtId="174" fontId="0" fillId="0" borderId="0" xfId="21" applyNumberFormat="1" applyFont="1" applyFill="1" applyAlignment="1"/>
    <xf numFmtId="174" fontId="0" fillId="0" borderId="0" xfId="21" applyNumberFormat="1" applyFont="1" applyFill="1" applyBorder="1" applyAlignment="1"/>
    <xf numFmtId="174" fontId="22" fillId="0" borderId="0" xfId="21" applyNumberFormat="1" applyFont="1" applyFill="1" applyBorder="1" applyAlignment="1">
      <alignment horizontal="center"/>
    </xf>
    <xf numFmtId="174" fontId="25" fillId="0" borderId="0" xfId="21" applyNumberFormat="1" applyFont="1" applyFill="1" applyBorder="1"/>
    <xf numFmtId="174" fontId="25" fillId="0" borderId="0" xfId="21" applyNumberFormat="1" applyFont="1" applyFill="1" applyBorder="1" applyAlignment="1">
      <alignment horizontal="right"/>
    </xf>
    <xf numFmtId="174" fontId="16" fillId="0" borderId="0" xfId="21" applyNumberFormat="1" applyFont="1" applyFill="1" applyAlignment="1">
      <alignment horizontal="center"/>
    </xf>
    <xf numFmtId="174" fontId="17" fillId="0" borderId="5" xfId="21" applyNumberFormat="1" applyFont="1" applyFill="1" applyBorder="1" applyAlignment="1"/>
    <xf numFmtId="174" fontId="17" fillId="0" borderId="0" xfId="21" applyNumberFormat="1" applyFont="1" applyFill="1" applyAlignment="1">
      <alignment horizontal="left"/>
    </xf>
    <xf numFmtId="174" fontId="17" fillId="0" borderId="13" xfId="21" applyNumberFormat="1" applyFont="1" applyFill="1" applyBorder="1" applyAlignment="1">
      <alignment horizontal="right"/>
    </xf>
    <xf numFmtId="174" fontId="16" fillId="0" borderId="13" xfId="21" applyNumberFormat="1" applyFont="1" applyFill="1" applyBorder="1" applyAlignment="1"/>
    <xf numFmtId="201" fontId="0" fillId="0" borderId="0" xfId="49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72" fontId="17" fillId="0" borderId="0" xfId="55" applyNumberFormat="1" applyFont="1" applyFill="1" applyBorder="1" applyAlignment="1">
      <alignment horizontal="center"/>
    </xf>
    <xf numFmtId="172" fontId="16" fillId="0" borderId="12" xfId="55" applyNumberFormat="1" applyFont="1" applyFill="1" applyBorder="1" applyAlignment="1">
      <alignment horizontal="center"/>
    </xf>
    <xf numFmtId="172" fontId="22" fillId="0" borderId="0" xfId="55" applyNumberFormat="1" applyFont="1" applyFill="1" applyBorder="1" applyAlignment="1">
      <alignment horizontal="center"/>
    </xf>
  </cellXfs>
  <cellStyles count="212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8000000}"/>
    <cellStyle name="Currency [00]" xfId="58" xr:uid="{00000000-0005-0000-0000-000039000000}"/>
    <cellStyle name="currency(2)" xfId="59" xr:uid="{00000000-0005-0000-0000-00003A000000}"/>
    <cellStyle name="Currency1" xfId="60" xr:uid="{00000000-0005-0000-0000-00003B000000}"/>
    <cellStyle name="Dan" xfId="61" xr:uid="{00000000-0005-0000-0000-00003C000000}"/>
    <cellStyle name="DATE" xfId="62" xr:uid="{00000000-0005-0000-0000-00003D000000}"/>
    <cellStyle name="Date Short" xfId="63" xr:uid="{00000000-0005-0000-0000-00003E000000}"/>
    <cellStyle name="Dezimal [0]_NEGS" xfId="64" xr:uid="{00000000-0005-0000-0000-00003F000000}"/>
    <cellStyle name="Dezimal_NEGS" xfId="65" xr:uid="{00000000-0005-0000-0000-000040000000}"/>
    <cellStyle name="Dollar (zero dec)" xfId="66" xr:uid="{00000000-0005-0000-0000-000041000000}"/>
    <cellStyle name="Enter Currency (0)" xfId="67" xr:uid="{00000000-0005-0000-0000-000042000000}"/>
    <cellStyle name="Enter Currency (2)" xfId="68" xr:uid="{00000000-0005-0000-0000-000043000000}"/>
    <cellStyle name="Enter Units (0)" xfId="69" xr:uid="{00000000-0005-0000-0000-000044000000}"/>
    <cellStyle name="Enter Units (1)" xfId="70" xr:uid="{00000000-0005-0000-0000-000045000000}"/>
    <cellStyle name="Enter Units (2)" xfId="71" xr:uid="{00000000-0005-0000-0000-000046000000}"/>
    <cellStyle name="Entered" xfId="72" xr:uid="{00000000-0005-0000-0000-000047000000}"/>
    <cellStyle name="Format Number Column" xfId="73" xr:uid="{00000000-0005-0000-0000-000048000000}"/>
    <cellStyle name="Grey" xfId="74" xr:uid="{00000000-0005-0000-0000-000049000000}"/>
    <cellStyle name="Grey 2" xfId="75" xr:uid="{00000000-0005-0000-0000-00004A000000}"/>
    <cellStyle name="Head 1" xfId="76" xr:uid="{00000000-0005-0000-0000-00004B000000}"/>
    <cellStyle name="Header1" xfId="77" xr:uid="{00000000-0005-0000-0000-00004C000000}"/>
    <cellStyle name="Header2" xfId="78" xr:uid="{00000000-0005-0000-0000-00004D000000}"/>
    <cellStyle name="Heading" xfId="79" xr:uid="{00000000-0005-0000-0000-00004E000000}"/>
    <cellStyle name="HEADINGS" xfId="80" xr:uid="{00000000-0005-0000-0000-00004F000000}"/>
    <cellStyle name="HEADINGSTOP" xfId="81" xr:uid="{00000000-0005-0000-0000-000050000000}"/>
    <cellStyle name="Indent" xfId="82" xr:uid="{00000000-0005-0000-0000-000051000000}"/>
    <cellStyle name="Input [yellow]" xfId="83" xr:uid="{00000000-0005-0000-0000-000052000000}"/>
    <cellStyle name="Input [yellow] 2" xfId="84" xr:uid="{00000000-0005-0000-0000-000053000000}"/>
    <cellStyle name="KPMG Heading 1" xfId="85" xr:uid="{00000000-0005-0000-0000-000054000000}"/>
    <cellStyle name="KPMG Heading 2" xfId="86" xr:uid="{00000000-0005-0000-0000-000055000000}"/>
    <cellStyle name="KPMG Heading 3" xfId="87" xr:uid="{00000000-0005-0000-0000-000056000000}"/>
    <cellStyle name="KPMG Heading 4" xfId="88" xr:uid="{00000000-0005-0000-0000-000057000000}"/>
    <cellStyle name="KPMG Normal" xfId="89" xr:uid="{00000000-0005-0000-0000-000058000000}"/>
    <cellStyle name="KPMG Normal Text" xfId="90" xr:uid="{00000000-0005-0000-0000-000059000000}"/>
    <cellStyle name="left" xfId="91" xr:uid="{00000000-0005-0000-0000-00005A000000}"/>
    <cellStyle name="Link Currency (0)" xfId="92" xr:uid="{00000000-0005-0000-0000-00005B000000}"/>
    <cellStyle name="Link Currency (2)" xfId="93" xr:uid="{00000000-0005-0000-0000-00005C000000}"/>
    <cellStyle name="Link Units (0)" xfId="94" xr:uid="{00000000-0005-0000-0000-00005D000000}"/>
    <cellStyle name="Link Units (1)" xfId="95" xr:uid="{00000000-0005-0000-0000-00005E000000}"/>
    <cellStyle name="Link Units (2)" xfId="96" xr:uid="{00000000-0005-0000-0000-00005F000000}"/>
    <cellStyle name="Miglia - Stile1" xfId="97" xr:uid="{00000000-0005-0000-0000-000060000000}"/>
    <cellStyle name="Miglia - Stile2" xfId="98" xr:uid="{00000000-0005-0000-0000-000061000000}"/>
    <cellStyle name="Miglia - Stile3" xfId="99" xr:uid="{00000000-0005-0000-0000-000062000000}"/>
    <cellStyle name="Miglia - Stile4" xfId="100" xr:uid="{00000000-0005-0000-0000-000063000000}"/>
    <cellStyle name="Miglia - Stile5" xfId="101" xr:uid="{00000000-0005-0000-0000-000064000000}"/>
    <cellStyle name="Milliers [0]_laroux" xfId="102" xr:uid="{00000000-0005-0000-0000-000065000000}"/>
    <cellStyle name="Milliers_laroux" xfId="103" xr:uid="{00000000-0005-0000-0000-000066000000}"/>
    <cellStyle name="Mon?taire [0]_laroux" xfId="104" xr:uid="{00000000-0005-0000-0000-000067000000}"/>
    <cellStyle name="Mon?taire_laroux" xfId="105" xr:uid="{00000000-0005-0000-0000-000068000000}"/>
    <cellStyle name="Monétaire [0]_laroux" xfId="106" xr:uid="{00000000-0005-0000-0000-000069000000}"/>
    <cellStyle name="Monétaire_laroux" xfId="107" xr:uid="{00000000-0005-0000-0000-00006A000000}"/>
    <cellStyle name="no dec" xfId="108" xr:uid="{00000000-0005-0000-0000-00006B000000}"/>
    <cellStyle name="Normal" xfId="0" builtinId="0"/>
    <cellStyle name="Normal - Stile6" xfId="109" xr:uid="{00000000-0005-0000-0000-00006D000000}"/>
    <cellStyle name="Normal - Stile7" xfId="110" xr:uid="{00000000-0005-0000-0000-00006E000000}"/>
    <cellStyle name="Normal - Stile8" xfId="111" xr:uid="{00000000-0005-0000-0000-00006F000000}"/>
    <cellStyle name="Normal - Style1" xfId="112" xr:uid="{00000000-0005-0000-0000-000070000000}"/>
    <cellStyle name="Normal - Style1 2" xfId="113" xr:uid="{00000000-0005-0000-0000-000071000000}"/>
    <cellStyle name="Normal - Style1 3" xfId="114" xr:uid="{00000000-0005-0000-0000-000072000000}"/>
    <cellStyle name="Normal 10" xfId="115" xr:uid="{00000000-0005-0000-0000-000073000000}"/>
    <cellStyle name="Normal 11" xfId="116" xr:uid="{00000000-0005-0000-0000-000074000000}"/>
    <cellStyle name="Normal 12" xfId="117" xr:uid="{00000000-0005-0000-0000-000075000000}"/>
    <cellStyle name="Normal 13" xfId="118" xr:uid="{00000000-0005-0000-0000-000076000000}"/>
    <cellStyle name="Normal 14" xfId="119" xr:uid="{00000000-0005-0000-0000-000077000000}"/>
    <cellStyle name="Normal 15" xfId="120" xr:uid="{00000000-0005-0000-0000-000078000000}"/>
    <cellStyle name="Normal 16" xfId="121" xr:uid="{00000000-0005-0000-0000-000079000000}"/>
    <cellStyle name="Normal 17" xfId="122" xr:uid="{00000000-0005-0000-0000-00007A000000}"/>
    <cellStyle name="Normal 18" xfId="123" xr:uid="{00000000-0005-0000-0000-00007B000000}"/>
    <cellStyle name="Normal 19" xfId="124" xr:uid="{00000000-0005-0000-0000-00007C000000}"/>
    <cellStyle name="Normal 2" xfId="125" xr:uid="{00000000-0005-0000-0000-00007D000000}"/>
    <cellStyle name="Normal 20" xfId="126" xr:uid="{00000000-0005-0000-0000-00007E000000}"/>
    <cellStyle name="Normal 21" xfId="127" xr:uid="{00000000-0005-0000-0000-00007F000000}"/>
    <cellStyle name="Normal 22" xfId="128" xr:uid="{00000000-0005-0000-0000-000080000000}"/>
    <cellStyle name="Normal 3" xfId="129" xr:uid="{00000000-0005-0000-0000-000081000000}"/>
    <cellStyle name="Normal 4" xfId="130" xr:uid="{00000000-0005-0000-0000-000082000000}"/>
    <cellStyle name="Normal 5" xfId="131" xr:uid="{00000000-0005-0000-0000-000083000000}"/>
    <cellStyle name="Normal 6" xfId="132" xr:uid="{00000000-0005-0000-0000-000084000000}"/>
    <cellStyle name="Normal 7" xfId="133" xr:uid="{00000000-0005-0000-0000-000085000000}"/>
    <cellStyle name="Normal 8" xfId="134" xr:uid="{00000000-0005-0000-0000-000086000000}"/>
    <cellStyle name="Normal 9" xfId="135" xr:uid="{00000000-0005-0000-0000-000087000000}"/>
    <cellStyle name="Output Amounts" xfId="136" xr:uid="{00000000-0005-0000-0000-000088000000}"/>
    <cellStyle name="Output Column Headings" xfId="137" xr:uid="{00000000-0005-0000-0000-000089000000}"/>
    <cellStyle name="Output Line Items" xfId="138" xr:uid="{00000000-0005-0000-0000-00008A000000}"/>
    <cellStyle name="per.style" xfId="139" xr:uid="{00000000-0005-0000-0000-00008B000000}"/>
    <cellStyle name="Percent [0]" xfId="140" xr:uid="{00000000-0005-0000-0000-00008C000000}"/>
    <cellStyle name="Percent [00]" xfId="141" xr:uid="{00000000-0005-0000-0000-00008D000000}"/>
    <cellStyle name="Percent [2]" xfId="142" xr:uid="{00000000-0005-0000-0000-00008E000000}"/>
    <cellStyle name="Percent 2" xfId="143" xr:uid="{00000000-0005-0000-0000-00008F000000}"/>
    <cellStyle name="PrePop Currency (0)" xfId="144" xr:uid="{00000000-0005-0000-0000-000090000000}"/>
    <cellStyle name="PrePop Currency (2)" xfId="145" xr:uid="{00000000-0005-0000-0000-000091000000}"/>
    <cellStyle name="PrePop Units (0)" xfId="146" xr:uid="{00000000-0005-0000-0000-000092000000}"/>
    <cellStyle name="PrePop Units (1)" xfId="147" xr:uid="{00000000-0005-0000-0000-000093000000}"/>
    <cellStyle name="PrePop Units (2)" xfId="148" xr:uid="{00000000-0005-0000-0000-000094000000}"/>
    <cellStyle name="PSChar" xfId="149" xr:uid="{00000000-0005-0000-0000-000095000000}"/>
    <cellStyle name="PSHeading" xfId="150" xr:uid="{00000000-0005-0000-0000-000096000000}"/>
    <cellStyle name="pwstyle" xfId="151" xr:uid="{00000000-0005-0000-0000-000097000000}"/>
    <cellStyle name="Quantity" xfId="152" xr:uid="{00000000-0005-0000-0000-000098000000}"/>
    <cellStyle name="regstoresfromspecstores" xfId="153" xr:uid="{00000000-0005-0000-0000-000099000000}"/>
    <cellStyle name="RevList" xfId="154" xr:uid="{00000000-0005-0000-0000-00009A000000}"/>
    <cellStyle name="SCH1" xfId="155" xr:uid="{00000000-0005-0000-0000-00009B000000}"/>
    <cellStyle name="SHADEDSTORES" xfId="156" xr:uid="{00000000-0005-0000-0000-00009C000000}"/>
    <cellStyle name="specstores" xfId="157" xr:uid="{00000000-0005-0000-0000-00009D000000}"/>
    <cellStyle name="Standard_9912(4)" xfId="158" xr:uid="{00000000-0005-0000-0000-00009E000000}"/>
    <cellStyle name="Style 1" xfId="159" xr:uid="{00000000-0005-0000-0000-00009F000000}"/>
    <cellStyle name="Style 1 2" xfId="160" xr:uid="{00000000-0005-0000-0000-0000A0000000}"/>
    <cellStyle name="Style 1 3" xfId="161" xr:uid="{00000000-0005-0000-0000-0000A1000000}"/>
    <cellStyle name="Style 10" xfId="162" xr:uid="{00000000-0005-0000-0000-0000A2000000}"/>
    <cellStyle name="Style 11" xfId="163" xr:uid="{00000000-0005-0000-0000-0000A3000000}"/>
    <cellStyle name="Style 12" xfId="164" xr:uid="{00000000-0005-0000-0000-0000A4000000}"/>
    <cellStyle name="Style 12 2" xfId="165" xr:uid="{00000000-0005-0000-0000-0000A5000000}"/>
    <cellStyle name="Style 13" xfId="166" xr:uid="{00000000-0005-0000-0000-0000A6000000}"/>
    <cellStyle name="Style 14" xfId="167" xr:uid="{00000000-0005-0000-0000-0000A7000000}"/>
    <cellStyle name="Style 15" xfId="168" xr:uid="{00000000-0005-0000-0000-0000A8000000}"/>
    <cellStyle name="Style 16" xfId="169" xr:uid="{00000000-0005-0000-0000-0000A9000000}"/>
    <cellStyle name="Style 17" xfId="170" xr:uid="{00000000-0005-0000-0000-0000AA000000}"/>
    <cellStyle name="Style 18" xfId="171" xr:uid="{00000000-0005-0000-0000-0000AB000000}"/>
    <cellStyle name="Style 19" xfId="172" xr:uid="{00000000-0005-0000-0000-0000AC000000}"/>
    <cellStyle name="Style 2" xfId="173" xr:uid="{00000000-0005-0000-0000-0000AD000000}"/>
    <cellStyle name="Style 20" xfId="174" xr:uid="{00000000-0005-0000-0000-0000AE000000}"/>
    <cellStyle name="Style 3" xfId="175" xr:uid="{00000000-0005-0000-0000-0000AF000000}"/>
    <cellStyle name="Style 4" xfId="176" xr:uid="{00000000-0005-0000-0000-0000B0000000}"/>
    <cellStyle name="Style 5" xfId="177" xr:uid="{00000000-0005-0000-0000-0000B1000000}"/>
    <cellStyle name="Style 6" xfId="178" xr:uid="{00000000-0005-0000-0000-0000B2000000}"/>
    <cellStyle name="Style 7" xfId="179" xr:uid="{00000000-0005-0000-0000-0000B3000000}"/>
    <cellStyle name="Style 8" xfId="180" xr:uid="{00000000-0005-0000-0000-0000B4000000}"/>
    <cellStyle name="Style 9" xfId="181" xr:uid="{00000000-0005-0000-0000-0000B5000000}"/>
    <cellStyle name="SubHeading" xfId="182" xr:uid="{00000000-0005-0000-0000-0000B6000000}"/>
    <cellStyle name="Subtotal" xfId="183" xr:uid="{00000000-0005-0000-0000-0000B7000000}"/>
    <cellStyle name="Text Indent A" xfId="184" xr:uid="{00000000-0005-0000-0000-0000B8000000}"/>
    <cellStyle name="Text Indent B" xfId="185" xr:uid="{00000000-0005-0000-0000-0000B9000000}"/>
    <cellStyle name="Text Indent C" xfId="186" xr:uid="{00000000-0005-0000-0000-0000BA000000}"/>
    <cellStyle name="wrap" xfId="187" xr:uid="{00000000-0005-0000-0000-0000BB000000}"/>
    <cellStyle name="เครื่องหมายจุลภาค [0]_FG-WIP COST-FEB.03" xfId="188" xr:uid="{00000000-0005-0000-0000-0000BC000000}"/>
    <cellStyle name="เครื่องหมายจุลภาค 2" xfId="189" xr:uid="{00000000-0005-0000-0000-0000BD000000}"/>
    <cellStyle name="เครื่องหมายจุลภาค_Ac 16100, 16110,21050,21140,21240, AR-AP SUMMARY" xfId="190" xr:uid="{00000000-0005-0000-0000-0000BE000000}"/>
    <cellStyle name="เครื่องหมายสกุลเงิน [0]_NHKTop99" xfId="191" xr:uid="{00000000-0005-0000-0000-0000BF000000}"/>
    <cellStyle name="เครื่องหมายสกุลเงิน_NHKTop99" xfId="192" xr:uid="{00000000-0005-0000-0000-0000C0000000}"/>
    <cellStyle name="น้บะภฒ_95" xfId="193" xr:uid="{00000000-0005-0000-0000-0000C1000000}"/>
    <cellStyle name="ปกติ_1" xfId="194" xr:uid="{00000000-0005-0000-0000-0000C2000000}"/>
    <cellStyle name="ฤธถ [0]_95" xfId="195" xr:uid="{00000000-0005-0000-0000-0000C3000000}"/>
    <cellStyle name="ฤธถ_95" xfId="196" xr:uid="{00000000-0005-0000-0000-0000C4000000}"/>
    <cellStyle name="ล๋ศญ [0]_95" xfId="197" xr:uid="{00000000-0005-0000-0000-0000C5000000}"/>
    <cellStyle name="ล๋ศญ_95" xfId="198" xr:uid="{00000000-0005-0000-0000-0000C6000000}"/>
    <cellStyle name="วฅมุ_4ฟ๙ฝวภ๛" xfId="199" xr:uid="{00000000-0005-0000-0000-0000C7000000}"/>
    <cellStyle name="통화 [0]_PERSONAL" xfId="200" xr:uid="{00000000-0005-0000-0000-0000C8000000}"/>
    <cellStyle name="통화_PERSONAL" xfId="201" xr:uid="{00000000-0005-0000-0000-0000C9000000}"/>
    <cellStyle name="표준_PERSONAL" xfId="202" xr:uid="{00000000-0005-0000-0000-0000CA000000}"/>
    <cellStyle name="一般_0006(1)" xfId="203" xr:uid="{00000000-0005-0000-0000-0000CB000000}"/>
    <cellStyle name="千分位[0]_LC (2)" xfId="204" xr:uid="{00000000-0005-0000-0000-0000CC000000}"/>
    <cellStyle name="千分位_LC (2)" xfId="205" xr:uid="{00000000-0005-0000-0000-0000CD000000}"/>
    <cellStyle name="未定義" xfId="206" xr:uid="{00000000-0005-0000-0000-0000CE000000}"/>
    <cellStyle name="桁区切り_Receivable Dec" xfId="207" xr:uid="{00000000-0005-0000-0000-0000CF000000}"/>
    <cellStyle name="標準_AR562売上出来高確認表印刷_帳票レイアウト" xfId="208" xr:uid="{00000000-0005-0000-0000-0000D0000000}"/>
    <cellStyle name="貨幣 [0]_liz-ss" xfId="209" xr:uid="{00000000-0005-0000-0000-0000D1000000}"/>
    <cellStyle name="貨幣[0]_LC (2)" xfId="210" xr:uid="{00000000-0005-0000-0000-0000D2000000}"/>
    <cellStyle name="貨幣_LC (2)" xfId="211" xr:uid="{00000000-0005-0000-0000-0000D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J82"/>
  <sheetViews>
    <sheetView tabSelected="1" view="pageBreakPreview" zoomScale="83" zoomScaleNormal="83" zoomScaleSheetLayoutView="83" workbookViewId="0">
      <selection activeCell="A11" sqref="A11"/>
    </sheetView>
  </sheetViews>
  <sheetFormatPr defaultColWidth="10.90625" defaultRowHeight="14"/>
  <cols>
    <col min="1" max="1" width="37.36328125" style="134" customWidth="1"/>
    <col min="2" max="2" width="6.36328125" style="93" customWidth="1"/>
    <col min="3" max="3" width="0.90625" style="134" customWidth="1"/>
    <col min="4" max="4" width="11.453125" style="134" customWidth="1"/>
    <col min="5" max="5" width="0.90625" style="134" customWidth="1"/>
    <col min="6" max="6" width="12.36328125" style="134" customWidth="1"/>
    <col min="7" max="7" width="0.90625" style="134" customWidth="1"/>
    <col min="8" max="8" width="11.453125" style="136" customWidth="1"/>
    <col min="9" max="9" width="0.90625" style="136" customWidth="1"/>
    <col min="10" max="10" width="12.26953125" style="136" customWidth="1"/>
    <col min="11" max="16384" width="10.90625" style="134"/>
  </cols>
  <sheetData>
    <row r="1" spans="1:10" s="111" customFormat="1" ht="20.5" customHeight="1">
      <c r="A1" s="128" t="s">
        <v>112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s="113" customFormat="1" ht="20.5" customHeight="1">
      <c r="A2" s="130" t="s">
        <v>57</v>
      </c>
      <c r="B2" s="112"/>
      <c r="C2" s="131"/>
      <c r="D2" s="131"/>
      <c r="E2" s="131"/>
      <c r="F2" s="131"/>
      <c r="G2" s="131"/>
      <c r="H2" s="131"/>
      <c r="I2" s="131"/>
      <c r="J2" s="131"/>
    </row>
    <row r="3" spans="1:10" s="133" customFormat="1" ht="20.5" customHeight="1">
      <c r="A3" s="130"/>
      <c r="B3" s="114"/>
      <c r="C3" s="130"/>
      <c r="D3" s="130"/>
      <c r="E3" s="115"/>
      <c r="F3" s="130"/>
      <c r="G3" s="115"/>
      <c r="H3" s="132"/>
      <c r="I3" s="132"/>
      <c r="J3" s="132"/>
    </row>
    <row r="4" spans="1:10" ht="20.5" customHeight="1">
      <c r="A4" s="100"/>
      <c r="B4" s="99"/>
      <c r="C4" s="116"/>
      <c r="D4" s="192" t="s">
        <v>58</v>
      </c>
      <c r="E4" s="192"/>
      <c r="F4" s="192"/>
      <c r="G4" s="117"/>
      <c r="H4" s="192" t="s">
        <v>60</v>
      </c>
      <c r="I4" s="192"/>
      <c r="J4" s="192"/>
    </row>
    <row r="5" spans="1:10" ht="20.5" customHeight="1">
      <c r="A5" s="100"/>
      <c r="B5" s="99"/>
      <c r="C5" s="116"/>
      <c r="D5" s="192" t="s">
        <v>59</v>
      </c>
      <c r="E5" s="192"/>
      <c r="F5" s="192"/>
      <c r="G5" s="117"/>
      <c r="H5" s="192" t="s">
        <v>59</v>
      </c>
      <c r="I5" s="192"/>
      <c r="J5" s="192"/>
    </row>
    <row r="6" spans="1:10" ht="20.5" customHeight="1">
      <c r="A6" s="100"/>
      <c r="B6" s="99"/>
      <c r="C6" s="116"/>
      <c r="D6" s="120" t="s">
        <v>165</v>
      </c>
      <c r="E6" s="120"/>
      <c r="F6" s="120" t="s">
        <v>56</v>
      </c>
      <c r="G6" s="117"/>
      <c r="H6" s="120" t="s">
        <v>165</v>
      </c>
      <c r="I6" s="120"/>
      <c r="J6" s="120" t="s">
        <v>56</v>
      </c>
    </row>
    <row r="7" spans="1:10" ht="20.5" customHeight="1">
      <c r="A7" s="130" t="s">
        <v>13</v>
      </c>
      <c r="B7" s="93" t="s">
        <v>18</v>
      </c>
      <c r="C7" s="117"/>
      <c r="D7" s="118" t="s">
        <v>150</v>
      </c>
      <c r="E7" s="118"/>
      <c r="F7" s="118" t="s">
        <v>131</v>
      </c>
      <c r="G7" s="119"/>
      <c r="H7" s="118" t="s">
        <v>150</v>
      </c>
      <c r="I7" s="118"/>
      <c r="J7" s="118" t="s">
        <v>131</v>
      </c>
    </row>
    <row r="8" spans="1:10" ht="20.5" customHeight="1">
      <c r="A8" s="130"/>
      <c r="C8" s="117"/>
      <c r="D8" s="118" t="s">
        <v>122</v>
      </c>
      <c r="E8" s="118"/>
      <c r="F8" s="118"/>
      <c r="G8" s="119"/>
      <c r="H8" s="118" t="s">
        <v>122</v>
      </c>
      <c r="I8" s="118"/>
      <c r="J8" s="118"/>
    </row>
    <row r="9" spans="1:10" ht="20.5" customHeight="1">
      <c r="C9" s="117"/>
      <c r="D9" s="193" t="s">
        <v>64</v>
      </c>
      <c r="E9" s="193"/>
      <c r="F9" s="193"/>
      <c r="G9" s="193"/>
      <c r="H9" s="193"/>
      <c r="I9" s="193"/>
      <c r="J9" s="193"/>
    </row>
    <row r="10" spans="1:10" ht="20.5" customHeight="1">
      <c r="A10" s="135" t="s">
        <v>14</v>
      </c>
    </row>
    <row r="11" spans="1:10" ht="20.5" customHeight="1">
      <c r="A11" s="96" t="s">
        <v>5</v>
      </c>
      <c r="C11" s="94"/>
      <c r="D11" s="4">
        <v>143501</v>
      </c>
      <c r="E11" s="156"/>
      <c r="F11" s="4">
        <v>254757</v>
      </c>
      <c r="G11" s="156"/>
      <c r="H11" s="4">
        <v>108254</v>
      </c>
      <c r="I11" s="80"/>
      <c r="J11" s="4">
        <v>234611</v>
      </c>
    </row>
    <row r="12" spans="1:10" ht="20.5" customHeight="1">
      <c r="A12" s="96" t="s">
        <v>119</v>
      </c>
      <c r="C12" s="98"/>
      <c r="D12" s="80">
        <v>344476</v>
      </c>
      <c r="E12" s="156"/>
      <c r="F12" s="80">
        <v>336284</v>
      </c>
      <c r="G12" s="156"/>
      <c r="H12" s="80">
        <v>336263</v>
      </c>
      <c r="I12" s="80"/>
      <c r="J12" s="80">
        <v>352597</v>
      </c>
    </row>
    <row r="13" spans="1:10" ht="20.5" customHeight="1">
      <c r="A13" s="138" t="s">
        <v>4</v>
      </c>
      <c r="D13" s="80">
        <v>247818</v>
      </c>
      <c r="E13" s="156"/>
      <c r="F13" s="80">
        <v>304121</v>
      </c>
      <c r="G13" s="156"/>
      <c r="H13" s="80">
        <v>127637</v>
      </c>
      <c r="I13" s="80"/>
      <c r="J13" s="80">
        <v>153925</v>
      </c>
    </row>
    <row r="14" spans="1:10" ht="20.5" customHeight="1">
      <c r="A14" s="134" t="s">
        <v>6</v>
      </c>
      <c r="D14" s="80">
        <v>7399</v>
      </c>
      <c r="E14" s="156"/>
      <c r="F14" s="80">
        <v>10461</v>
      </c>
      <c r="G14" s="156"/>
      <c r="H14" s="80">
        <v>7391</v>
      </c>
      <c r="I14" s="80"/>
      <c r="J14" s="80">
        <v>10375</v>
      </c>
    </row>
    <row r="15" spans="1:10" ht="20.5" customHeight="1">
      <c r="A15" s="81" t="s">
        <v>8</v>
      </c>
      <c r="D15" s="44">
        <f>SUM(D11:D14)</f>
        <v>743194</v>
      </c>
      <c r="E15" s="165"/>
      <c r="F15" s="44">
        <f>SUM(F11:F14)</f>
        <v>905623</v>
      </c>
      <c r="G15" s="165"/>
      <c r="H15" s="44">
        <f>SUM(H11:H14)</f>
        <v>579545</v>
      </c>
      <c r="I15" s="165"/>
      <c r="J15" s="44">
        <f>SUM(J11:J14)</f>
        <v>751508</v>
      </c>
    </row>
    <row r="16" spans="1:10" ht="20.5" customHeight="1">
      <c r="A16" s="81"/>
      <c r="D16" s="45"/>
      <c r="E16" s="165"/>
      <c r="F16" s="45"/>
      <c r="G16" s="165"/>
      <c r="H16" s="45"/>
      <c r="I16" s="165"/>
      <c r="J16" s="45"/>
    </row>
    <row r="17" spans="1:10" ht="20.5" customHeight="1">
      <c r="A17" s="135" t="s">
        <v>15</v>
      </c>
      <c r="D17" s="80"/>
      <c r="E17" s="156"/>
      <c r="F17" s="80"/>
      <c r="G17" s="156"/>
      <c r="H17" s="80"/>
      <c r="I17" s="156"/>
      <c r="J17" s="80"/>
    </row>
    <row r="18" spans="1:10" ht="20.5" customHeight="1">
      <c r="A18" s="138" t="s">
        <v>88</v>
      </c>
      <c r="D18" s="186">
        <v>412</v>
      </c>
      <c r="E18" s="156"/>
      <c r="F18" s="186">
        <v>412</v>
      </c>
      <c r="G18" s="156"/>
      <c r="H18" s="186">
        <v>412</v>
      </c>
      <c r="I18" s="80"/>
      <c r="J18" s="186">
        <v>412</v>
      </c>
    </row>
    <row r="19" spans="1:10" ht="20.5" customHeight="1">
      <c r="A19" s="138" t="s">
        <v>89</v>
      </c>
      <c r="B19" s="93">
        <v>12</v>
      </c>
      <c r="D19" s="186">
        <v>0</v>
      </c>
      <c r="E19" s="156"/>
      <c r="F19" s="186">
        <v>0</v>
      </c>
      <c r="G19" s="156"/>
      <c r="H19" s="186">
        <v>0</v>
      </c>
      <c r="I19" s="80"/>
      <c r="J19" s="186">
        <v>0</v>
      </c>
    </row>
    <row r="20" spans="1:10" ht="20.5" customHeight="1">
      <c r="A20" s="134" t="s">
        <v>32</v>
      </c>
      <c r="B20" s="93">
        <v>4</v>
      </c>
      <c r="C20" s="94"/>
      <c r="D20" s="72">
        <v>0</v>
      </c>
      <c r="E20" s="186"/>
      <c r="F20" s="72">
        <v>0</v>
      </c>
      <c r="G20" s="156"/>
      <c r="H20" s="156">
        <v>235427</v>
      </c>
      <c r="I20" s="80"/>
      <c r="J20" s="156">
        <v>210427</v>
      </c>
    </row>
    <row r="21" spans="1:10" ht="20.5" customHeight="1">
      <c r="A21" s="138" t="s">
        <v>65</v>
      </c>
      <c r="B21" s="93">
        <v>5</v>
      </c>
      <c r="C21" s="140"/>
      <c r="D21" s="156">
        <v>289743</v>
      </c>
      <c r="E21" s="156"/>
      <c r="F21" s="156">
        <v>290474</v>
      </c>
      <c r="G21" s="156"/>
      <c r="H21" s="156">
        <v>264407</v>
      </c>
      <c r="I21" s="156"/>
      <c r="J21" s="156">
        <v>265511</v>
      </c>
    </row>
    <row r="22" spans="1:10" ht="20.5" customHeight="1">
      <c r="A22" s="138" t="s">
        <v>90</v>
      </c>
      <c r="C22" s="140"/>
      <c r="D22" s="156">
        <v>12394</v>
      </c>
      <c r="E22" s="156"/>
      <c r="F22" s="156">
        <v>11674</v>
      </c>
      <c r="G22" s="156"/>
      <c r="H22" s="156">
        <v>7709</v>
      </c>
      <c r="I22" s="156"/>
      <c r="J22" s="156">
        <v>7004</v>
      </c>
    </row>
    <row r="23" spans="1:10" ht="20.5" customHeight="1">
      <c r="A23" s="138" t="s">
        <v>148</v>
      </c>
      <c r="C23" s="140"/>
      <c r="D23" s="156">
        <v>5830</v>
      </c>
      <c r="E23" s="156"/>
      <c r="F23" s="156">
        <v>5949</v>
      </c>
      <c r="G23" s="156"/>
      <c r="H23" s="156">
        <v>5553</v>
      </c>
      <c r="I23" s="156"/>
      <c r="J23" s="156">
        <v>5640</v>
      </c>
    </row>
    <row r="24" spans="1:10" ht="20.5" customHeight="1">
      <c r="A24" s="134" t="s">
        <v>25</v>
      </c>
      <c r="D24" s="156">
        <v>4325</v>
      </c>
      <c r="E24" s="156"/>
      <c r="F24" s="156">
        <v>4648</v>
      </c>
      <c r="G24" s="80"/>
      <c r="H24" s="156">
        <v>3436</v>
      </c>
      <c r="I24" s="80"/>
      <c r="J24" s="156">
        <v>3746</v>
      </c>
    </row>
    <row r="25" spans="1:10" ht="20.5" customHeight="1">
      <c r="A25" s="134" t="s">
        <v>16</v>
      </c>
      <c r="D25" s="156">
        <v>1366</v>
      </c>
      <c r="E25" s="156"/>
      <c r="F25" s="156">
        <v>1428</v>
      </c>
      <c r="G25" s="80"/>
      <c r="H25" s="156">
        <v>1366</v>
      </c>
      <c r="I25" s="80"/>
      <c r="J25" s="156">
        <v>1428</v>
      </c>
    </row>
    <row r="26" spans="1:10" ht="20.5" customHeight="1">
      <c r="A26" s="81" t="s">
        <v>9</v>
      </c>
      <c r="D26" s="187">
        <f>SUM(D18:D25)</f>
        <v>314070</v>
      </c>
      <c r="E26" s="45"/>
      <c r="F26" s="187">
        <f>SUM(F18:F25)</f>
        <v>314585</v>
      </c>
      <c r="G26" s="165"/>
      <c r="H26" s="187">
        <f>SUM(H18:H25)</f>
        <v>518310</v>
      </c>
      <c r="I26" s="188"/>
      <c r="J26" s="187">
        <f>SUM(J18:J25)</f>
        <v>494168</v>
      </c>
    </row>
    <row r="27" spans="1:10" ht="20.5" customHeight="1">
      <c r="D27" s="80"/>
      <c r="E27" s="156"/>
      <c r="F27" s="80"/>
      <c r="G27" s="156"/>
      <c r="H27" s="80"/>
      <c r="I27" s="156"/>
      <c r="J27" s="80"/>
    </row>
    <row r="28" spans="1:10" ht="20.5" customHeight="1" thickBot="1">
      <c r="A28" s="81" t="s">
        <v>17</v>
      </c>
      <c r="D28" s="189">
        <f>SUM(D15+D26)</f>
        <v>1057264</v>
      </c>
      <c r="E28" s="45"/>
      <c r="F28" s="189">
        <f>SUM(F15+F26)</f>
        <v>1220208</v>
      </c>
      <c r="G28" s="45"/>
      <c r="H28" s="189">
        <f>SUM(H15+H26)</f>
        <v>1097855</v>
      </c>
      <c r="I28" s="45"/>
      <c r="J28" s="189">
        <f>SUM(J15+J26)</f>
        <v>1245676</v>
      </c>
    </row>
    <row r="29" spans="1:10" s="111" customFormat="1" ht="20.5" customHeight="1" thickTop="1">
      <c r="A29" s="128" t="s">
        <v>112</v>
      </c>
      <c r="B29" s="129"/>
      <c r="C29" s="129"/>
      <c r="D29" s="141"/>
      <c r="E29" s="141"/>
      <c r="F29" s="141"/>
      <c r="G29" s="141"/>
      <c r="H29" s="141"/>
      <c r="I29" s="141"/>
      <c r="J29" s="141"/>
    </row>
    <row r="30" spans="1:10" s="113" customFormat="1" ht="20.5" customHeight="1">
      <c r="A30" s="130" t="s">
        <v>57</v>
      </c>
      <c r="B30" s="112"/>
      <c r="C30" s="131"/>
      <c r="D30" s="131"/>
      <c r="E30" s="131"/>
      <c r="F30" s="131"/>
      <c r="G30" s="131"/>
      <c r="H30" s="131"/>
      <c r="I30" s="131"/>
      <c r="J30" s="131"/>
    </row>
    <row r="31" spans="1:10" s="133" customFormat="1" ht="20.5" customHeight="1">
      <c r="A31" s="130"/>
      <c r="B31" s="114"/>
      <c r="C31" s="130"/>
      <c r="D31" s="130"/>
      <c r="E31" s="115"/>
      <c r="F31" s="130"/>
      <c r="G31" s="115"/>
      <c r="H31" s="132"/>
      <c r="I31" s="132"/>
      <c r="J31" s="132"/>
    </row>
    <row r="32" spans="1:10" ht="20.5" customHeight="1">
      <c r="A32" s="100"/>
      <c r="B32" s="99"/>
      <c r="C32" s="116"/>
      <c r="D32" s="192" t="s">
        <v>58</v>
      </c>
      <c r="E32" s="192"/>
      <c r="F32" s="192"/>
      <c r="G32" s="117"/>
      <c r="H32" s="192" t="s">
        <v>60</v>
      </c>
      <c r="I32" s="192"/>
      <c r="J32" s="192"/>
    </row>
    <row r="33" spans="1:10" ht="20.5" customHeight="1">
      <c r="A33" s="100"/>
      <c r="B33" s="99"/>
      <c r="C33" s="116"/>
      <c r="D33" s="192" t="s">
        <v>59</v>
      </c>
      <c r="E33" s="192"/>
      <c r="F33" s="192"/>
      <c r="G33" s="117"/>
      <c r="H33" s="192" t="s">
        <v>59</v>
      </c>
      <c r="I33" s="192"/>
      <c r="J33" s="192"/>
    </row>
    <row r="34" spans="1:10" ht="20.5" customHeight="1">
      <c r="A34" s="100"/>
      <c r="B34" s="99"/>
      <c r="C34" s="116"/>
      <c r="D34" s="120" t="s">
        <v>165</v>
      </c>
      <c r="E34" s="120"/>
      <c r="F34" s="120" t="s">
        <v>56</v>
      </c>
      <c r="G34" s="117"/>
      <c r="H34" s="120" t="s">
        <v>165</v>
      </c>
      <c r="I34" s="120"/>
      <c r="J34" s="120" t="s">
        <v>56</v>
      </c>
    </row>
    <row r="35" spans="1:10" ht="20.5" customHeight="1">
      <c r="A35" s="130" t="s">
        <v>83</v>
      </c>
      <c r="C35" s="117"/>
      <c r="D35" s="118" t="s">
        <v>150</v>
      </c>
      <c r="E35" s="118"/>
      <c r="F35" s="118" t="s">
        <v>131</v>
      </c>
      <c r="G35" s="119"/>
      <c r="H35" s="118" t="s">
        <v>150</v>
      </c>
      <c r="I35" s="118"/>
      <c r="J35" s="118" t="s">
        <v>131</v>
      </c>
    </row>
    <row r="36" spans="1:10" ht="20.5" customHeight="1">
      <c r="A36" s="130"/>
      <c r="C36" s="117"/>
      <c r="D36" s="118" t="s">
        <v>122</v>
      </c>
      <c r="E36" s="118"/>
      <c r="F36" s="118"/>
      <c r="G36" s="119"/>
      <c r="H36" s="118" t="s">
        <v>122</v>
      </c>
      <c r="I36" s="118"/>
      <c r="J36" s="118"/>
    </row>
    <row r="37" spans="1:10" ht="20.5" customHeight="1">
      <c r="C37" s="117"/>
      <c r="D37" s="193" t="s">
        <v>64</v>
      </c>
      <c r="E37" s="193"/>
      <c r="F37" s="193"/>
      <c r="G37" s="193"/>
      <c r="H37" s="193"/>
      <c r="I37" s="193"/>
      <c r="J37" s="193"/>
    </row>
    <row r="38" spans="1:10" ht="20.5" customHeight="1">
      <c r="A38" s="135" t="s">
        <v>19</v>
      </c>
      <c r="D38" s="142"/>
      <c r="E38" s="142"/>
      <c r="F38" s="142"/>
      <c r="G38" s="142"/>
      <c r="H38" s="142"/>
      <c r="I38" s="142"/>
      <c r="J38" s="142"/>
    </row>
    <row r="39" spans="1:10" ht="20.5" customHeight="1">
      <c r="A39" s="138" t="s">
        <v>91</v>
      </c>
      <c r="D39" s="97"/>
      <c r="E39" s="97"/>
      <c r="F39" s="97"/>
      <c r="G39" s="97"/>
      <c r="H39" s="97"/>
      <c r="I39" s="97"/>
      <c r="J39" s="97"/>
    </row>
    <row r="40" spans="1:10" ht="20.5" customHeight="1">
      <c r="A40" s="134" t="s">
        <v>92</v>
      </c>
      <c r="D40" s="4">
        <v>211062</v>
      </c>
      <c r="E40" s="80"/>
      <c r="F40" s="4">
        <v>317647</v>
      </c>
      <c r="G40" s="80"/>
      <c r="H40" s="4">
        <v>211062</v>
      </c>
      <c r="I40" s="80"/>
      <c r="J40" s="4">
        <v>317647</v>
      </c>
    </row>
    <row r="41" spans="1:10" ht="20.5" customHeight="1">
      <c r="A41" s="138" t="s">
        <v>120</v>
      </c>
      <c r="D41" s="80">
        <v>117389</v>
      </c>
      <c r="E41" s="80"/>
      <c r="F41" s="80">
        <v>113810</v>
      </c>
      <c r="G41" s="80"/>
      <c r="H41" s="80">
        <v>219663</v>
      </c>
      <c r="I41" s="80"/>
      <c r="J41" s="80">
        <v>187689</v>
      </c>
    </row>
    <row r="42" spans="1:10" ht="20.5" customHeight="1">
      <c r="A42" s="138" t="s">
        <v>123</v>
      </c>
      <c r="D42" s="80"/>
      <c r="E42" s="80"/>
      <c r="F42" s="80"/>
      <c r="G42" s="80"/>
      <c r="H42" s="80"/>
      <c r="I42" s="80"/>
      <c r="J42" s="80"/>
    </row>
    <row r="43" spans="1:10" ht="20.5" customHeight="1">
      <c r="A43" s="138" t="s">
        <v>128</v>
      </c>
      <c r="D43" s="80">
        <v>2286</v>
      </c>
      <c r="E43" s="80"/>
      <c r="F43" s="80">
        <v>9894</v>
      </c>
      <c r="G43" s="80"/>
      <c r="H43" s="80">
        <v>2286</v>
      </c>
      <c r="I43" s="80"/>
      <c r="J43" s="80">
        <v>9894</v>
      </c>
    </row>
    <row r="44" spans="1:10" ht="20.5" customHeight="1">
      <c r="A44" s="145" t="s">
        <v>115</v>
      </c>
      <c r="D44" s="80">
        <v>5807</v>
      </c>
      <c r="E44" s="80"/>
      <c r="F44" s="80">
        <v>4537</v>
      </c>
      <c r="G44" s="80"/>
      <c r="H44" s="80">
        <v>3865</v>
      </c>
      <c r="I44" s="80"/>
      <c r="J44" s="80">
        <v>3011</v>
      </c>
    </row>
    <row r="45" spans="1:10" ht="20.5" customHeight="1">
      <c r="A45" s="145" t="s">
        <v>163</v>
      </c>
      <c r="D45" s="80">
        <v>6249</v>
      </c>
      <c r="E45" s="80"/>
      <c r="F45" s="80">
        <v>2767</v>
      </c>
      <c r="G45" s="80"/>
      <c r="H45" s="186">
        <v>0</v>
      </c>
      <c r="I45" s="80"/>
      <c r="J45" s="186">
        <v>0</v>
      </c>
    </row>
    <row r="46" spans="1:10" ht="20.5" customHeight="1">
      <c r="A46" s="145" t="s">
        <v>93</v>
      </c>
      <c r="D46" s="80">
        <v>645</v>
      </c>
      <c r="E46" s="80"/>
      <c r="F46" s="80">
        <v>1929</v>
      </c>
      <c r="G46" s="80"/>
      <c r="H46" s="80">
        <v>482</v>
      </c>
      <c r="I46" s="80"/>
      <c r="J46" s="80">
        <v>576</v>
      </c>
    </row>
    <row r="47" spans="1:10" ht="20.5" customHeight="1">
      <c r="A47" s="81" t="s">
        <v>10</v>
      </c>
      <c r="D47" s="44">
        <f>SUM(D40:D46)</f>
        <v>343438</v>
      </c>
      <c r="E47" s="45"/>
      <c r="F47" s="44">
        <f>SUM(F40:F46)</f>
        <v>450584</v>
      </c>
      <c r="G47" s="45"/>
      <c r="H47" s="44">
        <f>SUM(H40:H46)</f>
        <v>437358</v>
      </c>
      <c r="I47" s="45"/>
      <c r="J47" s="44">
        <f>SUM(J40:J46)</f>
        <v>518817</v>
      </c>
    </row>
    <row r="48" spans="1:10" ht="20.5" customHeight="1">
      <c r="A48" s="81"/>
      <c r="D48" s="80"/>
      <c r="E48" s="80"/>
      <c r="F48" s="80"/>
      <c r="G48" s="80"/>
      <c r="H48" s="80"/>
      <c r="I48" s="80"/>
      <c r="J48" s="80"/>
    </row>
    <row r="49" spans="1:10" ht="20.5" customHeight="1">
      <c r="A49" s="135" t="s">
        <v>12</v>
      </c>
      <c r="D49" s="80"/>
      <c r="E49" s="80"/>
      <c r="F49" s="80"/>
      <c r="G49" s="80"/>
      <c r="H49" s="80"/>
      <c r="I49" s="80"/>
      <c r="J49" s="80"/>
    </row>
    <row r="50" spans="1:10" ht="20.5" customHeight="1">
      <c r="A50" s="138" t="s">
        <v>129</v>
      </c>
      <c r="D50" s="80">
        <v>24555</v>
      </c>
      <c r="E50" s="80"/>
      <c r="F50" s="80">
        <v>42082</v>
      </c>
      <c r="G50" s="80"/>
      <c r="H50" s="80">
        <v>14555</v>
      </c>
      <c r="I50" s="80"/>
      <c r="J50" s="80">
        <v>32082</v>
      </c>
    </row>
    <row r="51" spans="1:10" ht="20.5" customHeight="1">
      <c r="A51" s="138" t="s">
        <v>124</v>
      </c>
      <c r="D51" s="80">
        <v>6413</v>
      </c>
      <c r="E51" s="80"/>
      <c r="F51" s="80">
        <v>7539</v>
      </c>
      <c r="G51" s="80"/>
      <c r="H51" s="80">
        <v>3559</v>
      </c>
      <c r="I51" s="80"/>
      <c r="J51" s="80">
        <v>4304</v>
      </c>
    </row>
    <row r="52" spans="1:10" ht="20.5" customHeight="1">
      <c r="A52" s="138" t="s">
        <v>84</v>
      </c>
      <c r="D52" s="80">
        <v>15089</v>
      </c>
      <c r="E52" s="80"/>
      <c r="F52" s="80">
        <v>13805</v>
      </c>
      <c r="G52" s="80"/>
      <c r="H52" s="186">
        <v>10324</v>
      </c>
      <c r="I52" s="80"/>
      <c r="J52" s="186">
        <v>9436</v>
      </c>
    </row>
    <row r="53" spans="1:10" ht="20.5" customHeight="1">
      <c r="A53" s="138" t="s">
        <v>149</v>
      </c>
      <c r="D53" s="72">
        <v>0</v>
      </c>
      <c r="E53" s="80"/>
      <c r="F53" s="72">
        <v>0</v>
      </c>
      <c r="G53" s="80"/>
      <c r="H53" s="186">
        <v>2373</v>
      </c>
      <c r="I53" s="80"/>
      <c r="J53" s="186">
        <v>2373</v>
      </c>
    </row>
    <row r="54" spans="1:10" ht="20.5" customHeight="1">
      <c r="A54" s="81" t="s">
        <v>11</v>
      </c>
      <c r="D54" s="44">
        <f>SUM(D50:D53)</f>
        <v>46057</v>
      </c>
      <c r="E54" s="45"/>
      <c r="F54" s="44">
        <f>SUM(F50:F53)</f>
        <v>63426</v>
      </c>
      <c r="G54" s="45"/>
      <c r="H54" s="44">
        <f>SUM(H50:H53)</f>
        <v>30811</v>
      </c>
      <c r="I54" s="45"/>
      <c r="J54" s="44">
        <f>SUM(J50:J53)</f>
        <v>48195</v>
      </c>
    </row>
    <row r="55" spans="1:10" ht="20.5" customHeight="1">
      <c r="A55" s="81"/>
      <c r="D55" s="152"/>
      <c r="E55" s="45"/>
      <c r="F55" s="152"/>
      <c r="G55" s="45"/>
      <c r="H55" s="152"/>
      <c r="I55" s="45"/>
      <c r="J55" s="152"/>
    </row>
    <row r="56" spans="1:10" ht="20.5" customHeight="1">
      <c r="A56" s="100" t="s">
        <v>20</v>
      </c>
      <c r="C56" s="94"/>
      <c r="D56" s="52">
        <f>SUM(D47+D54)</f>
        <v>389495</v>
      </c>
      <c r="E56" s="45"/>
      <c r="F56" s="52">
        <f>SUM(F47+F54)</f>
        <v>514010</v>
      </c>
      <c r="G56" s="45"/>
      <c r="H56" s="52">
        <f>SUM(H47:H53)</f>
        <v>468169</v>
      </c>
      <c r="I56" s="45"/>
      <c r="J56" s="52">
        <f>SUM(J47:J53)</f>
        <v>567012</v>
      </c>
    </row>
    <row r="57" spans="1:10" ht="20.5" customHeight="1">
      <c r="A57" s="100"/>
      <c r="C57" s="94"/>
      <c r="D57" s="137"/>
      <c r="E57" s="137"/>
      <c r="F57" s="137"/>
      <c r="G57" s="137"/>
      <c r="H57" s="137"/>
      <c r="I57" s="137"/>
      <c r="J57" s="137"/>
    </row>
    <row r="58" spans="1:10" s="111" customFormat="1" ht="20.5" customHeight="1">
      <c r="A58" s="128" t="s">
        <v>112</v>
      </c>
      <c r="B58" s="129"/>
      <c r="C58" s="129"/>
      <c r="D58" s="129"/>
      <c r="E58" s="129"/>
      <c r="F58" s="129"/>
      <c r="G58" s="129"/>
      <c r="H58" s="129"/>
      <c r="I58" s="129"/>
      <c r="J58" s="129"/>
    </row>
    <row r="59" spans="1:10" s="113" customFormat="1" ht="20.5" customHeight="1">
      <c r="A59" s="130" t="s">
        <v>57</v>
      </c>
      <c r="B59" s="112"/>
      <c r="C59" s="131"/>
      <c r="D59" s="131"/>
      <c r="E59" s="131"/>
      <c r="F59" s="131"/>
      <c r="G59" s="131"/>
      <c r="H59" s="131"/>
      <c r="I59" s="131"/>
      <c r="J59" s="131"/>
    </row>
    <row r="60" spans="1:10" s="133" customFormat="1" ht="20.5" customHeight="1">
      <c r="A60" s="130"/>
      <c r="B60" s="114"/>
      <c r="C60" s="130"/>
      <c r="D60" s="130"/>
      <c r="E60" s="115"/>
      <c r="F60" s="130"/>
      <c r="G60" s="115"/>
      <c r="H60" s="132"/>
      <c r="I60" s="132"/>
      <c r="J60" s="132"/>
    </row>
    <row r="61" spans="1:10" ht="20.5" customHeight="1">
      <c r="A61" s="100"/>
      <c r="B61" s="99"/>
      <c r="C61" s="116"/>
      <c r="D61" s="192" t="s">
        <v>58</v>
      </c>
      <c r="E61" s="192"/>
      <c r="F61" s="192"/>
      <c r="G61" s="117"/>
      <c r="H61" s="192" t="s">
        <v>60</v>
      </c>
      <c r="I61" s="192"/>
      <c r="J61" s="192"/>
    </row>
    <row r="62" spans="1:10" ht="20.5" customHeight="1">
      <c r="A62" s="100"/>
      <c r="B62" s="99"/>
      <c r="C62" s="116"/>
      <c r="D62" s="192" t="s">
        <v>59</v>
      </c>
      <c r="E62" s="192"/>
      <c r="F62" s="192"/>
      <c r="G62" s="117"/>
      <c r="H62" s="192" t="s">
        <v>59</v>
      </c>
      <c r="I62" s="192"/>
      <c r="J62" s="192"/>
    </row>
    <row r="63" spans="1:10" ht="20.5" customHeight="1">
      <c r="A63" s="100"/>
      <c r="B63" s="99"/>
      <c r="C63" s="116"/>
      <c r="D63" s="120" t="s">
        <v>165</v>
      </c>
      <c r="E63" s="120"/>
      <c r="F63" s="120" t="s">
        <v>56</v>
      </c>
      <c r="G63" s="117"/>
      <c r="H63" s="120" t="s">
        <v>165</v>
      </c>
      <c r="I63" s="120"/>
      <c r="J63" s="120" t="s">
        <v>56</v>
      </c>
    </row>
    <row r="64" spans="1:10" ht="20.5" customHeight="1">
      <c r="A64" s="130" t="s">
        <v>83</v>
      </c>
      <c r="B64" s="93" t="s">
        <v>18</v>
      </c>
      <c r="C64" s="117"/>
      <c r="D64" s="118" t="s">
        <v>150</v>
      </c>
      <c r="E64" s="118"/>
      <c r="F64" s="118" t="s">
        <v>131</v>
      </c>
      <c r="G64" s="119"/>
      <c r="H64" s="118" t="s">
        <v>150</v>
      </c>
      <c r="I64" s="118"/>
      <c r="J64" s="118" t="s">
        <v>131</v>
      </c>
    </row>
    <row r="65" spans="1:10" ht="20.5" customHeight="1">
      <c r="A65" s="130"/>
      <c r="C65" s="117"/>
      <c r="D65" s="118" t="s">
        <v>122</v>
      </c>
      <c r="E65" s="118"/>
      <c r="F65" s="118"/>
      <c r="G65" s="119"/>
      <c r="H65" s="118" t="s">
        <v>122</v>
      </c>
      <c r="I65" s="118"/>
      <c r="J65" s="118"/>
    </row>
    <row r="66" spans="1:10" ht="20.5" customHeight="1">
      <c r="C66" s="117"/>
      <c r="D66" s="193" t="s">
        <v>64</v>
      </c>
      <c r="E66" s="193"/>
      <c r="F66" s="193"/>
      <c r="G66" s="193"/>
      <c r="H66" s="193"/>
      <c r="I66" s="193"/>
      <c r="J66" s="193"/>
    </row>
    <row r="67" spans="1:10" ht="20.5" customHeight="1">
      <c r="A67" s="135" t="s">
        <v>85</v>
      </c>
      <c r="D67" s="95"/>
      <c r="E67" s="95"/>
      <c r="F67" s="95"/>
      <c r="G67" s="95"/>
      <c r="H67" s="95"/>
      <c r="I67" s="95"/>
      <c r="J67" s="95"/>
    </row>
    <row r="68" spans="1:10" ht="20.5" customHeight="1">
      <c r="A68" s="138" t="s">
        <v>86</v>
      </c>
      <c r="B68" s="99">
        <v>6</v>
      </c>
      <c r="D68" s="97"/>
      <c r="E68" s="97"/>
      <c r="F68" s="97"/>
      <c r="G68" s="97"/>
      <c r="H68" s="97"/>
      <c r="I68" s="97"/>
      <c r="J68" s="97"/>
    </row>
    <row r="69" spans="1:10" ht="20.5" customHeight="1" thickBot="1">
      <c r="A69" s="96" t="s">
        <v>78</v>
      </c>
      <c r="C69" s="98"/>
      <c r="D69" s="190">
        <v>399000</v>
      </c>
      <c r="E69" s="157"/>
      <c r="F69" s="190">
        <v>399000</v>
      </c>
      <c r="G69" s="156"/>
      <c r="H69" s="190">
        <v>399000</v>
      </c>
      <c r="I69" s="156"/>
      <c r="J69" s="190">
        <v>399000</v>
      </c>
    </row>
    <row r="70" spans="1:10" ht="20.5" customHeight="1" thickTop="1">
      <c r="A70" s="138" t="s">
        <v>79</v>
      </c>
      <c r="D70" s="156">
        <v>285000</v>
      </c>
      <c r="E70" s="157"/>
      <c r="F70" s="156">
        <v>285000</v>
      </c>
      <c r="G70" s="156"/>
      <c r="H70" s="156">
        <v>285000</v>
      </c>
      <c r="I70" s="156"/>
      <c r="J70" s="156">
        <v>285000</v>
      </c>
    </row>
    <row r="71" spans="1:10" ht="20.5" customHeight="1">
      <c r="A71" s="96" t="s">
        <v>159</v>
      </c>
      <c r="B71" s="93">
        <v>6</v>
      </c>
      <c r="C71" s="94"/>
      <c r="D71" s="156">
        <v>197871</v>
      </c>
      <c r="E71" s="157"/>
      <c r="F71" s="156">
        <v>197871</v>
      </c>
      <c r="G71" s="156"/>
      <c r="H71" s="156">
        <v>197871</v>
      </c>
      <c r="I71" s="156"/>
      <c r="J71" s="156">
        <v>197871</v>
      </c>
    </row>
    <row r="72" spans="1:10" ht="20.5" customHeight="1">
      <c r="A72" s="138" t="s">
        <v>0</v>
      </c>
      <c r="D72" s="80"/>
      <c r="E72" s="80"/>
      <c r="F72" s="80"/>
      <c r="G72" s="80"/>
      <c r="H72" s="80"/>
      <c r="I72" s="80"/>
      <c r="J72" s="80"/>
    </row>
    <row r="73" spans="1:10" ht="20.5" customHeight="1">
      <c r="A73" s="138" t="s">
        <v>55</v>
      </c>
      <c r="D73" s="156"/>
      <c r="E73" s="156"/>
      <c r="F73" s="156"/>
      <c r="G73" s="156"/>
      <c r="H73" s="156"/>
      <c r="I73" s="156"/>
      <c r="J73" s="156"/>
    </row>
    <row r="74" spans="1:10" ht="20.5" customHeight="1">
      <c r="A74" s="138" t="s">
        <v>53</v>
      </c>
      <c r="D74" s="156">
        <v>25920</v>
      </c>
      <c r="E74" s="156"/>
      <c r="F74" s="156">
        <v>25920</v>
      </c>
      <c r="G74" s="156"/>
      <c r="H74" s="156">
        <v>25920</v>
      </c>
      <c r="I74" s="156"/>
      <c r="J74" s="156">
        <v>25920</v>
      </c>
    </row>
    <row r="75" spans="1:10" ht="20.5" customHeight="1">
      <c r="A75" s="134" t="s">
        <v>29</v>
      </c>
      <c r="D75" s="156">
        <v>162317</v>
      </c>
      <c r="E75" s="156"/>
      <c r="F75" s="156">
        <v>197865</v>
      </c>
      <c r="G75" s="156"/>
      <c r="H75" s="156">
        <v>120895</v>
      </c>
      <c r="I75" s="156"/>
      <c r="J75" s="156">
        <v>169873</v>
      </c>
    </row>
    <row r="76" spans="1:10" ht="20.5" customHeight="1">
      <c r="A76" s="134" t="s">
        <v>94</v>
      </c>
      <c r="D76" s="150">
        <v>-3339</v>
      </c>
      <c r="E76" s="80"/>
      <c r="F76" s="150">
        <v>-458</v>
      </c>
      <c r="G76" s="80"/>
      <c r="H76" s="74">
        <v>0</v>
      </c>
      <c r="I76" s="80"/>
      <c r="J76" s="74">
        <v>0</v>
      </c>
    </row>
    <row r="77" spans="1:10" ht="20.5" customHeight="1">
      <c r="A77" s="81" t="s">
        <v>121</v>
      </c>
      <c r="D77" s="165">
        <f>SUM(D70:D76)</f>
        <v>667769</v>
      </c>
      <c r="E77" s="45"/>
      <c r="F77" s="165">
        <f>SUM(F70:F76)</f>
        <v>706198</v>
      </c>
      <c r="G77" s="45"/>
      <c r="H77" s="165">
        <f>SUM(H70:H76)</f>
        <v>629686</v>
      </c>
      <c r="I77" s="45"/>
      <c r="J77" s="165">
        <f>SUM(J70:J76)</f>
        <v>678664</v>
      </c>
    </row>
    <row r="78" spans="1:10" ht="20.5" customHeight="1">
      <c r="A78" s="134" t="s">
        <v>47</v>
      </c>
      <c r="D78" s="74">
        <v>0</v>
      </c>
      <c r="E78" s="80"/>
      <c r="F78" s="74">
        <v>0</v>
      </c>
      <c r="G78" s="80"/>
      <c r="H78" s="74">
        <v>0</v>
      </c>
      <c r="I78" s="80"/>
      <c r="J78" s="74">
        <v>0</v>
      </c>
    </row>
    <row r="79" spans="1:10" ht="20.5" customHeight="1">
      <c r="A79" s="81" t="s">
        <v>80</v>
      </c>
      <c r="D79" s="44">
        <f>SUM(D77:D78)</f>
        <v>667769</v>
      </c>
      <c r="E79" s="45"/>
      <c r="F79" s="44">
        <f>SUM(F77:F78)</f>
        <v>706198</v>
      </c>
      <c r="G79" s="45"/>
      <c r="H79" s="44">
        <f>SUM(H77:H78)</f>
        <v>629686</v>
      </c>
      <c r="I79" s="45"/>
      <c r="J79" s="44">
        <f>SUM(J77:J78)</f>
        <v>678664</v>
      </c>
    </row>
    <row r="80" spans="1:10" ht="20.5" customHeight="1">
      <c r="A80" s="81"/>
      <c r="D80" s="45"/>
      <c r="E80" s="45"/>
      <c r="F80" s="45"/>
      <c r="G80" s="45"/>
      <c r="H80" s="45"/>
      <c r="I80" s="45"/>
      <c r="J80" s="45"/>
    </row>
    <row r="81" spans="1:10" ht="20.5" customHeight="1" thickBot="1">
      <c r="A81" s="100" t="s">
        <v>81</v>
      </c>
      <c r="C81" s="94"/>
      <c r="D81" s="189">
        <f>SUM(D56+D79)</f>
        <v>1057264</v>
      </c>
      <c r="E81" s="45"/>
      <c r="F81" s="189">
        <f>SUM(F56+F79)</f>
        <v>1220208</v>
      </c>
      <c r="G81" s="45"/>
      <c r="H81" s="189">
        <f>SUM(H56+H79)</f>
        <v>1097855</v>
      </c>
      <c r="I81" s="45"/>
      <c r="J81" s="189">
        <f>SUM(J56+J79)</f>
        <v>1245676</v>
      </c>
    </row>
    <row r="82" spans="1:10" ht="20.5" customHeight="1" thickTop="1">
      <c r="A82" s="100"/>
      <c r="C82" s="94"/>
      <c r="D82" s="139" t="s">
        <v>31</v>
      </c>
      <c r="E82" s="139" t="s">
        <v>31</v>
      </c>
      <c r="F82" s="139" t="s">
        <v>31</v>
      </c>
      <c r="G82" s="139"/>
      <c r="H82" s="139" t="s">
        <v>31</v>
      </c>
      <c r="I82" s="139"/>
      <c r="J82" s="139" t="s">
        <v>31</v>
      </c>
    </row>
  </sheetData>
  <mergeCells count="15">
    <mergeCell ref="D4:F4"/>
    <mergeCell ref="H4:J4"/>
    <mergeCell ref="D5:F5"/>
    <mergeCell ref="H5:J5"/>
    <mergeCell ref="D9:J9"/>
    <mergeCell ref="D32:F32"/>
    <mergeCell ref="H32:J32"/>
    <mergeCell ref="D33:F33"/>
    <mergeCell ref="H33:J33"/>
    <mergeCell ref="D66:J66"/>
    <mergeCell ref="D37:J37"/>
    <mergeCell ref="D61:F61"/>
    <mergeCell ref="H61:J61"/>
    <mergeCell ref="D62:F62"/>
    <mergeCell ref="H62:J62"/>
  </mergeCells>
  <pageMargins left="0.7" right="0.7" top="0.48" bottom="0.5" header="0.5" footer="0.5"/>
  <pageSetup paperSize="9" scale="94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8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O62"/>
  <sheetViews>
    <sheetView view="pageBreakPreview" zoomScale="85" zoomScaleNormal="82" zoomScaleSheetLayoutView="85" workbookViewId="0">
      <selection activeCell="D11" sqref="D11"/>
    </sheetView>
  </sheetViews>
  <sheetFormatPr defaultColWidth="10.90625" defaultRowHeight="14"/>
  <cols>
    <col min="1" max="1" width="48.08984375" style="14" customWidth="1"/>
    <col min="2" max="2" width="5.08984375" style="23" customWidth="1"/>
    <col min="3" max="3" width="1" style="14" customWidth="1"/>
    <col min="4" max="4" width="12.08984375" style="14" customWidth="1"/>
    <col min="5" max="5" width="1" style="14" customWidth="1"/>
    <col min="6" max="6" width="12.08984375" style="14" customWidth="1"/>
    <col min="7" max="7" width="1" style="14" customWidth="1"/>
    <col min="8" max="8" width="12.08984375" style="84" customWidth="1"/>
    <col min="9" max="9" width="1" style="84" customWidth="1"/>
    <col min="10" max="10" width="12.08984375" style="84" customWidth="1"/>
    <col min="11" max="14" width="10.90625" style="14" customWidth="1"/>
    <col min="15" max="15" width="13.453125" style="14" customWidth="1"/>
    <col min="16" max="17" width="10.90625" style="14"/>
    <col min="18" max="18" width="12.453125" style="14" bestFit="1" customWidth="1"/>
    <col min="19" max="16384" width="10.90625" style="14"/>
  </cols>
  <sheetData>
    <row r="1" spans="1:15" s="6" customFormat="1" ht="20.25" customHeight="1">
      <c r="A1" s="101" t="s">
        <v>112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5" s="7" customFormat="1" ht="20.25" customHeight="1">
      <c r="A2" s="18" t="s">
        <v>67</v>
      </c>
      <c r="B2" s="65"/>
      <c r="C2" s="65"/>
      <c r="D2" s="65"/>
      <c r="E2" s="65"/>
      <c r="F2" s="65"/>
      <c r="G2" s="65"/>
      <c r="H2" s="65"/>
      <c r="I2" s="65"/>
      <c r="J2" s="65"/>
    </row>
    <row r="3" spans="1:15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5" ht="20.25" customHeight="1">
      <c r="A4" s="15"/>
      <c r="B4" s="16"/>
      <c r="C4" s="82"/>
      <c r="D4" s="196" t="s">
        <v>58</v>
      </c>
      <c r="E4" s="196"/>
      <c r="F4" s="196"/>
      <c r="G4" s="17"/>
      <c r="H4" s="196" t="s">
        <v>60</v>
      </c>
      <c r="I4" s="196"/>
      <c r="J4" s="196"/>
    </row>
    <row r="5" spans="1:15" ht="20.25" customHeight="1">
      <c r="A5" s="15"/>
      <c r="B5" s="16"/>
      <c r="C5" s="82"/>
      <c r="D5" s="196" t="s">
        <v>59</v>
      </c>
      <c r="E5" s="196"/>
      <c r="F5" s="196"/>
      <c r="G5" s="17"/>
      <c r="H5" s="196" t="s">
        <v>59</v>
      </c>
      <c r="I5" s="196"/>
      <c r="J5" s="196"/>
    </row>
    <row r="6" spans="1:15" ht="20.25" customHeight="1">
      <c r="A6" s="15"/>
      <c r="B6" s="16"/>
      <c r="C6" s="82"/>
      <c r="D6" s="197" t="s">
        <v>63</v>
      </c>
      <c r="E6" s="198"/>
      <c r="F6" s="198"/>
      <c r="G6" s="17"/>
      <c r="H6" s="197" t="s">
        <v>63</v>
      </c>
      <c r="I6" s="198"/>
      <c r="J6" s="198"/>
    </row>
    <row r="7" spans="1:15" ht="20.25" customHeight="1">
      <c r="A7" s="15"/>
      <c r="B7" s="16"/>
      <c r="C7" s="82"/>
      <c r="D7" s="197" t="s">
        <v>165</v>
      </c>
      <c r="E7" s="198"/>
      <c r="F7" s="198"/>
      <c r="G7" s="17"/>
      <c r="H7" s="197" t="s">
        <v>165</v>
      </c>
      <c r="I7" s="198"/>
      <c r="J7" s="198"/>
    </row>
    <row r="8" spans="1:15" ht="20.25" customHeight="1">
      <c r="A8" s="24"/>
      <c r="B8" s="19"/>
      <c r="C8" s="20"/>
      <c r="D8" s="118" t="s">
        <v>150</v>
      </c>
      <c r="E8" s="118"/>
      <c r="F8" s="118" t="s">
        <v>131</v>
      </c>
      <c r="G8" s="119"/>
      <c r="H8" s="118" t="s">
        <v>150</v>
      </c>
      <c r="I8" s="118"/>
      <c r="J8" s="118" t="s">
        <v>131</v>
      </c>
    </row>
    <row r="9" spans="1:15" ht="20.25" customHeight="1">
      <c r="B9" s="21"/>
      <c r="C9" s="20"/>
      <c r="D9" s="194" t="s">
        <v>64</v>
      </c>
      <c r="E9" s="194"/>
      <c r="F9" s="194"/>
      <c r="G9" s="194"/>
      <c r="H9" s="194"/>
      <c r="I9" s="194"/>
      <c r="J9" s="194"/>
    </row>
    <row r="10" spans="1:15" ht="20.25" customHeight="1">
      <c r="A10" s="55" t="s">
        <v>113</v>
      </c>
      <c r="B10" s="19"/>
      <c r="D10" s="80">
        <v>262364</v>
      </c>
      <c r="E10" s="148"/>
      <c r="F10" s="80">
        <v>271327</v>
      </c>
      <c r="G10" s="80"/>
      <c r="H10" s="80">
        <v>211468</v>
      </c>
      <c r="I10" s="80"/>
      <c r="J10" s="80">
        <v>230009</v>
      </c>
    </row>
    <row r="11" spans="1:15" ht="20.25" customHeight="1">
      <c r="A11" s="37" t="s">
        <v>116</v>
      </c>
      <c r="D11" s="50">
        <v>-209090</v>
      </c>
      <c r="E11" s="149"/>
      <c r="F11" s="50">
        <v>-214664</v>
      </c>
      <c r="G11" s="50"/>
      <c r="H11" s="50">
        <v>-193131</v>
      </c>
      <c r="I11" s="80"/>
      <c r="J11" s="50">
        <v>-208697</v>
      </c>
      <c r="O11" s="86"/>
    </row>
    <row r="12" spans="1:15" ht="20.25" customHeight="1">
      <c r="A12" s="13" t="s">
        <v>95</v>
      </c>
      <c r="D12" s="44">
        <f>SUM(D10:D11)</f>
        <v>53274</v>
      </c>
      <c r="E12" s="45"/>
      <c r="F12" s="44">
        <f>SUM(F10:F11)</f>
        <v>56663</v>
      </c>
      <c r="G12" s="45"/>
      <c r="H12" s="44">
        <f>SUM(H10:H11)</f>
        <v>18337</v>
      </c>
      <c r="I12" s="45"/>
      <c r="J12" s="44">
        <f>SUM(J10:J11)</f>
        <v>21312</v>
      </c>
    </row>
    <row r="13" spans="1:15" ht="20.25" customHeight="1">
      <c r="A13" s="13"/>
      <c r="D13" s="80"/>
      <c r="E13" s="80"/>
      <c r="F13" s="80"/>
      <c r="G13" s="80"/>
      <c r="H13" s="80"/>
      <c r="I13" s="80"/>
      <c r="J13" s="80"/>
    </row>
    <row r="14" spans="1:15" s="55" customFormat="1" ht="20.25" customHeight="1">
      <c r="A14" s="55" t="s">
        <v>166</v>
      </c>
      <c r="B14" s="23"/>
      <c r="D14" s="4">
        <v>0</v>
      </c>
      <c r="E14" s="4"/>
      <c r="F14" s="4">
        <v>0</v>
      </c>
      <c r="G14" s="4"/>
      <c r="H14" s="4">
        <v>0</v>
      </c>
      <c r="I14" s="4"/>
      <c r="J14" s="4">
        <v>22000</v>
      </c>
    </row>
    <row r="15" spans="1:15" ht="20.25" customHeight="1">
      <c r="A15" s="55" t="s">
        <v>96</v>
      </c>
      <c r="D15" s="80">
        <v>1360</v>
      </c>
      <c r="E15" s="148"/>
      <c r="F15" s="80">
        <v>3719</v>
      </c>
      <c r="G15" s="80"/>
      <c r="H15" s="80">
        <v>3307</v>
      </c>
      <c r="I15" s="80"/>
      <c r="J15" s="80">
        <v>5532</v>
      </c>
    </row>
    <row r="16" spans="1:15" ht="20.25" customHeight="1">
      <c r="A16" s="55" t="s">
        <v>74</v>
      </c>
      <c r="D16" s="80">
        <v>-29970</v>
      </c>
      <c r="E16" s="148"/>
      <c r="F16" s="80">
        <v>-29845</v>
      </c>
      <c r="G16" s="80"/>
      <c r="H16" s="80">
        <v>-21274</v>
      </c>
      <c r="I16" s="80"/>
      <c r="J16" s="80">
        <v>-20685</v>
      </c>
    </row>
    <row r="17" spans="1:15" ht="20.25" customHeight="1">
      <c r="A17" s="14" t="s">
        <v>35</v>
      </c>
      <c r="D17" s="80">
        <v>-31934</v>
      </c>
      <c r="E17" s="148"/>
      <c r="F17" s="80">
        <v>-23717</v>
      </c>
      <c r="G17" s="80"/>
      <c r="H17" s="80">
        <v>-23690</v>
      </c>
      <c r="I17" s="80"/>
      <c r="J17" s="80">
        <v>-17810</v>
      </c>
    </row>
    <row r="18" spans="1:15" ht="20.25" customHeight="1">
      <c r="A18" s="37" t="s">
        <v>126</v>
      </c>
      <c r="D18" s="150">
        <v>1723</v>
      </c>
      <c r="E18" s="149"/>
      <c r="F18" s="150">
        <v>5449</v>
      </c>
      <c r="G18" s="50"/>
      <c r="H18" s="150">
        <v>1176</v>
      </c>
      <c r="I18" s="50"/>
      <c r="J18" s="150">
        <v>4678</v>
      </c>
      <c r="O18" s="86"/>
    </row>
    <row r="19" spans="1:15" ht="20.25" customHeight="1">
      <c r="A19" s="13" t="s">
        <v>176</v>
      </c>
      <c r="D19" s="51">
        <f>SUM(D12:D18)</f>
        <v>-5547</v>
      </c>
      <c r="E19" s="149"/>
      <c r="F19" s="51">
        <f>SUM(F12:F18)</f>
        <v>12269</v>
      </c>
      <c r="G19" s="50"/>
      <c r="H19" s="51">
        <f>SUM(H12:H18)</f>
        <v>-22144</v>
      </c>
      <c r="I19" s="50"/>
      <c r="J19" s="51">
        <f>SUM(J12:J18)</f>
        <v>15027</v>
      </c>
      <c r="O19" s="86"/>
    </row>
    <row r="20" spans="1:15" ht="20.25" customHeight="1">
      <c r="A20" s="37" t="s">
        <v>36</v>
      </c>
      <c r="D20" s="50">
        <v>-1669</v>
      </c>
      <c r="E20" s="149"/>
      <c r="F20" s="50">
        <v>-1555</v>
      </c>
      <c r="G20" s="50"/>
      <c r="H20" s="50">
        <v>-1573</v>
      </c>
      <c r="I20" s="50"/>
      <c r="J20" s="50">
        <v>-1512</v>
      </c>
    </row>
    <row r="21" spans="1:15" ht="20.25" customHeight="1">
      <c r="A21" s="37" t="s">
        <v>147</v>
      </c>
      <c r="D21" s="50"/>
      <c r="E21" s="149"/>
      <c r="F21" s="50"/>
      <c r="G21" s="50"/>
      <c r="H21" s="50"/>
      <c r="I21" s="50"/>
      <c r="J21" s="50"/>
    </row>
    <row r="22" spans="1:15" ht="20.25" customHeight="1">
      <c r="A22" s="121" t="s">
        <v>146</v>
      </c>
      <c r="D22" s="150">
        <v>-7103</v>
      </c>
      <c r="E22" s="149"/>
      <c r="F22" s="150">
        <v>-3</v>
      </c>
      <c r="G22" s="50"/>
      <c r="H22" s="150">
        <v>-305</v>
      </c>
      <c r="I22" s="50"/>
      <c r="J22" s="150">
        <v>2535</v>
      </c>
    </row>
    <row r="23" spans="1:15" ht="20.25" customHeight="1">
      <c r="A23" s="13" t="s">
        <v>177</v>
      </c>
      <c r="D23" s="45">
        <f>SUM(D19:D22)</f>
        <v>-14319</v>
      </c>
      <c r="E23" s="151"/>
      <c r="F23" s="45">
        <f>SUM(F19:F22)</f>
        <v>10711</v>
      </c>
      <c r="G23" s="45"/>
      <c r="H23" s="45">
        <f>SUM(H19:H22)</f>
        <v>-24022</v>
      </c>
      <c r="I23" s="45"/>
      <c r="J23" s="45">
        <f>SUM(J19:J22)</f>
        <v>16050</v>
      </c>
    </row>
    <row r="24" spans="1:15" ht="20.25" customHeight="1">
      <c r="A24" s="55" t="s">
        <v>185</v>
      </c>
      <c r="D24" s="150">
        <v>-3892</v>
      </c>
      <c r="E24" s="148"/>
      <c r="F24" s="150">
        <v>-1910</v>
      </c>
      <c r="G24" s="80"/>
      <c r="H24" s="150">
        <v>-414</v>
      </c>
      <c r="I24" s="80"/>
      <c r="J24" s="150">
        <v>-927</v>
      </c>
    </row>
    <row r="25" spans="1:15" ht="20.25" customHeight="1">
      <c r="A25" s="13" t="s">
        <v>172</v>
      </c>
      <c r="C25" s="85"/>
      <c r="D25" s="44">
        <f>SUM(D23:D24)</f>
        <v>-18211</v>
      </c>
      <c r="E25" s="45"/>
      <c r="F25" s="44">
        <f>SUM(F23:F24)</f>
        <v>8801</v>
      </c>
      <c r="G25" s="45"/>
      <c r="H25" s="44">
        <f>SUM(H23:H24)</f>
        <v>-24436</v>
      </c>
      <c r="I25" s="45"/>
      <c r="J25" s="44">
        <f>SUM(J23:J24)</f>
        <v>15123</v>
      </c>
    </row>
    <row r="26" spans="1:15" ht="20.25" customHeight="1">
      <c r="A26" s="13"/>
      <c r="C26" s="85"/>
      <c r="D26" s="51"/>
      <c r="E26" s="45"/>
      <c r="F26" s="51"/>
      <c r="G26" s="45"/>
      <c r="H26" s="51"/>
      <c r="I26" s="45"/>
      <c r="J26" s="51"/>
    </row>
    <row r="27" spans="1:15" ht="20.25" customHeight="1">
      <c r="A27" s="13" t="s">
        <v>61</v>
      </c>
      <c r="C27" s="85"/>
      <c r="D27" s="51"/>
      <c r="E27" s="45"/>
      <c r="F27" s="51"/>
      <c r="G27" s="45"/>
      <c r="H27" s="51"/>
      <c r="I27" s="45"/>
      <c r="J27" s="51"/>
    </row>
    <row r="28" spans="1:15" ht="20.25" customHeight="1">
      <c r="A28" s="22" t="s">
        <v>97</v>
      </c>
      <c r="C28" s="85"/>
      <c r="D28" s="51"/>
      <c r="E28" s="45"/>
      <c r="F28" s="51"/>
      <c r="G28" s="45"/>
      <c r="H28" s="51"/>
      <c r="I28" s="45"/>
      <c r="J28" s="51"/>
    </row>
    <row r="29" spans="1:15" ht="20.25" customHeight="1">
      <c r="A29" s="22" t="s">
        <v>98</v>
      </c>
      <c r="C29" s="85"/>
      <c r="D29" s="51"/>
      <c r="E29" s="45"/>
      <c r="F29" s="51"/>
      <c r="G29" s="45"/>
      <c r="H29" s="51"/>
      <c r="I29" s="45"/>
      <c r="J29" s="51"/>
    </row>
    <row r="30" spans="1:15" ht="20.25" customHeight="1">
      <c r="A30" s="55" t="s">
        <v>117</v>
      </c>
      <c r="C30" s="85"/>
      <c r="D30" s="150">
        <v>-2079</v>
      </c>
      <c r="E30" s="80"/>
      <c r="F30" s="150">
        <v>-763</v>
      </c>
      <c r="G30" s="50"/>
      <c r="H30" s="150">
        <v>0</v>
      </c>
      <c r="I30" s="50"/>
      <c r="J30" s="150">
        <v>0</v>
      </c>
    </row>
    <row r="31" spans="1:15" ht="20.25" hidden="1" customHeight="1">
      <c r="A31" s="55"/>
      <c r="C31" s="85"/>
      <c r="D31" s="50"/>
      <c r="E31" s="4"/>
      <c r="F31" s="50"/>
      <c r="G31" s="4"/>
      <c r="H31" s="50"/>
      <c r="I31" s="4"/>
      <c r="J31" s="50"/>
    </row>
    <row r="32" spans="1:15" ht="20.25" hidden="1" customHeight="1">
      <c r="A32" s="55"/>
      <c r="C32" s="85"/>
      <c r="D32" s="69"/>
      <c r="E32" s="4"/>
      <c r="F32" s="69"/>
      <c r="G32" s="4"/>
      <c r="H32" s="69"/>
      <c r="I32" s="4"/>
      <c r="J32" s="69"/>
    </row>
    <row r="33" spans="1:10" ht="20.25" hidden="1" customHeight="1">
      <c r="A33" s="55"/>
      <c r="C33" s="85"/>
      <c r="D33" s="50"/>
      <c r="E33" s="4"/>
      <c r="F33" s="50"/>
      <c r="G33" s="4"/>
      <c r="H33" s="50"/>
      <c r="I33" s="4"/>
      <c r="J33" s="50"/>
    </row>
    <row r="34" spans="1:10" ht="20.25" customHeight="1">
      <c r="A34" s="13" t="s">
        <v>99</v>
      </c>
      <c r="C34" s="85"/>
      <c r="D34" s="50"/>
      <c r="E34" s="4"/>
      <c r="F34" s="50"/>
      <c r="G34" s="4"/>
      <c r="H34" s="50"/>
      <c r="I34" s="4"/>
      <c r="J34" s="50"/>
    </row>
    <row r="35" spans="1:10" ht="20.25" customHeight="1">
      <c r="A35" s="13" t="s">
        <v>98</v>
      </c>
      <c r="C35" s="85"/>
      <c r="D35" s="52">
        <f>SUM(D30:D34)</f>
        <v>-2079</v>
      </c>
      <c r="E35" s="4"/>
      <c r="F35" s="52">
        <f>SUM(F30:F34)</f>
        <v>-763</v>
      </c>
      <c r="G35" s="4"/>
      <c r="H35" s="52">
        <f>SUM(H30:H34)</f>
        <v>0</v>
      </c>
      <c r="I35" s="4"/>
      <c r="J35" s="52">
        <f>SUM(J30:J34)</f>
        <v>0</v>
      </c>
    </row>
    <row r="36" spans="1:10" ht="20.25" hidden="1" customHeight="1">
      <c r="A36" s="13"/>
      <c r="C36" s="85"/>
      <c r="D36" s="51"/>
      <c r="E36" s="4"/>
      <c r="F36" s="51"/>
      <c r="G36" s="4"/>
      <c r="H36" s="51"/>
      <c r="I36" s="4"/>
      <c r="J36" s="51"/>
    </row>
    <row r="37" spans="1:10" ht="20.25" customHeight="1">
      <c r="A37" s="13" t="s">
        <v>155</v>
      </c>
      <c r="C37" s="85"/>
      <c r="D37" s="69"/>
      <c r="E37" s="69"/>
      <c r="F37" s="69"/>
      <c r="G37" s="69"/>
      <c r="H37" s="69"/>
      <c r="I37" s="69"/>
      <c r="J37" s="69"/>
    </row>
    <row r="38" spans="1:10" ht="20.25" customHeight="1">
      <c r="A38" s="13" t="s">
        <v>75</v>
      </c>
      <c r="C38" s="85"/>
      <c r="D38" s="52">
        <f>D35</f>
        <v>-2079</v>
      </c>
      <c r="E38" s="51"/>
      <c r="F38" s="52">
        <f>F35</f>
        <v>-763</v>
      </c>
      <c r="G38" s="51"/>
      <c r="H38" s="52">
        <f>H35</f>
        <v>0</v>
      </c>
      <c r="I38" s="51"/>
      <c r="J38" s="52">
        <f>J35</f>
        <v>0</v>
      </c>
    </row>
    <row r="39" spans="1:10" ht="20.25" hidden="1" customHeight="1">
      <c r="A39" s="13"/>
      <c r="C39" s="85"/>
      <c r="D39" s="152"/>
      <c r="E39" s="51"/>
      <c r="F39" s="152"/>
      <c r="G39" s="51"/>
      <c r="H39" s="152"/>
      <c r="I39" s="51"/>
      <c r="J39" s="152"/>
    </row>
    <row r="40" spans="1:10" ht="20.25" customHeight="1" thickBot="1">
      <c r="A40" s="13" t="s">
        <v>183</v>
      </c>
      <c r="C40" s="85"/>
      <c r="D40" s="62">
        <f>SUM(D25,D38)</f>
        <v>-20290</v>
      </c>
      <c r="E40" s="51"/>
      <c r="F40" s="62">
        <f>SUM(F25,F38)</f>
        <v>8038</v>
      </c>
      <c r="G40" s="51"/>
      <c r="H40" s="62">
        <f>SUM(H25,H38)</f>
        <v>-24436</v>
      </c>
      <c r="I40" s="51"/>
      <c r="J40" s="62">
        <f>SUM(J25,J38)</f>
        <v>15123</v>
      </c>
    </row>
    <row r="41" spans="1:10" s="6" customFormat="1" ht="20.25" customHeight="1" thickTop="1">
      <c r="A41" s="101" t="s">
        <v>112</v>
      </c>
      <c r="B41" s="102"/>
      <c r="C41" s="102"/>
      <c r="D41" s="102"/>
      <c r="E41" s="102"/>
      <c r="F41" s="102"/>
      <c r="G41" s="102"/>
      <c r="H41" s="102"/>
      <c r="I41" s="102"/>
      <c r="J41" s="102"/>
    </row>
    <row r="42" spans="1:10" s="7" customFormat="1" ht="20.25" customHeight="1">
      <c r="A42" s="18" t="s">
        <v>67</v>
      </c>
      <c r="B42" s="65"/>
      <c r="C42" s="65"/>
      <c r="D42" s="65"/>
      <c r="E42" s="65"/>
      <c r="F42" s="65"/>
      <c r="G42" s="65"/>
      <c r="H42" s="65"/>
      <c r="I42" s="65"/>
      <c r="J42" s="65"/>
    </row>
    <row r="43" spans="1:10" s="12" customFormat="1" ht="20.25" customHeight="1">
      <c r="A43" s="8"/>
      <c r="B43" s="9"/>
      <c r="C43" s="8"/>
      <c r="D43" s="8"/>
      <c r="E43" s="10"/>
      <c r="F43" s="8"/>
      <c r="G43" s="10"/>
      <c r="H43" s="11"/>
      <c r="I43" s="11"/>
      <c r="J43" s="11"/>
    </row>
    <row r="44" spans="1:10" ht="20.25" customHeight="1">
      <c r="A44" s="15"/>
      <c r="B44" s="16"/>
      <c r="C44" s="82"/>
      <c r="D44" s="196" t="s">
        <v>58</v>
      </c>
      <c r="E44" s="196"/>
      <c r="F44" s="196"/>
      <c r="G44" s="17"/>
      <c r="H44" s="196" t="s">
        <v>60</v>
      </c>
      <c r="I44" s="196"/>
      <c r="J44" s="196"/>
    </row>
    <row r="45" spans="1:10" ht="20.25" customHeight="1">
      <c r="A45" s="15"/>
      <c r="B45" s="16"/>
      <c r="C45" s="82"/>
      <c r="D45" s="196" t="s">
        <v>59</v>
      </c>
      <c r="E45" s="196"/>
      <c r="F45" s="196"/>
      <c r="G45" s="17"/>
      <c r="H45" s="196" t="s">
        <v>59</v>
      </c>
      <c r="I45" s="196"/>
      <c r="J45" s="196"/>
    </row>
    <row r="46" spans="1:10" ht="20.25" customHeight="1">
      <c r="A46" s="15"/>
      <c r="B46" s="16"/>
      <c r="C46" s="82"/>
      <c r="D46" s="197" t="s">
        <v>63</v>
      </c>
      <c r="E46" s="198"/>
      <c r="F46" s="198"/>
      <c r="G46" s="17"/>
      <c r="H46" s="197" t="s">
        <v>63</v>
      </c>
      <c r="I46" s="198"/>
      <c r="J46" s="198"/>
    </row>
    <row r="47" spans="1:10" ht="20.25" customHeight="1">
      <c r="A47" s="15"/>
      <c r="B47" s="16"/>
      <c r="C47" s="82"/>
      <c r="D47" s="197" t="s">
        <v>165</v>
      </c>
      <c r="E47" s="198"/>
      <c r="F47" s="198"/>
      <c r="G47" s="17"/>
      <c r="H47" s="197" t="s">
        <v>165</v>
      </c>
      <c r="I47" s="198"/>
      <c r="J47" s="198"/>
    </row>
    <row r="48" spans="1:10" ht="20.25" customHeight="1">
      <c r="A48" s="24"/>
      <c r="B48" s="19" t="s">
        <v>18</v>
      </c>
      <c r="C48" s="20"/>
      <c r="D48" s="118" t="s">
        <v>150</v>
      </c>
      <c r="E48" s="118"/>
      <c r="F48" s="118" t="s">
        <v>131</v>
      </c>
      <c r="G48" s="119"/>
      <c r="H48" s="118" t="s">
        <v>150</v>
      </c>
      <c r="I48" s="118"/>
      <c r="J48" s="118" t="s">
        <v>131</v>
      </c>
    </row>
    <row r="49" spans="1:10" ht="20.25" hidden="1" customHeight="1">
      <c r="A49" s="24"/>
      <c r="B49" s="19"/>
      <c r="C49" s="20"/>
      <c r="D49" s="64"/>
      <c r="E49" s="64"/>
      <c r="F49" s="64"/>
      <c r="G49" s="83"/>
      <c r="H49" s="64"/>
      <c r="I49" s="64"/>
      <c r="J49" s="64"/>
    </row>
    <row r="50" spans="1:10" ht="20.25" customHeight="1">
      <c r="B50" s="21"/>
      <c r="C50" s="20"/>
      <c r="D50" s="194" t="s">
        <v>64</v>
      </c>
      <c r="E50" s="194"/>
      <c r="F50" s="194"/>
      <c r="G50" s="194"/>
      <c r="H50" s="194"/>
      <c r="I50" s="194"/>
      <c r="J50" s="194"/>
    </row>
    <row r="51" spans="1:10" ht="20.25" customHeight="1">
      <c r="A51" s="48" t="s">
        <v>178</v>
      </c>
      <c r="B51" s="14"/>
      <c r="D51" s="87"/>
      <c r="E51" s="87"/>
      <c r="F51" s="87"/>
      <c r="G51" s="87"/>
      <c r="H51" s="87"/>
      <c r="I51" s="87"/>
      <c r="J51" s="87"/>
    </row>
    <row r="52" spans="1:10" ht="20.25" customHeight="1">
      <c r="A52" s="76" t="s">
        <v>77</v>
      </c>
      <c r="B52" s="14"/>
      <c r="D52" s="69">
        <f>D25</f>
        <v>-18211</v>
      </c>
      <c r="E52" s="50"/>
      <c r="F52" s="69">
        <f>F25</f>
        <v>8801</v>
      </c>
      <c r="G52" s="50"/>
      <c r="H52" s="69">
        <f>H25</f>
        <v>-24436</v>
      </c>
      <c r="I52" s="50"/>
      <c r="J52" s="69">
        <f>J25</f>
        <v>15123</v>
      </c>
    </row>
    <row r="53" spans="1:10" ht="20.25" customHeight="1">
      <c r="A53" s="76" t="s">
        <v>46</v>
      </c>
      <c r="B53" s="14"/>
      <c r="D53" s="153">
        <v>0</v>
      </c>
      <c r="E53" s="50"/>
      <c r="F53" s="153">
        <v>0</v>
      </c>
      <c r="G53" s="50"/>
      <c r="H53" s="153">
        <v>0</v>
      </c>
      <c r="I53" s="50"/>
      <c r="J53" s="153">
        <v>0</v>
      </c>
    </row>
    <row r="54" spans="1:10" ht="20.25" customHeight="1" thickBot="1">
      <c r="A54" s="24"/>
      <c r="B54" s="14"/>
      <c r="D54" s="46">
        <f>SUM(D52:D53)</f>
        <v>-18211</v>
      </c>
      <c r="E54" s="154"/>
      <c r="F54" s="46">
        <f>SUM(F52:F53)</f>
        <v>8801</v>
      </c>
      <c r="G54" s="154"/>
      <c r="H54" s="46">
        <f>H25</f>
        <v>-24436</v>
      </c>
      <c r="I54" s="154"/>
      <c r="J54" s="46">
        <f>J25</f>
        <v>15123</v>
      </c>
    </row>
    <row r="55" spans="1:10" ht="20.25" customHeight="1" thickTop="1">
      <c r="B55" s="14"/>
      <c r="D55" s="50"/>
      <c r="E55" s="50"/>
      <c r="F55" s="50"/>
      <c r="G55" s="50"/>
      <c r="H55" s="50"/>
      <c r="I55" s="50"/>
      <c r="J55" s="50"/>
    </row>
    <row r="56" spans="1:10" ht="20.25" customHeight="1">
      <c r="A56" s="195" t="s">
        <v>184</v>
      </c>
      <c r="B56" s="195"/>
      <c r="D56" s="50"/>
      <c r="E56" s="50"/>
      <c r="F56" s="50"/>
      <c r="G56" s="50"/>
      <c r="H56" s="50"/>
      <c r="I56" s="50"/>
      <c r="J56" s="50"/>
    </row>
    <row r="57" spans="1:10" ht="20.25" customHeight="1">
      <c r="A57" s="76" t="s">
        <v>77</v>
      </c>
      <c r="B57" s="14"/>
      <c r="D57" s="69">
        <f>D40</f>
        <v>-20290</v>
      </c>
      <c r="E57" s="50"/>
      <c r="F57" s="69">
        <f>F40</f>
        <v>8038</v>
      </c>
      <c r="G57" s="50"/>
      <c r="H57" s="69">
        <f>H40</f>
        <v>-24436</v>
      </c>
      <c r="I57" s="50"/>
      <c r="J57" s="69">
        <f>J40</f>
        <v>15123</v>
      </c>
    </row>
    <row r="58" spans="1:10" ht="20.25" customHeight="1">
      <c r="A58" s="76" t="s">
        <v>46</v>
      </c>
      <c r="B58" s="14"/>
      <c r="D58" s="155">
        <v>0</v>
      </c>
      <c r="E58" s="50"/>
      <c r="F58" s="153">
        <v>0</v>
      </c>
      <c r="G58" s="50"/>
      <c r="H58" s="89">
        <v>0</v>
      </c>
      <c r="I58" s="50"/>
      <c r="J58" s="153">
        <v>0</v>
      </c>
    </row>
    <row r="59" spans="1:10" ht="20.25" customHeight="1" thickBot="1">
      <c r="A59" s="24"/>
      <c r="B59" s="14"/>
      <c r="D59" s="46">
        <f>SUM(D57:D58)</f>
        <v>-20290</v>
      </c>
      <c r="E59" s="154"/>
      <c r="F59" s="46">
        <f>SUM(F57:F58)</f>
        <v>8038</v>
      </c>
      <c r="G59" s="154"/>
      <c r="H59" s="46">
        <f>H40</f>
        <v>-24436</v>
      </c>
      <c r="I59" s="154"/>
      <c r="J59" s="46">
        <f>J40</f>
        <v>15123</v>
      </c>
    </row>
    <row r="60" spans="1:10" ht="20.25" customHeight="1" thickTop="1">
      <c r="B60" s="14"/>
      <c r="D60" s="50"/>
      <c r="E60" s="50"/>
      <c r="F60" s="50"/>
      <c r="G60" s="50"/>
      <c r="H60" s="50"/>
      <c r="I60" s="50"/>
      <c r="J60" s="50"/>
    </row>
    <row r="61" spans="1:10" ht="20.25" customHeight="1" thickBot="1">
      <c r="A61" s="48" t="s">
        <v>182</v>
      </c>
      <c r="B61" s="53">
        <v>9</v>
      </c>
      <c r="D61" s="147">
        <v>-6.3898245614035093E-2</v>
      </c>
      <c r="E61" s="146"/>
      <c r="F61" s="147">
        <v>3.0881597791505871E-2</v>
      </c>
      <c r="G61" s="146"/>
      <c r="H61" s="147">
        <v>-8.5740350877192978E-2</v>
      </c>
      <c r="I61" s="146"/>
      <c r="J61" s="147">
        <v>5.306304083072453E-2</v>
      </c>
    </row>
    <row r="62" spans="1:10" ht="14.5" thickTop="1"/>
  </sheetData>
  <mergeCells count="19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44:F44"/>
    <mergeCell ref="H44:J44"/>
    <mergeCell ref="D50:J50"/>
    <mergeCell ref="A56:B56"/>
    <mergeCell ref="D45:F45"/>
    <mergeCell ref="H45:J45"/>
    <mergeCell ref="D46:F46"/>
    <mergeCell ref="H46:J46"/>
    <mergeCell ref="D47:F47"/>
    <mergeCell ref="H47:J47"/>
  </mergeCells>
  <pageMargins left="0.7" right="0.7" top="0.48" bottom="0.5" header="0.5" footer="0.5"/>
  <pageSetup paperSize="9" scale="84" firstPageNumber="5" orientation="portrait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O62"/>
  <sheetViews>
    <sheetView view="pageBreakPreview" zoomScale="90" zoomScaleNormal="82" zoomScaleSheetLayoutView="90" workbookViewId="0">
      <selection activeCell="A38" sqref="A38"/>
    </sheetView>
  </sheetViews>
  <sheetFormatPr defaultColWidth="10.90625" defaultRowHeight="14"/>
  <cols>
    <col min="1" max="1" width="48.36328125" style="14" customWidth="1"/>
    <col min="2" max="2" width="5.08984375" style="23" customWidth="1"/>
    <col min="3" max="3" width="1" style="14" customWidth="1"/>
    <col min="4" max="4" width="12.08984375" style="14" customWidth="1"/>
    <col min="5" max="5" width="1" style="14" customWidth="1"/>
    <col min="6" max="6" width="12.08984375" style="14" customWidth="1"/>
    <col min="7" max="7" width="1" style="14" customWidth="1"/>
    <col min="8" max="8" width="12.08984375" style="84" customWidth="1"/>
    <col min="9" max="9" width="1" style="84" customWidth="1"/>
    <col min="10" max="10" width="12.08984375" style="84" customWidth="1"/>
    <col min="11" max="14" width="10.90625" style="14" customWidth="1"/>
    <col min="15" max="15" width="13.453125" style="14" customWidth="1"/>
    <col min="16" max="17" width="10.90625" style="14"/>
    <col min="18" max="18" width="12.453125" style="14" bestFit="1" customWidth="1"/>
    <col min="19" max="16384" width="10.90625" style="14"/>
  </cols>
  <sheetData>
    <row r="1" spans="1:15" s="6" customFormat="1" ht="20.25" customHeight="1">
      <c r="A1" s="101" t="s">
        <v>112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5" s="7" customFormat="1" ht="20.25" customHeight="1">
      <c r="A2" s="18" t="s">
        <v>67</v>
      </c>
      <c r="B2" s="65"/>
      <c r="C2" s="65"/>
      <c r="D2" s="65"/>
      <c r="E2" s="65"/>
      <c r="F2" s="65"/>
      <c r="G2" s="65"/>
      <c r="H2" s="65"/>
      <c r="I2" s="65"/>
      <c r="J2" s="65"/>
    </row>
    <row r="3" spans="1:15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5" ht="20.25" customHeight="1">
      <c r="A4" s="15"/>
      <c r="B4" s="16"/>
      <c r="C4" s="82"/>
      <c r="D4" s="196" t="s">
        <v>58</v>
      </c>
      <c r="E4" s="196"/>
      <c r="F4" s="196"/>
      <c r="G4" s="17"/>
      <c r="H4" s="196" t="s">
        <v>60</v>
      </c>
      <c r="I4" s="196"/>
      <c r="J4" s="196"/>
    </row>
    <row r="5" spans="1:15" ht="20.25" customHeight="1">
      <c r="A5" s="15"/>
      <c r="B5" s="16"/>
      <c r="C5" s="82"/>
      <c r="D5" s="196" t="s">
        <v>59</v>
      </c>
      <c r="E5" s="196"/>
      <c r="F5" s="196"/>
      <c r="G5" s="17"/>
      <c r="H5" s="196" t="s">
        <v>59</v>
      </c>
      <c r="I5" s="196"/>
      <c r="J5" s="196"/>
    </row>
    <row r="6" spans="1:15" ht="20.25" customHeight="1">
      <c r="A6" s="15"/>
      <c r="B6" s="16"/>
      <c r="C6" s="82"/>
      <c r="D6" s="197" t="s">
        <v>167</v>
      </c>
      <c r="E6" s="198"/>
      <c r="F6" s="198"/>
      <c r="G6" s="17"/>
      <c r="H6" s="197" t="s">
        <v>167</v>
      </c>
      <c r="I6" s="198"/>
      <c r="J6" s="198"/>
    </row>
    <row r="7" spans="1:15" ht="20.25" customHeight="1">
      <c r="A7" s="15"/>
      <c r="B7" s="16"/>
      <c r="C7" s="82"/>
      <c r="D7" s="197" t="s">
        <v>165</v>
      </c>
      <c r="E7" s="198"/>
      <c r="F7" s="198"/>
      <c r="G7" s="17"/>
      <c r="H7" s="197" t="s">
        <v>165</v>
      </c>
      <c r="I7" s="198"/>
      <c r="J7" s="198"/>
    </row>
    <row r="8" spans="1:15" ht="20.25" customHeight="1">
      <c r="A8" s="24"/>
      <c r="B8" s="19" t="s">
        <v>18</v>
      </c>
      <c r="C8" s="20"/>
      <c r="D8" s="118" t="s">
        <v>150</v>
      </c>
      <c r="E8" s="118"/>
      <c r="F8" s="118" t="s">
        <v>131</v>
      </c>
      <c r="G8" s="119"/>
      <c r="H8" s="118" t="s">
        <v>150</v>
      </c>
      <c r="I8" s="118"/>
      <c r="J8" s="118" t="s">
        <v>131</v>
      </c>
    </row>
    <row r="9" spans="1:15" ht="20.25" customHeight="1">
      <c r="B9" s="21"/>
      <c r="C9" s="20"/>
      <c r="D9" s="194" t="s">
        <v>64</v>
      </c>
      <c r="E9" s="194"/>
      <c r="F9" s="194"/>
      <c r="G9" s="194"/>
      <c r="H9" s="194"/>
      <c r="I9" s="194"/>
      <c r="J9" s="194"/>
    </row>
    <row r="10" spans="1:15" ht="20.25" customHeight="1">
      <c r="A10" s="55" t="s">
        <v>113</v>
      </c>
      <c r="B10" s="19">
        <v>8</v>
      </c>
      <c r="D10" s="156">
        <v>458858</v>
      </c>
      <c r="E10" s="157"/>
      <c r="F10" s="156">
        <v>535470</v>
      </c>
      <c r="G10" s="156"/>
      <c r="H10" s="156">
        <v>376206</v>
      </c>
      <c r="I10" s="156"/>
      <c r="J10" s="156">
        <v>480857</v>
      </c>
    </row>
    <row r="11" spans="1:15" ht="20.25" customHeight="1">
      <c r="A11" s="37" t="s">
        <v>116</v>
      </c>
      <c r="D11" s="88">
        <v>-363984</v>
      </c>
      <c r="E11" s="158"/>
      <c r="F11" s="88">
        <v>-430951</v>
      </c>
      <c r="G11" s="43"/>
      <c r="H11" s="88">
        <v>-344514</v>
      </c>
      <c r="I11" s="156"/>
      <c r="J11" s="88">
        <v>-439123</v>
      </c>
      <c r="O11" s="86"/>
    </row>
    <row r="12" spans="1:15" ht="20.25" customHeight="1">
      <c r="A12" s="13" t="s">
        <v>95</v>
      </c>
      <c r="D12" s="159">
        <f>SUM(D10:D11)</f>
        <v>94874</v>
      </c>
      <c r="E12" s="160"/>
      <c r="F12" s="159">
        <f>SUM(F10:F11)</f>
        <v>104519</v>
      </c>
      <c r="G12" s="160"/>
      <c r="H12" s="159">
        <f>SUM(H10:H11)</f>
        <v>31692</v>
      </c>
      <c r="I12" s="160"/>
      <c r="J12" s="159">
        <f>SUM(J10:J11)</f>
        <v>41734</v>
      </c>
    </row>
    <row r="13" spans="1:15" ht="20.25" customHeight="1">
      <c r="A13" s="13"/>
      <c r="D13" s="80"/>
      <c r="E13" s="161"/>
      <c r="F13" s="80"/>
      <c r="G13" s="161"/>
      <c r="H13" s="161"/>
      <c r="I13" s="161"/>
      <c r="J13" s="161"/>
    </row>
    <row r="14" spans="1:15" s="55" customFormat="1" ht="20.25" customHeight="1">
      <c r="A14" s="55" t="s">
        <v>166</v>
      </c>
      <c r="B14" s="23"/>
      <c r="D14" s="4">
        <v>0</v>
      </c>
      <c r="E14" s="162"/>
      <c r="F14" s="4">
        <v>0</v>
      </c>
      <c r="G14" s="162"/>
      <c r="H14" s="162">
        <v>0</v>
      </c>
      <c r="I14" s="162"/>
      <c r="J14" s="162">
        <v>22000</v>
      </c>
    </row>
    <row r="15" spans="1:15" ht="20.25" customHeight="1">
      <c r="A15" s="55" t="s">
        <v>96</v>
      </c>
      <c r="D15" s="156">
        <v>2283</v>
      </c>
      <c r="E15" s="157"/>
      <c r="F15" s="156">
        <v>9098</v>
      </c>
      <c r="G15" s="156"/>
      <c r="H15" s="156">
        <v>6140</v>
      </c>
      <c r="I15" s="156"/>
      <c r="J15" s="156">
        <v>12618</v>
      </c>
    </row>
    <row r="16" spans="1:15" ht="20.25" customHeight="1">
      <c r="A16" s="55" t="s">
        <v>74</v>
      </c>
      <c r="D16" s="156">
        <v>-57129</v>
      </c>
      <c r="E16" s="157"/>
      <c r="F16" s="156">
        <v>-61655</v>
      </c>
      <c r="G16" s="156"/>
      <c r="H16" s="156">
        <v>-38371</v>
      </c>
      <c r="I16" s="156"/>
      <c r="J16" s="156">
        <v>-42539</v>
      </c>
    </row>
    <row r="17" spans="1:15" ht="20.25" customHeight="1">
      <c r="A17" s="14" t="s">
        <v>35</v>
      </c>
      <c r="D17" s="156">
        <v>-62091</v>
      </c>
      <c r="E17" s="157"/>
      <c r="F17" s="156">
        <v>-54060</v>
      </c>
      <c r="G17" s="156"/>
      <c r="H17" s="156">
        <v>-47142</v>
      </c>
      <c r="I17" s="156"/>
      <c r="J17" s="156">
        <v>-42872</v>
      </c>
    </row>
    <row r="18" spans="1:15" ht="20.25" customHeight="1">
      <c r="A18" s="37" t="s">
        <v>126</v>
      </c>
      <c r="D18" s="163">
        <v>2099</v>
      </c>
      <c r="E18" s="158"/>
      <c r="F18" s="163">
        <v>7330</v>
      </c>
      <c r="G18" s="43"/>
      <c r="H18" s="163">
        <v>1876</v>
      </c>
      <c r="I18" s="43"/>
      <c r="J18" s="163">
        <v>6605</v>
      </c>
      <c r="O18" s="86"/>
    </row>
    <row r="19" spans="1:15" ht="20.25" customHeight="1">
      <c r="A19" s="13" t="s">
        <v>176</v>
      </c>
      <c r="D19" s="164">
        <f>SUM(D12:D18)</f>
        <v>-19964</v>
      </c>
      <c r="E19" s="158"/>
      <c r="F19" s="164">
        <f>SUM(F12:F18)</f>
        <v>5232</v>
      </c>
      <c r="G19" s="43"/>
      <c r="H19" s="164">
        <f>SUM(H12:H18)</f>
        <v>-45805</v>
      </c>
      <c r="I19" s="43"/>
      <c r="J19" s="164">
        <f>SUM(J12:J18)</f>
        <v>-2454</v>
      </c>
      <c r="O19" s="86"/>
    </row>
    <row r="20" spans="1:15" ht="20.25" customHeight="1">
      <c r="A20" s="37" t="s">
        <v>36</v>
      </c>
      <c r="D20" s="43">
        <v>-3649</v>
      </c>
      <c r="E20" s="158"/>
      <c r="F20" s="43">
        <v>-2806</v>
      </c>
      <c r="G20" s="43"/>
      <c r="H20" s="43">
        <v>-3500</v>
      </c>
      <c r="I20" s="43"/>
      <c r="J20" s="43">
        <v>-2735</v>
      </c>
    </row>
    <row r="21" spans="1:15" ht="20.25" customHeight="1">
      <c r="A21" s="37" t="s">
        <v>147</v>
      </c>
      <c r="D21" s="43"/>
      <c r="E21" s="158"/>
      <c r="F21" s="43"/>
      <c r="G21" s="43"/>
      <c r="H21" s="43"/>
      <c r="I21" s="43"/>
      <c r="J21" s="43"/>
    </row>
    <row r="22" spans="1:15" ht="20.25" customHeight="1">
      <c r="A22" s="121" t="s">
        <v>146</v>
      </c>
      <c r="D22" s="163">
        <v>-5363</v>
      </c>
      <c r="E22" s="158"/>
      <c r="F22" s="163">
        <v>630</v>
      </c>
      <c r="G22" s="43"/>
      <c r="H22" s="163">
        <v>637</v>
      </c>
      <c r="I22" s="43"/>
      <c r="J22" s="163">
        <v>2019</v>
      </c>
    </row>
    <row r="23" spans="1:15" ht="20.25" customHeight="1">
      <c r="A23" s="13" t="s">
        <v>177</v>
      </c>
      <c r="D23" s="165">
        <f>SUM(D19:D22)</f>
        <v>-28976</v>
      </c>
      <c r="E23" s="166"/>
      <c r="F23" s="165">
        <f>SUM(F19:F22)</f>
        <v>3056</v>
      </c>
      <c r="G23" s="165"/>
      <c r="H23" s="165">
        <f>SUM(H19:H22)</f>
        <v>-48668</v>
      </c>
      <c r="I23" s="165"/>
      <c r="J23" s="165">
        <f>SUM(J19:J22)</f>
        <v>-3170</v>
      </c>
    </row>
    <row r="24" spans="1:15" ht="20.25" customHeight="1">
      <c r="A24" s="55" t="s">
        <v>185</v>
      </c>
      <c r="D24" s="163">
        <v>-6572</v>
      </c>
      <c r="E24" s="157"/>
      <c r="F24" s="163">
        <v>-2654</v>
      </c>
      <c r="G24" s="156"/>
      <c r="H24" s="163">
        <v>-310</v>
      </c>
      <c r="I24" s="156"/>
      <c r="J24" s="163">
        <v>-737</v>
      </c>
    </row>
    <row r="25" spans="1:15" ht="20.25" customHeight="1">
      <c r="A25" s="13" t="s">
        <v>172</v>
      </c>
      <c r="C25" s="85"/>
      <c r="D25" s="159">
        <f>SUM(D23:D24)</f>
        <v>-35548</v>
      </c>
      <c r="E25" s="160"/>
      <c r="F25" s="159">
        <f>SUM(F23:F24)</f>
        <v>402</v>
      </c>
      <c r="G25" s="160"/>
      <c r="H25" s="159">
        <f>SUM(H23:H24)</f>
        <v>-48978</v>
      </c>
      <c r="I25" s="160"/>
      <c r="J25" s="159">
        <f>SUM(J23:J24)</f>
        <v>-3907</v>
      </c>
    </row>
    <row r="26" spans="1:15" ht="20.25" customHeight="1">
      <c r="A26" s="13"/>
      <c r="C26" s="85"/>
      <c r="D26" s="154"/>
      <c r="E26" s="160"/>
      <c r="F26" s="154"/>
      <c r="G26" s="160"/>
      <c r="H26" s="154"/>
      <c r="I26" s="160"/>
      <c r="J26" s="154"/>
    </row>
    <row r="27" spans="1:15" ht="20.25" customHeight="1">
      <c r="A27" s="13" t="s">
        <v>61</v>
      </c>
      <c r="C27" s="85"/>
      <c r="D27" s="154"/>
      <c r="E27" s="160"/>
      <c r="F27" s="154"/>
      <c r="G27" s="160"/>
      <c r="H27" s="154"/>
      <c r="I27" s="160"/>
      <c r="J27" s="154"/>
    </row>
    <row r="28" spans="1:15" ht="20.25" customHeight="1">
      <c r="A28" s="22" t="s">
        <v>97</v>
      </c>
      <c r="C28" s="85"/>
      <c r="D28" s="154"/>
      <c r="E28" s="160"/>
      <c r="F28" s="154"/>
      <c r="G28" s="160"/>
      <c r="H28" s="154"/>
      <c r="I28" s="160"/>
      <c r="J28" s="154"/>
    </row>
    <row r="29" spans="1:15" ht="20.25" customHeight="1">
      <c r="A29" s="22" t="s">
        <v>98</v>
      </c>
      <c r="C29" s="85"/>
      <c r="D29" s="154"/>
      <c r="E29" s="160"/>
      <c r="F29" s="154"/>
      <c r="G29" s="160"/>
      <c r="H29" s="154"/>
      <c r="I29" s="160"/>
      <c r="J29" s="154"/>
    </row>
    <row r="30" spans="1:15" ht="20.25" customHeight="1">
      <c r="A30" s="55" t="s">
        <v>117</v>
      </c>
      <c r="C30" s="85"/>
      <c r="D30" s="106">
        <v>-2881</v>
      </c>
      <c r="E30" s="161"/>
      <c r="F30" s="106">
        <v>-1916</v>
      </c>
      <c r="G30" s="167"/>
      <c r="H30" s="106">
        <v>0</v>
      </c>
      <c r="I30" s="167"/>
      <c r="J30" s="168">
        <v>0</v>
      </c>
    </row>
    <row r="31" spans="1:15" ht="20.25" hidden="1" customHeight="1">
      <c r="A31" s="55"/>
      <c r="C31" s="85"/>
      <c r="D31" s="88"/>
      <c r="E31" s="162"/>
      <c r="F31" s="88"/>
      <c r="G31" s="162"/>
      <c r="H31" s="88"/>
      <c r="I31" s="162"/>
      <c r="J31" s="88"/>
    </row>
    <row r="32" spans="1:15" ht="20.25" hidden="1" customHeight="1">
      <c r="A32" s="55"/>
      <c r="C32" s="85"/>
      <c r="D32" s="169"/>
      <c r="E32" s="162"/>
      <c r="F32" s="169"/>
      <c r="G32" s="162"/>
      <c r="H32" s="169"/>
      <c r="I32" s="162"/>
      <c r="J32" s="169"/>
    </row>
    <row r="33" spans="1:10" ht="20.25" hidden="1" customHeight="1">
      <c r="A33" s="55"/>
      <c r="C33" s="85"/>
      <c r="D33" s="88"/>
      <c r="E33" s="162"/>
      <c r="F33" s="88"/>
      <c r="G33" s="162"/>
      <c r="H33" s="88"/>
      <c r="I33" s="162"/>
      <c r="J33" s="88"/>
    </row>
    <row r="34" spans="1:10" ht="20.25" customHeight="1">
      <c r="A34" s="13" t="s">
        <v>99</v>
      </c>
      <c r="C34" s="85"/>
      <c r="D34" s="88"/>
      <c r="E34" s="162"/>
      <c r="F34" s="88"/>
      <c r="G34" s="162"/>
      <c r="H34" s="88"/>
      <c r="I34" s="162"/>
      <c r="J34" s="88"/>
    </row>
    <row r="35" spans="1:10" ht="20.25" customHeight="1">
      <c r="A35" s="13" t="s">
        <v>98</v>
      </c>
      <c r="C35" s="85"/>
      <c r="D35" s="170">
        <f>SUM(D30:D34)</f>
        <v>-2881</v>
      </c>
      <c r="E35" s="162"/>
      <c r="F35" s="90">
        <f>SUM(F30:F34)</f>
        <v>-1916</v>
      </c>
      <c r="G35" s="162"/>
      <c r="H35" s="170">
        <f>SUM(H30:H34)</f>
        <v>0</v>
      </c>
      <c r="I35" s="162"/>
      <c r="J35" s="170">
        <f>SUM(J30:J34)</f>
        <v>0</v>
      </c>
    </row>
    <row r="36" spans="1:10" ht="20.25" hidden="1" customHeight="1">
      <c r="A36" s="13"/>
      <c r="C36" s="85"/>
      <c r="D36" s="103"/>
      <c r="E36" s="162"/>
      <c r="F36" s="103"/>
      <c r="G36" s="162"/>
      <c r="H36" s="103"/>
      <c r="I36" s="162"/>
      <c r="J36" s="103"/>
    </row>
    <row r="37" spans="1:10" ht="20.25" customHeight="1">
      <c r="A37" s="13" t="s">
        <v>155</v>
      </c>
      <c r="C37" s="85"/>
      <c r="D37" s="169"/>
      <c r="E37" s="169"/>
      <c r="F37" s="169"/>
      <c r="G37" s="169"/>
      <c r="H37" s="169"/>
      <c r="I37" s="169"/>
      <c r="J37" s="169"/>
    </row>
    <row r="38" spans="1:10" ht="20.25" customHeight="1">
      <c r="A38" s="13" t="s">
        <v>75</v>
      </c>
      <c r="C38" s="85"/>
      <c r="D38" s="170">
        <f>D35</f>
        <v>-2881</v>
      </c>
      <c r="E38" s="154"/>
      <c r="F38" s="90">
        <f>F35</f>
        <v>-1916</v>
      </c>
      <c r="G38" s="154"/>
      <c r="H38" s="170">
        <f>H35</f>
        <v>0</v>
      </c>
      <c r="I38" s="154"/>
      <c r="J38" s="170">
        <f>J35</f>
        <v>0</v>
      </c>
    </row>
    <row r="39" spans="1:10" ht="20.25" hidden="1" customHeight="1">
      <c r="A39" s="13"/>
      <c r="C39" s="85"/>
      <c r="D39" s="171"/>
      <c r="E39" s="154"/>
      <c r="F39" s="171"/>
      <c r="G39" s="154"/>
      <c r="H39" s="171"/>
      <c r="I39" s="154"/>
      <c r="J39" s="171"/>
    </row>
    <row r="40" spans="1:10" ht="20.25" customHeight="1" thickBot="1">
      <c r="A40" s="13" t="s">
        <v>183</v>
      </c>
      <c r="C40" s="85"/>
      <c r="D40" s="172">
        <f>SUM(D25,D38)</f>
        <v>-38429</v>
      </c>
      <c r="E40" s="154"/>
      <c r="F40" s="172">
        <f>SUM(F25,F38)</f>
        <v>-1514</v>
      </c>
      <c r="G40" s="154"/>
      <c r="H40" s="172">
        <f>SUM(H25,H38)</f>
        <v>-48978</v>
      </c>
      <c r="I40" s="154"/>
      <c r="J40" s="172">
        <f>SUM(J25,J38)</f>
        <v>-3907</v>
      </c>
    </row>
    <row r="41" spans="1:10" s="6" customFormat="1" ht="20.25" customHeight="1" thickTop="1">
      <c r="A41" s="101" t="s">
        <v>112</v>
      </c>
      <c r="B41" s="102"/>
      <c r="C41" s="102"/>
      <c r="D41" s="102"/>
      <c r="E41" s="102"/>
      <c r="F41" s="102"/>
      <c r="G41" s="102"/>
      <c r="H41" s="102"/>
      <c r="I41" s="102"/>
      <c r="J41" s="102"/>
    </row>
    <row r="42" spans="1:10" s="7" customFormat="1" ht="20.25" customHeight="1">
      <c r="A42" s="18" t="s">
        <v>67</v>
      </c>
      <c r="B42" s="65"/>
      <c r="C42" s="65"/>
      <c r="D42" s="65"/>
      <c r="E42" s="65"/>
      <c r="F42" s="65"/>
      <c r="G42" s="65"/>
      <c r="H42" s="65"/>
      <c r="I42" s="65"/>
      <c r="J42" s="65"/>
    </row>
    <row r="43" spans="1:10" s="12" customFormat="1" ht="20.25" customHeight="1">
      <c r="A43" s="8"/>
      <c r="B43" s="9"/>
      <c r="C43" s="8"/>
      <c r="D43" s="8"/>
      <c r="E43" s="10"/>
      <c r="F43" s="8"/>
      <c r="G43" s="10"/>
      <c r="H43" s="11"/>
      <c r="I43" s="11"/>
      <c r="J43" s="11"/>
    </row>
    <row r="44" spans="1:10" ht="20.25" customHeight="1">
      <c r="A44" s="15"/>
      <c r="B44" s="16"/>
      <c r="C44" s="82"/>
      <c r="D44" s="196" t="s">
        <v>58</v>
      </c>
      <c r="E44" s="196"/>
      <c r="F44" s="196"/>
      <c r="G44" s="17"/>
      <c r="H44" s="196" t="s">
        <v>60</v>
      </c>
      <c r="I44" s="196"/>
      <c r="J44" s="196"/>
    </row>
    <row r="45" spans="1:10" ht="20.25" customHeight="1">
      <c r="A45" s="15"/>
      <c r="B45" s="16"/>
      <c r="C45" s="82"/>
      <c r="D45" s="196" t="s">
        <v>59</v>
      </c>
      <c r="E45" s="196"/>
      <c r="F45" s="196"/>
      <c r="G45" s="17"/>
      <c r="H45" s="196" t="s">
        <v>59</v>
      </c>
      <c r="I45" s="196"/>
      <c r="J45" s="196"/>
    </row>
    <row r="46" spans="1:10" ht="20.25" customHeight="1">
      <c r="A46" s="15"/>
      <c r="B46" s="16"/>
      <c r="C46" s="82"/>
      <c r="D46" s="197" t="s">
        <v>167</v>
      </c>
      <c r="E46" s="198"/>
      <c r="F46" s="198"/>
      <c r="G46" s="17"/>
      <c r="H46" s="197" t="s">
        <v>167</v>
      </c>
      <c r="I46" s="198"/>
      <c r="J46" s="198"/>
    </row>
    <row r="47" spans="1:10" ht="20.25" customHeight="1">
      <c r="A47" s="15"/>
      <c r="B47" s="16"/>
      <c r="C47" s="82"/>
      <c r="D47" s="197" t="s">
        <v>165</v>
      </c>
      <c r="E47" s="198"/>
      <c r="F47" s="198"/>
      <c r="G47" s="17"/>
      <c r="H47" s="197" t="s">
        <v>165</v>
      </c>
      <c r="I47" s="198"/>
      <c r="J47" s="198"/>
    </row>
    <row r="48" spans="1:10" ht="20.25" customHeight="1">
      <c r="A48" s="24"/>
      <c r="B48" s="19" t="s">
        <v>18</v>
      </c>
      <c r="C48" s="20"/>
      <c r="D48" s="118" t="s">
        <v>150</v>
      </c>
      <c r="E48" s="118"/>
      <c r="F48" s="118" t="s">
        <v>131</v>
      </c>
      <c r="G48" s="119"/>
      <c r="H48" s="118" t="s">
        <v>150</v>
      </c>
      <c r="I48" s="118"/>
      <c r="J48" s="118" t="s">
        <v>131</v>
      </c>
    </row>
    <row r="49" spans="1:10" ht="20.25" hidden="1" customHeight="1">
      <c r="A49" s="24"/>
      <c r="B49" s="19"/>
      <c r="C49" s="20"/>
      <c r="D49" s="64"/>
      <c r="E49" s="64"/>
      <c r="F49" s="64"/>
      <c r="G49" s="83"/>
      <c r="H49" s="64"/>
      <c r="I49" s="64"/>
      <c r="J49" s="64"/>
    </row>
    <row r="50" spans="1:10" ht="20.25" customHeight="1">
      <c r="B50" s="21"/>
      <c r="C50" s="20"/>
      <c r="D50" s="194" t="s">
        <v>64</v>
      </c>
      <c r="E50" s="194"/>
      <c r="F50" s="194"/>
      <c r="G50" s="194"/>
      <c r="H50" s="194"/>
      <c r="I50" s="194"/>
      <c r="J50" s="194"/>
    </row>
    <row r="51" spans="1:10" ht="20.25" customHeight="1">
      <c r="A51" s="48" t="s">
        <v>178</v>
      </c>
      <c r="B51" s="14"/>
      <c r="D51" s="87"/>
      <c r="E51" s="87"/>
      <c r="F51" s="87"/>
      <c r="G51" s="87"/>
      <c r="H51" s="87"/>
      <c r="I51" s="87"/>
      <c r="J51" s="87"/>
    </row>
    <row r="52" spans="1:10" ht="20.25" customHeight="1">
      <c r="A52" s="76" t="s">
        <v>77</v>
      </c>
      <c r="B52" s="14"/>
      <c r="D52" s="173">
        <f>D25</f>
        <v>-35548</v>
      </c>
      <c r="E52" s="174"/>
      <c r="F52" s="173">
        <f>F25</f>
        <v>402</v>
      </c>
      <c r="G52" s="174"/>
      <c r="H52" s="173">
        <f>H25</f>
        <v>-48978</v>
      </c>
      <c r="I52" s="174"/>
      <c r="J52" s="173">
        <f>J25</f>
        <v>-3907</v>
      </c>
    </row>
    <row r="53" spans="1:10" ht="20.25" customHeight="1">
      <c r="A53" s="76" t="s">
        <v>46</v>
      </c>
      <c r="B53" s="14"/>
      <c r="D53" s="173">
        <v>0</v>
      </c>
      <c r="E53" s="174"/>
      <c r="F53" s="173">
        <v>0</v>
      </c>
      <c r="G53" s="174"/>
      <c r="H53" s="173">
        <v>0</v>
      </c>
      <c r="I53" s="174"/>
      <c r="J53" s="173">
        <v>0</v>
      </c>
    </row>
    <row r="54" spans="1:10" ht="20.25" customHeight="1" thickBot="1">
      <c r="A54" s="24"/>
      <c r="B54" s="14"/>
      <c r="D54" s="175">
        <f>SUM(D52:D53)</f>
        <v>-35548</v>
      </c>
      <c r="E54" s="176"/>
      <c r="F54" s="175">
        <f>SUM(F52:F53)</f>
        <v>402</v>
      </c>
      <c r="G54" s="176"/>
      <c r="H54" s="175">
        <f>H25</f>
        <v>-48978</v>
      </c>
      <c r="I54" s="176"/>
      <c r="J54" s="175">
        <f>J25</f>
        <v>-3907</v>
      </c>
    </row>
    <row r="55" spans="1:10" ht="20.25" customHeight="1" thickTop="1">
      <c r="B55" s="14"/>
      <c r="D55" s="174"/>
      <c r="E55" s="174"/>
      <c r="F55" s="174"/>
      <c r="G55" s="174"/>
      <c r="H55" s="174"/>
      <c r="I55" s="174"/>
      <c r="J55" s="174"/>
    </row>
    <row r="56" spans="1:10" ht="20.25" customHeight="1">
      <c r="A56" s="195" t="s">
        <v>184</v>
      </c>
      <c r="B56" s="195"/>
      <c r="D56" s="174"/>
      <c r="E56" s="174"/>
      <c r="F56" s="174"/>
      <c r="G56" s="174"/>
      <c r="H56" s="174"/>
      <c r="I56" s="174"/>
      <c r="J56" s="174"/>
    </row>
    <row r="57" spans="1:10" ht="20.25" customHeight="1">
      <c r="A57" s="76" t="s">
        <v>77</v>
      </c>
      <c r="B57" s="14"/>
      <c r="D57" s="173">
        <f>D40</f>
        <v>-38429</v>
      </c>
      <c r="E57" s="174"/>
      <c r="F57" s="173">
        <f>F40</f>
        <v>-1514</v>
      </c>
      <c r="G57" s="174"/>
      <c r="H57" s="173">
        <f>H40</f>
        <v>-48978</v>
      </c>
      <c r="I57" s="174"/>
      <c r="J57" s="173">
        <f>J40</f>
        <v>-3907</v>
      </c>
    </row>
    <row r="58" spans="1:10" ht="20.25" customHeight="1">
      <c r="A58" s="76" t="s">
        <v>46</v>
      </c>
      <c r="B58" s="14"/>
      <c r="D58" s="173">
        <v>0</v>
      </c>
      <c r="E58" s="174"/>
      <c r="F58" s="173">
        <v>0</v>
      </c>
      <c r="G58" s="174"/>
      <c r="H58" s="173">
        <v>0</v>
      </c>
      <c r="I58" s="174"/>
      <c r="J58" s="173">
        <v>0</v>
      </c>
    </row>
    <row r="59" spans="1:10" ht="20.25" customHeight="1" thickBot="1">
      <c r="A59" s="24"/>
      <c r="B59" s="14"/>
      <c r="D59" s="175">
        <f>SUM(D57:D58)</f>
        <v>-38429</v>
      </c>
      <c r="E59" s="176"/>
      <c r="F59" s="175">
        <f>SUM(F57:F58)</f>
        <v>-1514</v>
      </c>
      <c r="G59" s="176"/>
      <c r="H59" s="175">
        <f>H40</f>
        <v>-48978</v>
      </c>
      <c r="I59" s="176"/>
      <c r="J59" s="175">
        <f>J40</f>
        <v>-3907</v>
      </c>
    </row>
    <row r="60" spans="1:10" ht="20.25" customHeight="1" thickTop="1">
      <c r="B60" s="14"/>
      <c r="D60" s="174"/>
      <c r="E60" s="174"/>
      <c r="F60" s="174"/>
      <c r="G60" s="174"/>
      <c r="H60" s="174"/>
      <c r="I60" s="174"/>
      <c r="J60" s="174"/>
    </row>
    <row r="61" spans="1:10" ht="20.25" customHeight="1" thickBot="1">
      <c r="A61" s="48" t="s">
        <v>182</v>
      </c>
      <c r="B61" s="53">
        <v>9</v>
      </c>
      <c r="D61" s="177">
        <v>-0.11627368421052632</v>
      </c>
      <c r="E61" s="178"/>
      <c r="F61" s="177">
        <v>1.488097284347834E-3</v>
      </c>
      <c r="G61" s="178"/>
      <c r="H61" s="177">
        <v>-0.17185614035087721</v>
      </c>
      <c r="I61" s="178"/>
      <c r="J61" s="177">
        <v>-1.4446571592795894E-2</v>
      </c>
    </row>
    <row r="62" spans="1:10" ht="14.5" thickTop="1"/>
  </sheetData>
  <mergeCells count="19">
    <mergeCell ref="D4:F4"/>
    <mergeCell ref="H4:J4"/>
    <mergeCell ref="D5:F5"/>
    <mergeCell ref="H5:J5"/>
    <mergeCell ref="D6:F6"/>
    <mergeCell ref="H6:J6"/>
    <mergeCell ref="A56:B56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50:J50"/>
  </mergeCells>
  <pageMargins left="0.7" right="0.7" top="0.48" bottom="0.5" header="0.5" footer="0.5"/>
  <pageSetup paperSize="9" scale="84" firstPageNumber="7" orientation="portrait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U54"/>
  <sheetViews>
    <sheetView view="pageBreakPreview" topLeftCell="B1" zoomScale="80" zoomScaleNormal="70" zoomScaleSheetLayoutView="80" workbookViewId="0">
      <selection activeCell="D10" sqref="D10"/>
    </sheetView>
  </sheetViews>
  <sheetFormatPr defaultColWidth="9.08984375" defaultRowHeight="20.25" customHeight="1"/>
  <cols>
    <col min="1" max="1" width="47.26953125" style="28" customWidth="1"/>
    <col min="2" max="2" width="4.7265625" style="35" customWidth="1"/>
    <col min="3" max="3" width="0.90625" style="35" customWidth="1"/>
    <col min="4" max="4" width="13.26953125" style="28" customWidth="1"/>
    <col min="5" max="5" width="0.90625" style="28" customWidth="1"/>
    <col min="6" max="6" width="13.26953125" style="33" customWidth="1"/>
    <col min="7" max="7" width="0.90625" style="28" customWidth="1"/>
    <col min="8" max="8" width="13.26953125" style="28" customWidth="1"/>
    <col min="9" max="9" width="0.90625" style="28" customWidth="1"/>
    <col min="10" max="10" width="13.26953125" style="28" customWidth="1"/>
    <col min="11" max="11" width="0.90625" style="28" customWidth="1"/>
    <col min="12" max="12" width="13.90625" style="28" hidden="1" customWidth="1"/>
    <col min="13" max="13" width="1" style="28" hidden="1" customWidth="1"/>
    <col min="14" max="14" width="13.90625" style="28" hidden="1" customWidth="1"/>
    <col min="15" max="15" width="16.453125" style="28" customWidth="1"/>
    <col min="16" max="16" width="1" style="28" customWidth="1"/>
    <col min="17" max="17" width="13.26953125" style="28" customWidth="1"/>
    <col min="18" max="18" width="0.90625" style="28" customWidth="1"/>
    <col min="19" max="19" width="13.26953125" style="28" customWidth="1"/>
    <col min="20" max="20" width="0.90625" style="28" customWidth="1"/>
    <col min="21" max="21" width="13.26953125" style="28" customWidth="1"/>
    <col min="22" max="16384" width="9.08984375" style="28"/>
  </cols>
  <sheetData>
    <row r="1" spans="1:21" ht="20.25" customHeight="1">
      <c r="A1" s="101" t="s">
        <v>112</v>
      </c>
      <c r="B1" s="107"/>
      <c r="C1" s="107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1" ht="20.25" customHeight="1">
      <c r="A2" s="18" t="s">
        <v>68</v>
      </c>
      <c r="B2" s="34"/>
      <c r="C2" s="34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7"/>
      <c r="T2" s="7"/>
      <c r="U2" s="7"/>
    </row>
    <row r="3" spans="1:21" ht="20.25" customHeight="1">
      <c r="A3" s="8"/>
      <c r="B3" s="34"/>
      <c r="C3" s="34"/>
      <c r="D3" s="8"/>
      <c r="E3" s="8"/>
      <c r="F3" s="8"/>
      <c r="G3" s="8"/>
      <c r="H3" s="10"/>
      <c r="I3" s="8"/>
      <c r="J3" s="11"/>
      <c r="K3" s="8"/>
      <c r="L3" s="8"/>
      <c r="M3" s="8"/>
      <c r="N3" s="8"/>
      <c r="O3" s="8"/>
      <c r="P3" s="8"/>
      <c r="Q3" s="11"/>
      <c r="R3" s="8"/>
      <c r="S3" s="12"/>
      <c r="T3" s="8"/>
      <c r="U3" s="12"/>
    </row>
    <row r="4" spans="1:21" ht="19.5" customHeight="1">
      <c r="A4" s="26"/>
      <c r="B4" s="110"/>
      <c r="C4" s="110"/>
      <c r="D4" s="199" t="s">
        <v>51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1" ht="20.25" customHeight="1">
      <c r="A5" s="78" t="s">
        <v>31</v>
      </c>
      <c r="B5" s="110"/>
      <c r="C5" s="110"/>
      <c r="D5" s="25"/>
      <c r="E5" s="25"/>
      <c r="F5" s="25"/>
      <c r="G5" s="25"/>
      <c r="H5" s="25"/>
      <c r="I5" s="25"/>
      <c r="J5" s="25"/>
      <c r="K5" s="25"/>
      <c r="L5" s="20" t="s">
        <v>39</v>
      </c>
      <c r="M5" s="25"/>
      <c r="N5" s="20" t="s">
        <v>1</v>
      </c>
      <c r="O5" s="61" t="s">
        <v>103</v>
      </c>
      <c r="P5" s="25"/>
      <c r="R5" s="25"/>
      <c r="S5" s="25"/>
      <c r="T5" s="25"/>
      <c r="U5" s="25"/>
    </row>
    <row r="6" spans="1:21" ht="20.25" customHeight="1">
      <c r="A6" s="78"/>
      <c r="B6" s="110"/>
      <c r="C6" s="110"/>
      <c r="D6" s="25"/>
      <c r="E6" s="25"/>
      <c r="F6" s="25"/>
      <c r="G6" s="25"/>
      <c r="H6" s="200" t="s">
        <v>0</v>
      </c>
      <c r="I6" s="200"/>
      <c r="J6" s="200"/>
      <c r="K6" s="25"/>
      <c r="L6" s="20"/>
      <c r="M6" s="25"/>
      <c r="N6" s="20"/>
      <c r="O6" s="104" t="s">
        <v>100</v>
      </c>
      <c r="P6" s="25"/>
      <c r="R6" s="25"/>
      <c r="S6" s="25"/>
      <c r="T6" s="25"/>
      <c r="U6" s="25"/>
    </row>
    <row r="7" spans="1:21" ht="20.25" customHeight="1">
      <c r="A7" s="78"/>
      <c r="B7" s="110"/>
      <c r="C7" s="110"/>
      <c r="D7" s="25"/>
      <c r="E7" s="25"/>
      <c r="F7" s="25"/>
      <c r="G7" s="25"/>
      <c r="H7" s="25"/>
      <c r="I7" s="25"/>
      <c r="J7" s="25"/>
      <c r="K7" s="25"/>
      <c r="L7" s="20"/>
      <c r="M7" s="25"/>
      <c r="N7" s="20"/>
      <c r="O7" s="105" t="s">
        <v>101</v>
      </c>
      <c r="P7" s="25"/>
      <c r="Q7" s="27" t="s">
        <v>48</v>
      </c>
      <c r="R7" s="25"/>
      <c r="S7" s="25"/>
      <c r="T7" s="25"/>
      <c r="U7" s="25"/>
    </row>
    <row r="8" spans="1:21" ht="20.25" customHeight="1">
      <c r="A8" s="25"/>
      <c r="B8" s="110"/>
      <c r="C8" s="110"/>
      <c r="D8" s="27" t="s">
        <v>27</v>
      </c>
      <c r="E8" s="27"/>
      <c r="F8" s="27" t="s">
        <v>70</v>
      </c>
      <c r="G8" s="27"/>
      <c r="K8" s="27"/>
      <c r="L8" s="20" t="s">
        <v>40</v>
      </c>
      <c r="M8" s="27"/>
      <c r="N8" s="20" t="s">
        <v>43</v>
      </c>
      <c r="O8" s="61" t="s">
        <v>102</v>
      </c>
      <c r="P8" s="27"/>
      <c r="Q8" s="27" t="s">
        <v>30</v>
      </c>
      <c r="R8" s="27"/>
      <c r="S8" s="25"/>
      <c r="T8" s="27"/>
      <c r="U8" s="27"/>
    </row>
    <row r="9" spans="1:21" ht="20.25" customHeight="1">
      <c r="A9" s="25"/>
      <c r="B9" s="110"/>
      <c r="C9" s="110"/>
      <c r="D9" s="61" t="s">
        <v>82</v>
      </c>
      <c r="E9" s="27"/>
      <c r="F9" s="61" t="s">
        <v>71</v>
      </c>
      <c r="G9" s="27"/>
      <c r="H9" s="27" t="s">
        <v>37</v>
      </c>
      <c r="I9" s="27"/>
      <c r="J9" s="27"/>
      <c r="K9" s="27"/>
      <c r="L9" s="20" t="s">
        <v>41</v>
      </c>
      <c r="M9" s="27"/>
      <c r="N9" s="20" t="s">
        <v>44</v>
      </c>
      <c r="O9" s="61" t="s">
        <v>104</v>
      </c>
      <c r="P9" s="27"/>
      <c r="Q9" s="27" t="s">
        <v>49</v>
      </c>
      <c r="R9" s="27"/>
      <c r="S9" s="27" t="s">
        <v>50</v>
      </c>
      <c r="T9" s="27"/>
      <c r="U9" s="27" t="s">
        <v>1</v>
      </c>
    </row>
    <row r="10" spans="1:21" ht="20.25" customHeight="1">
      <c r="A10" s="25"/>
      <c r="B10" s="110" t="s">
        <v>18</v>
      </c>
      <c r="C10" s="110"/>
      <c r="D10" s="27" t="s">
        <v>7</v>
      </c>
      <c r="E10" s="27"/>
      <c r="F10" s="61" t="s">
        <v>54</v>
      </c>
      <c r="G10" s="27"/>
      <c r="H10" s="27" t="s">
        <v>33</v>
      </c>
      <c r="I10" s="27"/>
      <c r="J10" s="27" t="s">
        <v>2</v>
      </c>
      <c r="K10" s="27"/>
      <c r="L10" s="20" t="s">
        <v>42</v>
      </c>
      <c r="M10" s="27"/>
      <c r="N10" s="49" t="s">
        <v>45</v>
      </c>
      <c r="O10" s="61" t="s">
        <v>118</v>
      </c>
      <c r="P10" s="27"/>
      <c r="Q10" s="61" t="s">
        <v>76</v>
      </c>
      <c r="R10" s="27"/>
      <c r="S10" s="27" t="s">
        <v>34</v>
      </c>
      <c r="T10" s="27"/>
      <c r="U10" s="27" t="s">
        <v>21</v>
      </c>
    </row>
    <row r="11" spans="1:21" ht="20.25" customHeight="1">
      <c r="D11" s="201" t="s">
        <v>64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ht="20.25" customHeight="1">
      <c r="A12" s="29" t="s">
        <v>168</v>
      </c>
      <c r="B12" s="41"/>
      <c r="C12" s="41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31"/>
      <c r="T12" s="110"/>
      <c r="U12" s="110"/>
    </row>
    <row r="13" spans="1:21" ht="20.25" customHeight="1">
      <c r="A13" s="13" t="s">
        <v>132</v>
      </c>
      <c r="B13" s="108"/>
      <c r="C13" s="108"/>
      <c r="D13" s="54">
        <v>228000</v>
      </c>
      <c r="E13" s="31"/>
      <c r="F13" s="54">
        <v>26871</v>
      </c>
      <c r="G13" s="31"/>
      <c r="H13" s="54">
        <v>25920</v>
      </c>
      <c r="I13" s="31"/>
      <c r="J13" s="54">
        <v>212685</v>
      </c>
      <c r="K13" s="31"/>
      <c r="L13" s="31"/>
      <c r="M13" s="31"/>
      <c r="N13" s="54"/>
      <c r="O13" s="54">
        <v>6011</v>
      </c>
      <c r="P13" s="31"/>
      <c r="Q13" s="103">
        <f>SUM(D13:O13)</f>
        <v>499487</v>
      </c>
      <c r="R13" s="31"/>
      <c r="S13" s="103">
        <v>0</v>
      </c>
      <c r="T13" s="31"/>
      <c r="U13" s="103">
        <f>SUM(Q13:S13)</f>
        <v>499487</v>
      </c>
    </row>
    <row r="14" spans="1:21" ht="20.25" customHeight="1">
      <c r="D14" s="31"/>
      <c r="E14" s="31"/>
      <c r="F14" s="31"/>
      <c r="G14" s="31"/>
      <c r="H14" s="31"/>
      <c r="I14" s="31"/>
      <c r="J14" s="31"/>
      <c r="K14" s="31"/>
      <c r="L14" s="54"/>
      <c r="M14" s="31"/>
      <c r="N14" s="54"/>
      <c r="O14" s="31"/>
      <c r="P14" s="31"/>
      <c r="Q14" s="31"/>
      <c r="R14" s="31"/>
      <c r="S14" s="31"/>
      <c r="T14" s="31"/>
      <c r="U14" s="31"/>
    </row>
    <row r="15" spans="1:21" ht="20.25" customHeight="1">
      <c r="A15" s="13" t="s">
        <v>133</v>
      </c>
      <c r="D15" s="31"/>
      <c r="E15" s="31"/>
      <c r="F15" s="31"/>
      <c r="G15" s="31"/>
      <c r="H15" s="31"/>
      <c r="I15" s="31"/>
      <c r="J15" s="31"/>
      <c r="K15" s="31"/>
      <c r="L15" s="54"/>
      <c r="M15" s="31"/>
      <c r="N15" s="54"/>
      <c r="O15" s="31"/>
      <c r="P15" s="31"/>
      <c r="Q15" s="31"/>
      <c r="R15" s="31"/>
      <c r="S15" s="31"/>
      <c r="T15" s="31"/>
      <c r="U15" s="31"/>
    </row>
    <row r="16" spans="1:21" ht="20.25" customHeight="1">
      <c r="A16" s="124" t="s">
        <v>140</v>
      </c>
      <c r="D16" s="31"/>
      <c r="E16" s="31"/>
      <c r="F16" s="31"/>
      <c r="G16" s="31"/>
      <c r="H16" s="31"/>
      <c r="I16" s="31"/>
      <c r="J16" s="31"/>
      <c r="K16" s="31"/>
      <c r="L16" s="54"/>
      <c r="M16" s="31"/>
      <c r="N16" s="54"/>
      <c r="O16" s="31"/>
      <c r="P16" s="31"/>
      <c r="Q16" s="31"/>
      <c r="R16" s="31"/>
      <c r="S16" s="31"/>
      <c r="T16" s="31"/>
      <c r="U16" s="31"/>
    </row>
    <row r="17" spans="1:21" ht="20.25" customHeight="1">
      <c r="A17" s="60" t="s">
        <v>134</v>
      </c>
      <c r="B17" s="42">
        <v>6</v>
      </c>
      <c r="D17" s="92">
        <v>57000</v>
      </c>
      <c r="E17" s="92"/>
      <c r="F17" s="88">
        <v>0</v>
      </c>
      <c r="G17" s="92"/>
      <c r="H17" s="88">
        <v>0</v>
      </c>
      <c r="I17" s="92"/>
      <c r="J17" s="88">
        <v>0</v>
      </c>
      <c r="K17" s="92"/>
      <c r="L17" s="58"/>
      <c r="M17" s="92"/>
      <c r="N17" s="58"/>
      <c r="O17" s="88">
        <v>0</v>
      </c>
      <c r="P17" s="92"/>
      <c r="Q17" s="92">
        <f>SUM(D17:P17)</f>
        <v>57000</v>
      </c>
      <c r="R17" s="92"/>
      <c r="S17" s="88">
        <v>0</v>
      </c>
      <c r="T17" s="92"/>
      <c r="U17" s="92">
        <f>SUM(Q17:T17)</f>
        <v>57000</v>
      </c>
    </row>
    <row r="18" spans="1:21" ht="20.25" customHeight="1">
      <c r="A18" s="60" t="s">
        <v>135</v>
      </c>
      <c r="B18" s="42">
        <v>6</v>
      </c>
      <c r="D18" s="89">
        <v>0</v>
      </c>
      <c r="E18" s="31"/>
      <c r="F18" s="89">
        <v>171000</v>
      </c>
      <c r="G18" s="31"/>
      <c r="H18" s="89">
        <v>0</v>
      </c>
      <c r="I18" s="31"/>
      <c r="J18" s="89">
        <v>0</v>
      </c>
      <c r="K18" s="31"/>
      <c r="L18" s="54"/>
      <c r="M18" s="31"/>
      <c r="N18" s="54"/>
      <c r="O18" s="89">
        <v>0</v>
      </c>
      <c r="P18" s="31"/>
      <c r="Q18" s="125">
        <f>SUM(D18:P18)</f>
        <v>171000</v>
      </c>
      <c r="R18" s="31"/>
      <c r="S18" s="89">
        <v>0</v>
      </c>
      <c r="T18" s="31"/>
      <c r="U18" s="89">
        <f>SUM(Q18:T18)</f>
        <v>171000</v>
      </c>
    </row>
    <row r="19" spans="1:21" ht="20.25" customHeight="1">
      <c r="A19" s="124" t="s">
        <v>141</v>
      </c>
      <c r="D19" s="90">
        <f>SUM(D17:D18)</f>
        <v>57000</v>
      </c>
      <c r="E19" s="31"/>
      <c r="F19" s="90">
        <f>SUM(F17:F18)</f>
        <v>171000</v>
      </c>
      <c r="G19" s="31"/>
      <c r="H19" s="90">
        <f>SUM(H17:H18)</f>
        <v>0</v>
      </c>
      <c r="I19" s="31"/>
      <c r="J19" s="90">
        <f>SUM(J17:J18)</f>
        <v>0</v>
      </c>
      <c r="K19" s="31"/>
      <c r="L19" s="54"/>
      <c r="M19" s="31"/>
      <c r="N19" s="54"/>
      <c r="O19" s="90">
        <f>SUM(O17:O18)</f>
        <v>0</v>
      </c>
      <c r="P19" s="31"/>
      <c r="Q19" s="90">
        <f>SUM(Q17:Q18)</f>
        <v>228000</v>
      </c>
      <c r="R19" s="31"/>
      <c r="S19" s="90">
        <f>SUM(S17:S18)</f>
        <v>0</v>
      </c>
      <c r="T19" s="31"/>
      <c r="U19" s="90">
        <f>SUM(U17:U18)</f>
        <v>228000</v>
      </c>
    </row>
    <row r="20" spans="1:21" ht="20.25" customHeight="1">
      <c r="A20" s="60"/>
      <c r="D20" s="31"/>
      <c r="E20" s="31"/>
      <c r="F20" s="31"/>
      <c r="G20" s="31"/>
      <c r="H20" s="31"/>
      <c r="I20" s="31"/>
      <c r="J20" s="31"/>
      <c r="K20" s="31"/>
      <c r="L20" s="54"/>
      <c r="M20" s="31"/>
      <c r="N20" s="54"/>
      <c r="O20" s="31"/>
      <c r="P20" s="31"/>
      <c r="Q20" s="31"/>
      <c r="R20" s="31"/>
      <c r="S20" s="31"/>
      <c r="T20" s="31"/>
      <c r="U20" s="31"/>
    </row>
    <row r="21" spans="1:21" ht="20.25" customHeight="1">
      <c r="A21" s="15" t="s">
        <v>66</v>
      </c>
      <c r="B21" s="108"/>
      <c r="C21" s="108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1" ht="20.25" customHeight="1">
      <c r="A22" s="60" t="s">
        <v>179</v>
      </c>
      <c r="B22" s="19"/>
      <c r="C22" s="19"/>
      <c r="D22" s="88">
        <v>0</v>
      </c>
      <c r="E22" s="50"/>
      <c r="F22" s="88">
        <v>0</v>
      </c>
      <c r="G22" s="43"/>
      <c r="H22" s="88">
        <v>0</v>
      </c>
      <c r="I22" s="43"/>
      <c r="J22" s="88">
        <v>402</v>
      </c>
      <c r="K22" s="43"/>
      <c r="L22" s="58"/>
      <c r="M22" s="80"/>
      <c r="N22" s="58"/>
      <c r="O22" s="88">
        <v>0</v>
      </c>
      <c r="P22" s="43"/>
      <c r="Q22" s="88">
        <v>402</v>
      </c>
      <c r="R22" s="88"/>
      <c r="S22" s="88">
        <v>0</v>
      </c>
      <c r="T22" s="88"/>
      <c r="U22" s="88">
        <f>SUM(Q22:T22)</f>
        <v>402</v>
      </c>
    </row>
    <row r="23" spans="1:21" ht="20.25" customHeight="1">
      <c r="A23" s="60" t="s">
        <v>156</v>
      </c>
      <c r="B23" s="19"/>
      <c r="C23" s="19"/>
      <c r="D23" s="89">
        <v>0</v>
      </c>
      <c r="E23" s="50"/>
      <c r="F23" s="89">
        <v>0</v>
      </c>
      <c r="G23" s="43"/>
      <c r="H23" s="89">
        <v>0</v>
      </c>
      <c r="I23" s="43"/>
      <c r="J23" s="89">
        <v>0</v>
      </c>
      <c r="K23" s="43"/>
      <c r="L23" s="58"/>
      <c r="M23" s="50"/>
      <c r="N23" s="58"/>
      <c r="O23" s="89">
        <v>-1916</v>
      </c>
      <c r="P23" s="43"/>
      <c r="Q23" s="88">
        <v>-1916</v>
      </c>
      <c r="R23" s="43"/>
      <c r="S23" s="89">
        <v>0</v>
      </c>
      <c r="T23" s="43"/>
      <c r="U23" s="88">
        <f>SUM(Q23:T23)</f>
        <v>-1916</v>
      </c>
    </row>
    <row r="24" spans="1:21" ht="20.25" customHeight="1">
      <c r="A24" s="29" t="s">
        <v>183</v>
      </c>
      <c r="B24" s="41"/>
      <c r="C24" s="41"/>
      <c r="D24" s="73">
        <f>SUM(D22:D23)</f>
        <v>0</v>
      </c>
      <c r="E24" s="36"/>
      <c r="F24" s="73">
        <f>SUM(F22:F23)</f>
        <v>0</v>
      </c>
      <c r="G24" s="36"/>
      <c r="H24" s="73">
        <f>SUM(H22:H23)</f>
        <v>0</v>
      </c>
      <c r="I24" s="36"/>
      <c r="J24" s="73">
        <f>SUM(J22:J23)</f>
        <v>402</v>
      </c>
      <c r="K24" s="36"/>
      <c r="L24" s="44">
        <f>SUM(L22:L23)</f>
        <v>0</v>
      </c>
      <c r="M24" s="36"/>
      <c r="N24" s="44">
        <f>SUM(N22:N23)</f>
        <v>0</v>
      </c>
      <c r="O24" s="73">
        <f>SUM(O22:O23)</f>
        <v>-1916</v>
      </c>
      <c r="P24" s="43"/>
      <c r="Q24" s="44">
        <f>SUM(Q22:Q23)</f>
        <v>-1514</v>
      </c>
      <c r="R24" s="51">
        <f>SUM(R22:R23)</f>
        <v>0</v>
      </c>
      <c r="S24" s="44">
        <f>SUM(S22:S23)</f>
        <v>0</v>
      </c>
      <c r="T24" s="51">
        <f>SUM(T22:T23)</f>
        <v>0</v>
      </c>
      <c r="U24" s="44">
        <f>SUM(U22:U23)</f>
        <v>-1514</v>
      </c>
    </row>
    <row r="25" spans="1:21" ht="20.25" customHeight="1">
      <c r="D25" s="31"/>
      <c r="E25" s="31"/>
      <c r="F25" s="31"/>
      <c r="G25" s="31"/>
      <c r="H25" s="31"/>
      <c r="I25" s="31"/>
      <c r="J25" s="31"/>
      <c r="K25" s="43"/>
      <c r="L25" s="54"/>
      <c r="M25" s="31"/>
      <c r="N25" s="54"/>
      <c r="O25" s="31"/>
      <c r="P25" s="43"/>
      <c r="Q25" s="31"/>
      <c r="R25" s="31"/>
      <c r="S25" s="31"/>
      <c r="T25" s="31"/>
      <c r="U25" s="31"/>
    </row>
    <row r="26" spans="1:21" ht="20.25" customHeight="1" thickBot="1">
      <c r="A26" s="29" t="s">
        <v>170</v>
      </c>
      <c r="B26" s="41"/>
      <c r="C26" s="41"/>
      <c r="D26" s="32">
        <f>D13+D24+D19</f>
        <v>285000</v>
      </c>
      <c r="E26" s="56"/>
      <c r="F26" s="32">
        <f>F13+F24+F19</f>
        <v>197871</v>
      </c>
      <c r="G26" s="56"/>
      <c r="H26" s="32">
        <f>H13+H24+H19</f>
        <v>25920</v>
      </c>
      <c r="I26" s="56"/>
      <c r="J26" s="32">
        <f>J13+J24+J19</f>
        <v>213087</v>
      </c>
      <c r="K26" s="43"/>
      <c r="L26" s="32" t="e">
        <f>L13+#REF!+L24</f>
        <v>#REF!</v>
      </c>
      <c r="M26" s="32" t="e">
        <f>M13+#REF!+M24</f>
        <v>#REF!</v>
      </c>
      <c r="N26" s="32" t="e">
        <f>N13+#REF!+N24</f>
        <v>#REF!</v>
      </c>
      <c r="O26" s="32">
        <f>O13+O24+O19</f>
        <v>4095</v>
      </c>
      <c r="P26" s="36"/>
      <c r="Q26" s="32">
        <f>Q13+Q24+Q19</f>
        <v>725973</v>
      </c>
      <c r="R26" s="56"/>
      <c r="S26" s="122">
        <f>S13+S24+S19</f>
        <v>0</v>
      </c>
      <c r="T26" s="56"/>
      <c r="U26" s="32">
        <f>U13+U24+U19</f>
        <v>725973</v>
      </c>
    </row>
    <row r="27" spans="1:21" ht="20.25" customHeight="1" thickTop="1"/>
    <row r="28" spans="1:21" ht="20.25" customHeight="1">
      <c r="A28" s="101" t="s">
        <v>112</v>
      </c>
      <c r="B28" s="107"/>
      <c r="C28" s="107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</row>
    <row r="29" spans="1:21" ht="20.25" customHeight="1">
      <c r="A29" s="18" t="s">
        <v>68</v>
      </c>
      <c r="B29" s="34"/>
      <c r="C29" s="34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7"/>
      <c r="T29" s="7"/>
      <c r="U29" s="7"/>
    </row>
    <row r="30" spans="1:21" ht="20.25" customHeight="1">
      <c r="A30" s="8"/>
      <c r="B30" s="34"/>
      <c r="C30" s="34"/>
      <c r="D30" s="8"/>
      <c r="E30" s="8"/>
      <c r="F30" s="8"/>
      <c r="G30" s="8"/>
      <c r="H30" s="10"/>
      <c r="I30" s="8"/>
      <c r="J30" s="11"/>
      <c r="K30" s="8"/>
      <c r="L30" s="8"/>
      <c r="M30" s="8"/>
      <c r="N30" s="8"/>
      <c r="O30" s="8"/>
      <c r="P30" s="8"/>
      <c r="Q30" s="11"/>
      <c r="R30" s="8"/>
      <c r="S30" s="12"/>
      <c r="T30" s="8"/>
      <c r="U30" s="12"/>
    </row>
    <row r="31" spans="1:21" ht="20.25" customHeight="1">
      <c r="A31" s="26"/>
      <c r="B31" s="127"/>
      <c r="C31" s="127"/>
      <c r="D31" s="199" t="s">
        <v>51</v>
      </c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</row>
    <row r="32" spans="1:21" ht="20.25" customHeight="1">
      <c r="A32" s="78" t="s">
        <v>31</v>
      </c>
      <c r="B32" s="127"/>
      <c r="C32" s="127"/>
      <c r="D32" s="25"/>
      <c r="E32" s="25"/>
      <c r="F32" s="25"/>
      <c r="G32" s="25"/>
      <c r="H32" s="25"/>
      <c r="I32" s="25"/>
      <c r="J32" s="25"/>
      <c r="K32" s="25"/>
      <c r="L32" s="20" t="s">
        <v>39</v>
      </c>
      <c r="M32" s="25"/>
      <c r="N32" s="20" t="s">
        <v>1</v>
      </c>
      <c r="O32" s="61" t="s">
        <v>103</v>
      </c>
      <c r="P32" s="25"/>
      <c r="R32" s="25"/>
      <c r="S32" s="25"/>
      <c r="T32" s="25"/>
      <c r="U32" s="25"/>
    </row>
    <row r="33" spans="1:21" ht="20.25" customHeight="1">
      <c r="A33" s="78"/>
      <c r="B33" s="127"/>
      <c r="C33" s="127"/>
      <c r="D33" s="25"/>
      <c r="E33" s="25"/>
      <c r="F33" s="25"/>
      <c r="G33" s="25"/>
      <c r="H33" s="200" t="s">
        <v>0</v>
      </c>
      <c r="I33" s="200"/>
      <c r="J33" s="200"/>
      <c r="K33" s="25"/>
      <c r="L33" s="20"/>
      <c r="M33" s="25"/>
      <c r="N33" s="20"/>
      <c r="O33" s="104" t="s">
        <v>100</v>
      </c>
      <c r="P33" s="25"/>
      <c r="R33" s="25"/>
      <c r="S33" s="25"/>
      <c r="T33" s="25"/>
      <c r="U33" s="25"/>
    </row>
    <row r="34" spans="1:21" ht="20.25" customHeight="1">
      <c r="A34" s="78"/>
      <c r="B34" s="127"/>
      <c r="C34" s="127"/>
      <c r="D34" s="25"/>
      <c r="E34" s="25"/>
      <c r="F34" s="25"/>
      <c r="G34" s="25"/>
      <c r="H34" s="25"/>
      <c r="I34" s="25"/>
      <c r="J34" s="25"/>
      <c r="K34" s="25"/>
      <c r="L34" s="20"/>
      <c r="M34" s="25"/>
      <c r="N34" s="20"/>
      <c r="O34" s="105" t="s">
        <v>101</v>
      </c>
      <c r="P34" s="25"/>
      <c r="Q34" s="27" t="s">
        <v>48</v>
      </c>
      <c r="R34" s="25"/>
      <c r="S34" s="25"/>
      <c r="T34" s="25"/>
      <c r="U34" s="25"/>
    </row>
    <row r="35" spans="1:21" ht="20.25" customHeight="1">
      <c r="A35" s="25"/>
      <c r="B35" s="127"/>
      <c r="C35" s="127"/>
      <c r="D35" s="27" t="s">
        <v>27</v>
      </c>
      <c r="E35" s="27"/>
      <c r="F35" s="27" t="s">
        <v>70</v>
      </c>
      <c r="G35" s="27"/>
      <c r="K35" s="27"/>
      <c r="L35" s="20" t="s">
        <v>40</v>
      </c>
      <c r="M35" s="27"/>
      <c r="N35" s="20" t="s">
        <v>43</v>
      </c>
      <c r="O35" s="61" t="s">
        <v>102</v>
      </c>
      <c r="P35" s="27"/>
      <c r="Q35" s="27" t="s">
        <v>30</v>
      </c>
      <c r="R35" s="27"/>
      <c r="S35" s="25"/>
      <c r="T35" s="27"/>
      <c r="U35" s="27"/>
    </row>
    <row r="36" spans="1:21" ht="20.25" customHeight="1">
      <c r="A36" s="25"/>
      <c r="B36" s="127"/>
      <c r="C36" s="127"/>
      <c r="D36" s="61" t="s">
        <v>82</v>
      </c>
      <c r="E36" s="27"/>
      <c r="F36" s="61" t="s">
        <v>71</v>
      </c>
      <c r="G36" s="27"/>
      <c r="H36" s="27" t="s">
        <v>37</v>
      </c>
      <c r="I36" s="27"/>
      <c r="J36" s="27"/>
      <c r="K36" s="27"/>
      <c r="L36" s="20" t="s">
        <v>41</v>
      </c>
      <c r="M36" s="27"/>
      <c r="N36" s="20" t="s">
        <v>44</v>
      </c>
      <c r="O36" s="61" t="s">
        <v>104</v>
      </c>
      <c r="P36" s="27"/>
      <c r="Q36" s="27" t="s">
        <v>49</v>
      </c>
      <c r="R36" s="27"/>
      <c r="S36" s="27" t="s">
        <v>50</v>
      </c>
      <c r="T36" s="27"/>
      <c r="U36" s="27" t="s">
        <v>1</v>
      </c>
    </row>
    <row r="37" spans="1:21" ht="20.25" customHeight="1">
      <c r="A37" s="25"/>
      <c r="B37" s="127"/>
      <c r="C37" s="127"/>
      <c r="D37" s="27" t="s">
        <v>7</v>
      </c>
      <c r="E37" s="27"/>
      <c r="F37" s="61" t="s">
        <v>54</v>
      </c>
      <c r="G37" s="27"/>
      <c r="H37" s="27" t="s">
        <v>33</v>
      </c>
      <c r="I37" s="27"/>
      <c r="J37" s="27" t="s">
        <v>2</v>
      </c>
      <c r="K37" s="27"/>
      <c r="L37" s="20" t="s">
        <v>42</v>
      </c>
      <c r="M37" s="27"/>
      <c r="N37" s="49" t="s">
        <v>45</v>
      </c>
      <c r="O37" s="61" t="s">
        <v>118</v>
      </c>
      <c r="P37" s="27"/>
      <c r="Q37" s="61" t="s">
        <v>76</v>
      </c>
      <c r="R37" s="27"/>
      <c r="S37" s="27" t="s">
        <v>34</v>
      </c>
      <c r="T37" s="27"/>
      <c r="U37" s="27" t="s">
        <v>21</v>
      </c>
    </row>
    <row r="38" spans="1:21" ht="20.25" customHeight="1">
      <c r="D38" s="201" t="s">
        <v>64</v>
      </c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</row>
    <row r="39" spans="1:21" ht="20.25" customHeight="1">
      <c r="A39" s="29" t="s">
        <v>169</v>
      </c>
      <c r="B39" s="41"/>
      <c r="C39" s="41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31"/>
      <c r="T39" s="127"/>
      <c r="U39" s="127"/>
    </row>
    <row r="40" spans="1:21" ht="20.25" customHeight="1">
      <c r="A40" s="13" t="s">
        <v>151</v>
      </c>
      <c r="B40" s="108"/>
      <c r="C40" s="108"/>
      <c r="D40" s="54">
        <v>285000</v>
      </c>
      <c r="E40" s="31"/>
      <c r="F40" s="54">
        <v>197871</v>
      </c>
      <c r="G40" s="31"/>
      <c r="H40" s="54">
        <v>25920</v>
      </c>
      <c r="I40" s="31"/>
      <c r="J40" s="54">
        <v>197865</v>
      </c>
      <c r="K40" s="31"/>
      <c r="L40" s="31"/>
      <c r="M40" s="31"/>
      <c r="N40" s="54"/>
      <c r="O40" s="54">
        <v>-458</v>
      </c>
      <c r="P40" s="31"/>
      <c r="Q40" s="103">
        <f>SUM(D40:O40)</f>
        <v>706198</v>
      </c>
      <c r="R40" s="31"/>
      <c r="S40" s="103">
        <v>0</v>
      </c>
      <c r="T40" s="31"/>
      <c r="U40" s="103">
        <f>SUM(Q40:S40)</f>
        <v>706198</v>
      </c>
    </row>
    <row r="41" spans="1:21" ht="20.25" customHeight="1">
      <c r="D41" s="31"/>
      <c r="E41" s="31"/>
      <c r="F41" s="31"/>
      <c r="G41" s="31"/>
      <c r="H41" s="31"/>
      <c r="I41" s="31"/>
      <c r="J41" s="31"/>
      <c r="K41" s="31"/>
      <c r="L41" s="54"/>
      <c r="M41" s="31"/>
      <c r="N41" s="54"/>
      <c r="O41" s="31"/>
      <c r="P41" s="31"/>
      <c r="Q41" s="31"/>
      <c r="R41" s="31"/>
      <c r="S41" s="31"/>
      <c r="T41" s="31"/>
      <c r="U41" s="31"/>
    </row>
    <row r="42" spans="1:21" ht="20.25" hidden="1" customHeight="1">
      <c r="A42" s="13" t="s">
        <v>133</v>
      </c>
      <c r="D42" s="31"/>
      <c r="E42" s="31"/>
      <c r="F42" s="31"/>
      <c r="G42" s="31"/>
      <c r="H42" s="31"/>
      <c r="I42" s="31"/>
      <c r="J42" s="31"/>
      <c r="K42" s="31"/>
      <c r="L42" s="54"/>
      <c r="M42" s="31"/>
      <c r="N42" s="54"/>
      <c r="O42" s="31"/>
      <c r="P42" s="31"/>
      <c r="Q42" s="31"/>
      <c r="R42" s="31"/>
      <c r="S42" s="31"/>
      <c r="T42" s="31"/>
      <c r="U42" s="31"/>
    </row>
    <row r="43" spans="1:21" ht="20.25" hidden="1" customHeight="1">
      <c r="A43" s="124" t="s">
        <v>140</v>
      </c>
      <c r="D43" s="31"/>
      <c r="E43" s="31"/>
      <c r="F43" s="31"/>
      <c r="G43" s="31"/>
      <c r="H43" s="31"/>
      <c r="I43" s="31"/>
      <c r="J43" s="31"/>
      <c r="K43" s="31"/>
      <c r="L43" s="54"/>
      <c r="M43" s="31"/>
      <c r="N43" s="54"/>
      <c r="O43" s="31"/>
      <c r="P43" s="31"/>
      <c r="Q43" s="31"/>
      <c r="R43" s="31"/>
      <c r="S43" s="31"/>
      <c r="T43" s="31"/>
      <c r="U43" s="31"/>
    </row>
    <row r="44" spans="1:21" ht="20.25" hidden="1" customHeight="1">
      <c r="A44" s="60" t="s">
        <v>134</v>
      </c>
      <c r="B44" s="42">
        <v>5</v>
      </c>
      <c r="D44" s="92"/>
      <c r="E44" s="92"/>
      <c r="F44" s="88">
        <v>0</v>
      </c>
      <c r="G44" s="92"/>
      <c r="H44" s="88">
        <v>0</v>
      </c>
      <c r="I44" s="92"/>
      <c r="J44" s="88">
        <v>0</v>
      </c>
      <c r="K44" s="92"/>
      <c r="L44" s="58"/>
      <c r="M44" s="92"/>
      <c r="N44" s="58"/>
      <c r="O44" s="88">
        <v>0</v>
      </c>
      <c r="P44" s="92"/>
      <c r="Q44" s="92">
        <f>SUM(D44:P44)</f>
        <v>0</v>
      </c>
      <c r="R44" s="92"/>
      <c r="S44" s="88">
        <v>0</v>
      </c>
      <c r="T44" s="92"/>
      <c r="U44" s="92">
        <f>SUM(Q44:T44)</f>
        <v>0</v>
      </c>
    </row>
    <row r="45" spans="1:21" ht="20.25" hidden="1" customHeight="1">
      <c r="A45" s="60" t="s">
        <v>135</v>
      </c>
      <c r="B45" s="42">
        <v>5</v>
      </c>
      <c r="D45" s="89">
        <v>0</v>
      </c>
      <c r="E45" s="31"/>
      <c r="F45" s="89"/>
      <c r="G45" s="31"/>
      <c r="H45" s="89">
        <v>0</v>
      </c>
      <c r="I45" s="31"/>
      <c r="J45" s="89">
        <v>0</v>
      </c>
      <c r="K45" s="31"/>
      <c r="L45" s="54"/>
      <c r="M45" s="31"/>
      <c r="N45" s="54"/>
      <c r="O45" s="89">
        <v>0</v>
      </c>
      <c r="P45" s="31"/>
      <c r="Q45" s="125">
        <f>SUM(D45:P45)</f>
        <v>0</v>
      </c>
      <c r="R45" s="31"/>
      <c r="S45" s="89">
        <v>0</v>
      </c>
      <c r="T45" s="31"/>
      <c r="U45" s="89">
        <f>SUM(Q45:T45)</f>
        <v>0</v>
      </c>
    </row>
    <row r="46" spans="1:21" ht="20.25" hidden="1" customHeight="1">
      <c r="A46" s="124" t="s">
        <v>141</v>
      </c>
      <c r="D46" s="90">
        <f>SUM(D44:D45)</f>
        <v>0</v>
      </c>
      <c r="E46" s="31"/>
      <c r="F46" s="90">
        <f>SUM(F44:F45)</f>
        <v>0</v>
      </c>
      <c r="G46" s="31"/>
      <c r="H46" s="90">
        <f>SUM(H44:H45)</f>
        <v>0</v>
      </c>
      <c r="I46" s="31"/>
      <c r="J46" s="90">
        <f>SUM(J44:J45)</f>
        <v>0</v>
      </c>
      <c r="K46" s="31"/>
      <c r="L46" s="54"/>
      <c r="M46" s="31"/>
      <c r="N46" s="54"/>
      <c r="O46" s="90">
        <f>SUM(O44:O45)</f>
        <v>0</v>
      </c>
      <c r="P46" s="31"/>
      <c r="Q46" s="90">
        <f>SUM(Q44:Q45)</f>
        <v>0</v>
      </c>
      <c r="R46" s="31"/>
      <c r="S46" s="90">
        <f>SUM(S44:S45)</f>
        <v>0</v>
      </c>
      <c r="T46" s="31"/>
      <c r="U46" s="90">
        <f>SUM(U44:U45)</f>
        <v>0</v>
      </c>
    </row>
    <row r="47" spans="1:21" ht="20.25" hidden="1" customHeight="1">
      <c r="A47" s="60"/>
      <c r="D47" s="31"/>
      <c r="E47" s="31"/>
      <c r="F47" s="31"/>
      <c r="G47" s="31"/>
      <c r="H47" s="31"/>
      <c r="I47" s="31"/>
      <c r="J47" s="31"/>
      <c r="K47" s="31"/>
      <c r="L47" s="54"/>
      <c r="M47" s="31"/>
      <c r="N47" s="54"/>
      <c r="O47" s="31"/>
      <c r="P47" s="31"/>
      <c r="Q47" s="31"/>
      <c r="R47" s="31"/>
      <c r="S47" s="31"/>
      <c r="T47" s="31"/>
      <c r="U47" s="31"/>
    </row>
    <row r="48" spans="1:21" ht="20.25" customHeight="1">
      <c r="A48" s="15" t="s">
        <v>66</v>
      </c>
      <c r="B48" s="108"/>
      <c r="C48" s="108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</row>
    <row r="49" spans="1:21" ht="20.25" customHeight="1">
      <c r="A49" s="60" t="s">
        <v>136</v>
      </c>
      <c r="B49" s="19"/>
      <c r="C49" s="19"/>
      <c r="D49" s="88">
        <v>0</v>
      </c>
      <c r="E49" s="50"/>
      <c r="F49" s="88">
        <v>0</v>
      </c>
      <c r="G49" s="43"/>
      <c r="H49" s="88">
        <v>0</v>
      </c>
      <c r="I49" s="43"/>
      <c r="J49" s="88">
        <v>-35548</v>
      </c>
      <c r="K49" s="43"/>
      <c r="L49" s="58"/>
      <c r="M49" s="80"/>
      <c r="N49" s="58"/>
      <c r="O49" s="88">
        <v>0</v>
      </c>
      <c r="P49" s="43"/>
      <c r="Q49" s="88">
        <v>-35548</v>
      </c>
      <c r="R49" s="88"/>
      <c r="S49" s="88">
        <v>0</v>
      </c>
      <c r="T49" s="88"/>
      <c r="U49" s="88">
        <f>SUM(Q49:T49)</f>
        <v>-35548</v>
      </c>
    </row>
    <row r="50" spans="1:21" ht="20.25" customHeight="1">
      <c r="A50" s="60" t="s">
        <v>156</v>
      </c>
      <c r="B50" s="19"/>
      <c r="C50" s="19"/>
      <c r="D50" s="89">
        <v>0</v>
      </c>
      <c r="E50" s="50"/>
      <c r="F50" s="89">
        <v>0</v>
      </c>
      <c r="G50" s="43"/>
      <c r="H50" s="89">
        <v>0</v>
      </c>
      <c r="I50" s="43"/>
      <c r="J50" s="89">
        <v>0</v>
      </c>
      <c r="K50" s="43"/>
      <c r="L50" s="58"/>
      <c r="M50" s="50"/>
      <c r="N50" s="58"/>
      <c r="O50" s="89">
        <v>-2881</v>
      </c>
      <c r="P50" s="43"/>
      <c r="Q50" s="88">
        <v>-2881</v>
      </c>
      <c r="R50" s="43"/>
      <c r="S50" s="89">
        <v>0</v>
      </c>
      <c r="T50" s="43"/>
      <c r="U50" s="88">
        <f>SUM(Q50:T50)</f>
        <v>-2881</v>
      </c>
    </row>
    <row r="51" spans="1:21" ht="20.25" customHeight="1">
      <c r="A51" s="29" t="s">
        <v>183</v>
      </c>
      <c r="B51" s="41"/>
      <c r="C51" s="41"/>
      <c r="D51" s="73">
        <f>SUM(D49:D50)</f>
        <v>0</v>
      </c>
      <c r="E51" s="36"/>
      <c r="F51" s="73">
        <f>SUM(F49:F50)</f>
        <v>0</v>
      </c>
      <c r="G51" s="36"/>
      <c r="H51" s="73">
        <f>SUM(H49:H50)</f>
        <v>0</v>
      </c>
      <c r="I51" s="36"/>
      <c r="J51" s="73">
        <f>SUM(J49:J50)</f>
        <v>-35548</v>
      </c>
      <c r="K51" s="36"/>
      <c r="L51" s="44">
        <f>SUM(L49:L50)</f>
        <v>0</v>
      </c>
      <c r="M51" s="36"/>
      <c r="N51" s="44">
        <f>SUM(N49:N50)</f>
        <v>0</v>
      </c>
      <c r="O51" s="73">
        <f>SUM(O49:O50)</f>
        <v>-2881</v>
      </c>
      <c r="P51" s="43"/>
      <c r="Q51" s="44">
        <f>SUM(Q49:Q50)</f>
        <v>-38429</v>
      </c>
      <c r="R51" s="51">
        <f>SUM(R49:R50)</f>
        <v>0</v>
      </c>
      <c r="S51" s="44">
        <f>SUM(S49:S50)</f>
        <v>0</v>
      </c>
      <c r="T51" s="51">
        <f>SUM(T49:T50)</f>
        <v>0</v>
      </c>
      <c r="U51" s="44">
        <f>SUM(U49:U50)</f>
        <v>-38429</v>
      </c>
    </row>
    <row r="52" spans="1:21" ht="20.25" customHeight="1">
      <c r="D52" s="31"/>
      <c r="E52" s="31"/>
      <c r="F52" s="31"/>
      <c r="G52" s="31"/>
      <c r="H52" s="31"/>
      <c r="I52" s="31"/>
      <c r="J52" s="31"/>
      <c r="K52" s="43"/>
      <c r="L52" s="54"/>
      <c r="M52" s="31"/>
      <c r="N52" s="54"/>
      <c r="O52" s="31"/>
      <c r="P52" s="43"/>
      <c r="Q52" s="31"/>
      <c r="R52" s="31"/>
      <c r="S52" s="31"/>
      <c r="T52" s="31"/>
      <c r="U52" s="31"/>
    </row>
    <row r="53" spans="1:21" ht="20.25" customHeight="1" thickBot="1">
      <c r="A53" s="29" t="s">
        <v>171</v>
      </c>
      <c r="B53" s="41"/>
      <c r="C53" s="41"/>
      <c r="D53" s="32">
        <f>D40+D51+D46</f>
        <v>285000</v>
      </c>
      <c r="E53" s="56"/>
      <c r="F53" s="32">
        <f>F40+F51+F46</f>
        <v>197871</v>
      </c>
      <c r="G53" s="56"/>
      <c r="H53" s="32">
        <f>H40+H51+H46</f>
        <v>25920</v>
      </c>
      <c r="I53" s="56"/>
      <c r="J53" s="32">
        <f>J40+J51+J46</f>
        <v>162317</v>
      </c>
      <c r="K53" s="43"/>
      <c r="L53" s="32" t="e">
        <f>L40+#REF!+L51</f>
        <v>#REF!</v>
      </c>
      <c r="M53" s="32" t="e">
        <f>M40+#REF!+M51</f>
        <v>#REF!</v>
      </c>
      <c r="N53" s="32" t="e">
        <f>N40+#REF!+N51</f>
        <v>#REF!</v>
      </c>
      <c r="O53" s="32">
        <f>O40+O51+O46</f>
        <v>-3339</v>
      </c>
      <c r="P53" s="36"/>
      <c r="Q53" s="32">
        <f>Q40+Q51+Q46</f>
        <v>667769</v>
      </c>
      <c r="R53" s="56"/>
      <c r="S53" s="122">
        <f>S40+S51+S46</f>
        <v>0</v>
      </c>
      <c r="T53" s="56"/>
      <c r="U53" s="32">
        <f>U40+U51+U46</f>
        <v>667769</v>
      </c>
    </row>
    <row r="54" spans="1:21" ht="20.25" customHeight="1" thickTop="1"/>
  </sheetData>
  <mergeCells count="6">
    <mergeCell ref="D31:U31"/>
    <mergeCell ref="H33:J33"/>
    <mergeCell ref="D38:U38"/>
    <mergeCell ref="D4:U4"/>
    <mergeCell ref="H6:J6"/>
    <mergeCell ref="D11:U11"/>
  </mergeCells>
  <phoneticPr fontId="0" type="noConversion"/>
  <pageMargins left="0.7" right="0.7" top="0.48" bottom="0.5" header="0.5" footer="0.5"/>
  <pageSetup paperSize="9" scale="79" firstPageNumber="9" fitToHeight="2" orientation="landscape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P48"/>
  <sheetViews>
    <sheetView view="pageBreakPreview" zoomScale="90" zoomScaleNormal="64" zoomScaleSheetLayoutView="90" workbookViewId="0">
      <selection activeCell="D6" sqref="D6"/>
    </sheetView>
  </sheetViews>
  <sheetFormatPr defaultColWidth="9.08984375" defaultRowHeight="20.25" customHeight="1"/>
  <cols>
    <col min="1" max="1" width="47" style="28" customWidth="1"/>
    <col min="2" max="2" width="6.7265625" style="28" customWidth="1"/>
    <col min="3" max="3" width="2.08984375" style="35" customWidth="1"/>
    <col min="4" max="4" width="13.90625" style="28" customWidth="1"/>
    <col min="5" max="5" width="2.08984375" style="28" customWidth="1"/>
    <col min="6" max="6" width="13.90625" style="28" customWidth="1"/>
    <col min="7" max="7" width="2.08984375" style="28" customWidth="1"/>
    <col min="8" max="8" width="13.90625" style="28" customWidth="1"/>
    <col min="9" max="9" width="2.08984375" style="28" customWidth="1"/>
    <col min="10" max="10" width="13.90625" style="28" customWidth="1"/>
    <col min="11" max="11" width="2.08984375" style="28" customWidth="1"/>
    <col min="12" max="12" width="19.453125" style="28" hidden="1" customWidth="1"/>
    <col min="13" max="13" width="1" style="28" hidden="1" customWidth="1"/>
    <col min="14" max="14" width="13.90625" style="28" hidden="1" customWidth="1"/>
    <col min="15" max="15" width="1" style="28" hidden="1" customWidth="1"/>
    <col min="16" max="16" width="13.90625" style="28" customWidth="1"/>
    <col min="17" max="16384" width="9.08984375" style="28"/>
  </cols>
  <sheetData>
    <row r="1" spans="1:16" ht="20.25" customHeight="1">
      <c r="A1" s="6" t="s">
        <v>112</v>
      </c>
      <c r="B1" s="6"/>
      <c r="C1" s="6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20.25" customHeight="1">
      <c r="A2" s="18" t="s">
        <v>68</v>
      </c>
      <c r="B2" s="18"/>
      <c r="C2" s="18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20.25" customHeight="1">
      <c r="A3" s="8"/>
      <c r="B3" s="8"/>
      <c r="C3" s="34"/>
      <c r="D3" s="8"/>
      <c r="E3" s="8"/>
      <c r="F3" s="8"/>
      <c r="G3" s="8"/>
      <c r="H3" s="10"/>
      <c r="I3" s="8"/>
      <c r="J3" s="11"/>
      <c r="K3" s="8"/>
      <c r="L3" s="8"/>
      <c r="M3" s="8"/>
      <c r="N3" s="8"/>
      <c r="O3" s="8"/>
      <c r="P3" s="11"/>
    </row>
    <row r="4" spans="1:16" ht="20.25" customHeight="1">
      <c r="A4" s="26"/>
      <c r="B4" s="26"/>
      <c r="C4" s="110"/>
      <c r="D4" s="199" t="s">
        <v>52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16" ht="20.25" customHeight="1">
      <c r="A5" s="25" t="s">
        <v>31</v>
      </c>
      <c r="B5" s="25"/>
      <c r="C5" s="78"/>
      <c r="D5" s="27" t="s">
        <v>27</v>
      </c>
      <c r="E5" s="27"/>
      <c r="F5" s="27" t="s">
        <v>70</v>
      </c>
      <c r="G5" s="27"/>
      <c r="H5" s="200" t="s">
        <v>0</v>
      </c>
      <c r="I5" s="200"/>
      <c r="J5" s="200"/>
      <c r="K5" s="27"/>
      <c r="L5" s="20" t="s">
        <v>40</v>
      </c>
      <c r="M5" s="27"/>
      <c r="N5" s="20" t="s">
        <v>43</v>
      </c>
      <c r="O5" s="27"/>
      <c r="P5" s="27"/>
    </row>
    <row r="6" spans="1:16" ht="20.25" customHeight="1">
      <c r="A6" s="25"/>
      <c r="B6" s="25"/>
      <c r="C6" s="110"/>
      <c r="D6" s="61" t="s">
        <v>82</v>
      </c>
      <c r="E6" s="27"/>
      <c r="F6" s="61" t="s">
        <v>71</v>
      </c>
      <c r="G6" s="27"/>
      <c r="H6" s="27" t="s">
        <v>37</v>
      </c>
      <c r="I6" s="27"/>
      <c r="J6" s="27"/>
      <c r="K6" s="27"/>
      <c r="L6" s="20" t="s">
        <v>41</v>
      </c>
      <c r="M6" s="27"/>
      <c r="N6" s="20" t="s">
        <v>44</v>
      </c>
      <c r="O6" s="27"/>
      <c r="P6" s="27" t="s">
        <v>1</v>
      </c>
    </row>
    <row r="7" spans="1:16" ht="20.25" customHeight="1">
      <c r="A7" s="25"/>
      <c r="B7" s="123" t="s">
        <v>18</v>
      </c>
      <c r="C7" s="91"/>
      <c r="D7" s="27" t="s">
        <v>7</v>
      </c>
      <c r="E7" s="27"/>
      <c r="F7" s="61" t="s">
        <v>54</v>
      </c>
      <c r="G7" s="27"/>
      <c r="H7" s="27" t="s">
        <v>33</v>
      </c>
      <c r="I7" s="27"/>
      <c r="J7" s="27" t="s">
        <v>2</v>
      </c>
      <c r="K7" s="27"/>
      <c r="L7" s="20" t="s">
        <v>42</v>
      </c>
      <c r="M7" s="27"/>
      <c r="N7" s="49" t="s">
        <v>45</v>
      </c>
      <c r="O7" s="27"/>
      <c r="P7" s="27" t="s">
        <v>21</v>
      </c>
    </row>
    <row r="8" spans="1:16" ht="20.25" customHeight="1">
      <c r="D8" s="201" t="s">
        <v>64</v>
      </c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</row>
    <row r="9" spans="1:16" ht="20.25" customHeight="1">
      <c r="A9" s="13" t="s">
        <v>168</v>
      </c>
      <c r="B9" s="13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</row>
    <row r="10" spans="1:16" ht="20.25" customHeight="1">
      <c r="A10" s="13" t="s">
        <v>132</v>
      </c>
      <c r="B10" s="13"/>
      <c r="C10" s="19"/>
      <c r="D10" s="31">
        <v>228000</v>
      </c>
      <c r="E10" s="31"/>
      <c r="F10" s="31">
        <v>26871</v>
      </c>
      <c r="G10" s="31"/>
      <c r="H10" s="31">
        <v>25920</v>
      </c>
      <c r="I10" s="31"/>
      <c r="J10" s="31">
        <v>195796</v>
      </c>
      <c r="K10" s="31"/>
      <c r="L10" s="31" t="e">
        <f>SUM(#REF!)</f>
        <v>#REF!</v>
      </c>
      <c r="M10" s="31" t="e">
        <f>SUM(#REF!)</f>
        <v>#REF!</v>
      </c>
      <c r="N10" s="31" t="e">
        <f>SUM(#REF!)</f>
        <v>#REF!</v>
      </c>
      <c r="O10" s="31" t="e">
        <f>SUM(#REF!)</f>
        <v>#REF!</v>
      </c>
      <c r="P10" s="31">
        <f>SUM(D10:J10)</f>
        <v>476587</v>
      </c>
    </row>
    <row r="11" spans="1:16" ht="20.25" customHeight="1">
      <c r="A11" s="13"/>
      <c r="B11" s="13"/>
      <c r="C11" s="19"/>
      <c r="D11" s="31"/>
      <c r="E11" s="31"/>
      <c r="F11" s="31"/>
      <c r="G11" s="31"/>
      <c r="H11" s="31"/>
      <c r="I11" s="31"/>
      <c r="J11" s="31"/>
      <c r="K11" s="31"/>
      <c r="L11" s="58"/>
      <c r="M11" s="31"/>
      <c r="N11" s="58"/>
      <c r="O11" s="31"/>
      <c r="P11" s="31"/>
    </row>
    <row r="12" spans="1:16" ht="20.25" customHeight="1">
      <c r="A12" s="13" t="s">
        <v>133</v>
      </c>
      <c r="B12" s="13"/>
      <c r="C12" s="19"/>
      <c r="D12" s="31"/>
      <c r="E12" s="31"/>
      <c r="F12" s="31"/>
      <c r="G12" s="31"/>
      <c r="H12" s="31"/>
      <c r="I12" s="31"/>
      <c r="J12" s="31"/>
      <c r="K12" s="31"/>
      <c r="L12" s="58"/>
      <c r="M12" s="31"/>
      <c r="N12" s="58"/>
      <c r="O12" s="31"/>
      <c r="P12" s="31"/>
    </row>
    <row r="13" spans="1:16" ht="20.25" customHeight="1">
      <c r="A13" s="22" t="s">
        <v>140</v>
      </c>
      <c r="B13" s="13"/>
      <c r="C13" s="19"/>
      <c r="D13" s="31"/>
      <c r="E13" s="31"/>
      <c r="F13" s="31"/>
      <c r="G13" s="31"/>
      <c r="H13" s="31"/>
      <c r="I13" s="31"/>
      <c r="J13" s="31"/>
      <c r="K13" s="31"/>
      <c r="L13" s="58"/>
      <c r="M13" s="31"/>
      <c r="N13" s="58"/>
      <c r="O13" s="31"/>
      <c r="P13" s="31"/>
    </row>
    <row r="14" spans="1:16" ht="20.25" customHeight="1">
      <c r="A14" s="55" t="s">
        <v>134</v>
      </c>
      <c r="B14" s="42">
        <v>6</v>
      </c>
      <c r="C14" s="19"/>
      <c r="D14" s="92">
        <v>57000</v>
      </c>
      <c r="E14" s="92"/>
      <c r="F14" s="75">
        <v>0</v>
      </c>
      <c r="G14" s="92"/>
      <c r="H14" s="75">
        <v>0</v>
      </c>
      <c r="I14" s="92"/>
      <c r="J14" s="75">
        <v>0</v>
      </c>
      <c r="K14" s="31"/>
      <c r="L14" s="58"/>
      <c r="M14" s="31"/>
      <c r="N14" s="58"/>
      <c r="O14" s="31"/>
      <c r="P14" s="92">
        <f>SUM(D14:J14)</f>
        <v>57000</v>
      </c>
    </row>
    <row r="15" spans="1:16" ht="20.25" customHeight="1">
      <c r="A15" s="55" t="s">
        <v>135</v>
      </c>
      <c r="B15" s="42">
        <v>6</v>
      </c>
      <c r="C15" s="19"/>
      <c r="D15" s="74">
        <v>0</v>
      </c>
      <c r="E15" s="92"/>
      <c r="F15" s="125">
        <v>171000</v>
      </c>
      <c r="G15" s="92"/>
      <c r="H15" s="74">
        <v>0</v>
      </c>
      <c r="I15" s="92"/>
      <c r="J15" s="74">
        <v>0</v>
      </c>
      <c r="K15" s="31"/>
      <c r="L15" s="58"/>
      <c r="M15" s="31"/>
      <c r="N15" s="58"/>
      <c r="O15" s="31"/>
      <c r="P15" s="125">
        <f>SUM(D15:J15)</f>
        <v>171000</v>
      </c>
    </row>
    <row r="16" spans="1:16" ht="20.25" customHeight="1">
      <c r="A16" s="22" t="s">
        <v>141</v>
      </c>
      <c r="B16" s="13"/>
      <c r="C16" s="19"/>
      <c r="D16" s="126">
        <f>SUM(D14:D15)</f>
        <v>57000</v>
      </c>
      <c r="E16" s="31"/>
      <c r="F16" s="126">
        <f>SUM(F14:F15)</f>
        <v>171000</v>
      </c>
      <c r="G16" s="31"/>
      <c r="H16" s="73">
        <f>SUM(H14:H15)</f>
        <v>0</v>
      </c>
      <c r="I16" s="31"/>
      <c r="J16" s="73">
        <f>SUM(J14:J15)</f>
        <v>0</v>
      </c>
      <c r="K16" s="31"/>
      <c r="L16" s="58"/>
      <c r="M16" s="31"/>
      <c r="N16" s="58"/>
      <c r="O16" s="31"/>
      <c r="P16" s="126">
        <f>SUM(P14:P15)</f>
        <v>228000</v>
      </c>
    </row>
    <row r="17" spans="1:16" ht="20.25" customHeight="1">
      <c r="A17" s="13"/>
      <c r="B17" s="13"/>
      <c r="C17" s="19"/>
      <c r="D17" s="31"/>
      <c r="E17" s="31"/>
      <c r="F17" s="31"/>
      <c r="G17" s="31"/>
      <c r="H17" s="31"/>
      <c r="I17" s="31"/>
      <c r="J17" s="31"/>
      <c r="K17" s="31"/>
      <c r="L17" s="58"/>
      <c r="M17" s="31"/>
      <c r="N17" s="58"/>
      <c r="O17" s="31"/>
      <c r="P17" s="31"/>
    </row>
    <row r="18" spans="1:16" ht="20.25" customHeight="1">
      <c r="A18" s="15" t="s">
        <v>66</v>
      </c>
      <c r="B18" s="15"/>
      <c r="C18" s="1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ht="20.25" customHeight="1">
      <c r="A19" s="60" t="s">
        <v>136</v>
      </c>
      <c r="B19" s="60"/>
      <c r="C19" s="19"/>
      <c r="D19" s="75">
        <v>0</v>
      </c>
      <c r="E19" s="50"/>
      <c r="F19" s="75">
        <v>0</v>
      </c>
      <c r="G19" s="43"/>
      <c r="H19" s="75">
        <v>0</v>
      </c>
      <c r="I19" s="43"/>
      <c r="J19" s="75">
        <v>-3907</v>
      </c>
      <c r="K19" s="43"/>
      <c r="L19" s="58"/>
      <c r="M19" s="45"/>
      <c r="N19" s="58"/>
      <c r="O19" s="43"/>
      <c r="P19" s="92">
        <f>SUM(D19:K19)</f>
        <v>-3907</v>
      </c>
    </row>
    <row r="20" spans="1:16" ht="20.25" customHeight="1">
      <c r="A20" s="60" t="s">
        <v>38</v>
      </c>
      <c r="B20" s="60"/>
      <c r="C20" s="19"/>
      <c r="D20" s="74">
        <v>0</v>
      </c>
      <c r="E20" s="50"/>
      <c r="F20" s="74">
        <v>0</v>
      </c>
      <c r="G20" s="43"/>
      <c r="H20" s="74">
        <v>0</v>
      </c>
      <c r="I20" s="43"/>
      <c r="J20" s="74">
        <v>0</v>
      </c>
      <c r="K20" s="43"/>
      <c r="L20" s="59"/>
      <c r="M20" s="51"/>
      <c r="N20" s="59"/>
      <c r="O20" s="43"/>
      <c r="P20" s="74">
        <f>SUM(D20:K20)</f>
        <v>0</v>
      </c>
    </row>
    <row r="21" spans="1:16" ht="20.25" customHeight="1">
      <c r="A21" s="29" t="s">
        <v>183</v>
      </c>
      <c r="B21" s="15"/>
      <c r="C21" s="42"/>
      <c r="D21" s="73">
        <f>SUM(D19:D20)</f>
        <v>0</v>
      </c>
      <c r="E21" s="36"/>
      <c r="F21" s="73">
        <f>SUM(F19:F20)</f>
        <v>0</v>
      </c>
      <c r="G21" s="36"/>
      <c r="H21" s="73">
        <f>SUM(H19:H20)</f>
        <v>0</v>
      </c>
      <c r="I21" s="36"/>
      <c r="J21" s="73">
        <f>SUM(J19:J20)</f>
        <v>-3907</v>
      </c>
      <c r="K21" s="36"/>
      <c r="L21" s="44">
        <f>SUM(L19:L20)</f>
        <v>0</v>
      </c>
      <c r="M21" s="36"/>
      <c r="N21" s="44">
        <f>SUM(N19:N20)</f>
        <v>0</v>
      </c>
      <c r="O21" s="36"/>
      <c r="P21" s="52">
        <f>SUM(D21:J21,N21)</f>
        <v>-3907</v>
      </c>
    </row>
    <row r="22" spans="1:16" ht="20.25" customHeight="1">
      <c r="A22" s="30"/>
      <c r="B22" s="30"/>
      <c r="C22" s="42"/>
      <c r="D22" s="50"/>
      <c r="E22" s="36"/>
      <c r="F22" s="50"/>
      <c r="G22" s="36"/>
      <c r="H22" s="50"/>
      <c r="I22" s="36"/>
      <c r="J22" s="50"/>
      <c r="K22" s="36"/>
      <c r="L22" s="50"/>
      <c r="M22" s="36"/>
      <c r="N22" s="50"/>
      <c r="O22" s="36"/>
      <c r="P22" s="50"/>
    </row>
    <row r="23" spans="1:16" ht="20.25" customHeight="1" thickBot="1">
      <c r="A23" s="29" t="s">
        <v>170</v>
      </c>
      <c r="B23" s="29"/>
      <c r="C23" s="41"/>
      <c r="D23" s="32">
        <f>D10+D21+D16</f>
        <v>285000</v>
      </c>
      <c r="E23" s="56"/>
      <c r="F23" s="32">
        <f>F10+F21+F16</f>
        <v>197871</v>
      </c>
      <c r="G23" s="56"/>
      <c r="H23" s="32">
        <f>H10+H21+H16</f>
        <v>25920</v>
      </c>
      <c r="I23" s="56"/>
      <c r="J23" s="32">
        <f>J10+J21+J16</f>
        <v>191889</v>
      </c>
      <c r="K23" s="56"/>
      <c r="L23" s="62">
        <f>SUM(L21:L22)</f>
        <v>0</v>
      </c>
      <c r="M23" s="56" t="e">
        <f>#REF!+#REF!+M21</f>
        <v>#REF!</v>
      </c>
      <c r="N23" s="32" t="e">
        <f>#REF!+#REF!+N21</f>
        <v>#REF!</v>
      </c>
      <c r="O23" s="32" t="e">
        <f>#REF!+#REF!+O21</f>
        <v>#REF!</v>
      </c>
      <c r="P23" s="32">
        <f>P10+P21+P16</f>
        <v>700680</v>
      </c>
    </row>
    <row r="24" spans="1:16" ht="20.25" customHeight="1" thickTop="1"/>
    <row r="25" spans="1:16" ht="20.25" customHeight="1">
      <c r="A25" s="6" t="s">
        <v>112</v>
      </c>
      <c r="B25" s="6"/>
      <c r="C25" s="6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6" ht="20.25" customHeight="1">
      <c r="A26" s="18" t="s">
        <v>68</v>
      </c>
      <c r="B26" s="18"/>
      <c r="C26" s="18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</row>
    <row r="27" spans="1:16" ht="20.25" customHeight="1">
      <c r="A27" s="8"/>
      <c r="B27" s="8"/>
      <c r="C27" s="34"/>
      <c r="D27" s="8"/>
      <c r="E27" s="8"/>
      <c r="F27" s="8"/>
      <c r="G27" s="8"/>
      <c r="H27" s="10"/>
      <c r="I27" s="8"/>
      <c r="J27" s="11"/>
      <c r="K27" s="8"/>
      <c r="L27" s="8"/>
      <c r="M27" s="8"/>
      <c r="N27" s="8"/>
      <c r="O27" s="8"/>
      <c r="P27" s="11"/>
    </row>
    <row r="28" spans="1:16" ht="20.25" customHeight="1">
      <c r="A28" s="26"/>
      <c r="B28" s="26"/>
      <c r="C28" s="127"/>
      <c r="D28" s="199" t="s">
        <v>52</v>
      </c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</row>
    <row r="29" spans="1:16" ht="20.25" customHeight="1">
      <c r="A29" s="25" t="s">
        <v>31</v>
      </c>
      <c r="B29" s="25"/>
      <c r="C29" s="78"/>
      <c r="D29" s="27" t="s">
        <v>27</v>
      </c>
      <c r="E29" s="27"/>
      <c r="F29" s="27" t="s">
        <v>70</v>
      </c>
      <c r="G29" s="27"/>
      <c r="H29" s="200" t="s">
        <v>0</v>
      </c>
      <c r="I29" s="200"/>
      <c r="J29" s="200"/>
      <c r="K29" s="27"/>
      <c r="L29" s="20" t="s">
        <v>40</v>
      </c>
      <c r="M29" s="27"/>
      <c r="N29" s="20" t="s">
        <v>43</v>
      </c>
      <c r="O29" s="27"/>
      <c r="P29" s="27"/>
    </row>
    <row r="30" spans="1:16" ht="20.25" customHeight="1">
      <c r="A30" s="25"/>
      <c r="B30" s="25"/>
      <c r="C30" s="127"/>
      <c r="D30" s="61" t="s">
        <v>82</v>
      </c>
      <c r="E30" s="27"/>
      <c r="F30" s="61" t="s">
        <v>71</v>
      </c>
      <c r="G30" s="27"/>
      <c r="H30" s="27" t="s">
        <v>37</v>
      </c>
      <c r="I30" s="27"/>
      <c r="J30" s="27"/>
      <c r="K30" s="27"/>
      <c r="L30" s="20" t="s">
        <v>41</v>
      </c>
      <c r="M30" s="27"/>
      <c r="N30" s="20" t="s">
        <v>44</v>
      </c>
      <c r="O30" s="27"/>
      <c r="P30" s="27" t="s">
        <v>1</v>
      </c>
    </row>
    <row r="31" spans="1:16" ht="20.25" customHeight="1">
      <c r="A31" s="25"/>
      <c r="B31" s="127"/>
      <c r="C31" s="91"/>
      <c r="D31" s="27" t="s">
        <v>7</v>
      </c>
      <c r="E31" s="27"/>
      <c r="F31" s="61" t="s">
        <v>54</v>
      </c>
      <c r="G31" s="27"/>
      <c r="H31" s="27" t="s">
        <v>33</v>
      </c>
      <c r="I31" s="27"/>
      <c r="J31" s="27" t="s">
        <v>2</v>
      </c>
      <c r="K31" s="27"/>
      <c r="L31" s="20" t="s">
        <v>42</v>
      </c>
      <c r="M31" s="27"/>
      <c r="N31" s="49" t="s">
        <v>45</v>
      </c>
      <c r="O31" s="27"/>
      <c r="P31" s="27" t="s">
        <v>21</v>
      </c>
    </row>
    <row r="32" spans="1:16" ht="20.25" customHeight="1">
      <c r="D32" s="201" t="s">
        <v>64</v>
      </c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</row>
    <row r="33" spans="1:16" ht="20.25" customHeight="1">
      <c r="A33" s="13" t="s">
        <v>169</v>
      </c>
      <c r="B33" s="13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</row>
    <row r="34" spans="1:16" ht="20.25" customHeight="1">
      <c r="A34" s="13" t="s">
        <v>151</v>
      </c>
      <c r="B34" s="13"/>
      <c r="C34" s="19"/>
      <c r="D34" s="31">
        <v>285000</v>
      </c>
      <c r="E34" s="31"/>
      <c r="F34" s="31">
        <v>197871</v>
      </c>
      <c r="G34" s="31"/>
      <c r="H34" s="31">
        <v>25920</v>
      </c>
      <c r="I34" s="31"/>
      <c r="J34" s="31">
        <v>169873</v>
      </c>
      <c r="K34" s="31"/>
      <c r="L34" s="31" t="e">
        <f>SUM(#REF!)</f>
        <v>#REF!</v>
      </c>
      <c r="M34" s="31" t="e">
        <f>SUM(#REF!)</f>
        <v>#REF!</v>
      </c>
      <c r="N34" s="31" t="e">
        <f>SUM(#REF!)</f>
        <v>#REF!</v>
      </c>
      <c r="O34" s="31" t="e">
        <f>SUM(#REF!)</f>
        <v>#REF!</v>
      </c>
      <c r="P34" s="31">
        <f>SUM(D34:J34)</f>
        <v>678664</v>
      </c>
    </row>
    <row r="35" spans="1:16" ht="20.25" customHeight="1">
      <c r="A35" s="13"/>
      <c r="B35" s="13"/>
      <c r="C35" s="19"/>
      <c r="D35" s="31"/>
      <c r="E35" s="31"/>
      <c r="F35" s="31"/>
      <c r="G35" s="31"/>
      <c r="H35" s="31"/>
      <c r="I35" s="31"/>
      <c r="J35" s="31"/>
      <c r="K35" s="31"/>
      <c r="L35" s="58"/>
      <c r="M35" s="31"/>
      <c r="N35" s="58"/>
      <c r="O35" s="31"/>
      <c r="P35" s="31"/>
    </row>
    <row r="36" spans="1:16" ht="20.25" hidden="1" customHeight="1">
      <c r="A36" s="13" t="s">
        <v>133</v>
      </c>
      <c r="B36" s="13"/>
      <c r="C36" s="19"/>
      <c r="D36" s="31"/>
      <c r="E36" s="31"/>
      <c r="F36" s="31"/>
      <c r="G36" s="31"/>
      <c r="H36" s="31"/>
      <c r="I36" s="31"/>
      <c r="J36" s="31"/>
      <c r="K36" s="31"/>
      <c r="L36" s="58"/>
      <c r="M36" s="31"/>
      <c r="N36" s="58"/>
      <c r="O36" s="31"/>
      <c r="P36" s="31"/>
    </row>
    <row r="37" spans="1:16" ht="20.25" hidden="1" customHeight="1">
      <c r="A37" s="22" t="s">
        <v>140</v>
      </c>
      <c r="B37" s="13"/>
      <c r="C37" s="19"/>
      <c r="D37" s="31"/>
      <c r="E37" s="31"/>
      <c r="F37" s="31"/>
      <c r="G37" s="31"/>
      <c r="H37" s="31"/>
      <c r="I37" s="31"/>
      <c r="J37" s="31"/>
      <c r="K37" s="31"/>
      <c r="L37" s="58"/>
      <c r="M37" s="31"/>
      <c r="N37" s="58"/>
      <c r="O37" s="31"/>
      <c r="P37" s="31"/>
    </row>
    <row r="38" spans="1:16" ht="20.25" hidden="1" customHeight="1">
      <c r="A38" s="55" t="s">
        <v>134</v>
      </c>
      <c r="B38" s="42">
        <v>5</v>
      </c>
      <c r="C38" s="19"/>
      <c r="D38" s="92"/>
      <c r="E38" s="92"/>
      <c r="F38" s="75">
        <v>0</v>
      </c>
      <c r="G38" s="92"/>
      <c r="H38" s="75">
        <v>0</v>
      </c>
      <c r="I38" s="92"/>
      <c r="J38" s="75">
        <v>0</v>
      </c>
      <c r="K38" s="31"/>
      <c r="L38" s="58"/>
      <c r="M38" s="31"/>
      <c r="N38" s="58"/>
      <c r="O38" s="31"/>
      <c r="P38" s="92">
        <f>SUM(D38:J38)</f>
        <v>0</v>
      </c>
    </row>
    <row r="39" spans="1:16" ht="20.25" hidden="1" customHeight="1">
      <c r="A39" s="55" t="s">
        <v>135</v>
      </c>
      <c r="B39" s="42">
        <v>5</v>
      </c>
      <c r="C39" s="19"/>
      <c r="D39" s="74">
        <v>0</v>
      </c>
      <c r="E39" s="92"/>
      <c r="F39" s="125"/>
      <c r="G39" s="92"/>
      <c r="H39" s="74">
        <v>0</v>
      </c>
      <c r="I39" s="92"/>
      <c r="J39" s="74">
        <v>0</v>
      </c>
      <c r="K39" s="31"/>
      <c r="L39" s="58"/>
      <c r="M39" s="31"/>
      <c r="N39" s="58"/>
      <c r="O39" s="31"/>
      <c r="P39" s="125">
        <f>SUM(D39:J39)</f>
        <v>0</v>
      </c>
    </row>
    <row r="40" spans="1:16" ht="20.25" hidden="1" customHeight="1">
      <c r="A40" s="22" t="s">
        <v>141</v>
      </c>
      <c r="B40" s="13"/>
      <c r="C40" s="19"/>
      <c r="D40" s="126">
        <f>SUM(D38:D39)</f>
        <v>0</v>
      </c>
      <c r="E40" s="31"/>
      <c r="F40" s="126">
        <f>SUM(F38:F39)</f>
        <v>0</v>
      </c>
      <c r="G40" s="31"/>
      <c r="H40" s="73">
        <f>SUM(H38:H39)</f>
        <v>0</v>
      </c>
      <c r="I40" s="31"/>
      <c r="J40" s="73">
        <f>SUM(J38:J39)</f>
        <v>0</v>
      </c>
      <c r="K40" s="31"/>
      <c r="L40" s="58"/>
      <c r="M40" s="31"/>
      <c r="N40" s="58"/>
      <c r="O40" s="31"/>
      <c r="P40" s="126">
        <f>SUM(P38:P39)</f>
        <v>0</v>
      </c>
    </row>
    <row r="41" spans="1:16" ht="20.25" hidden="1" customHeight="1">
      <c r="A41" s="13"/>
      <c r="B41" s="13"/>
      <c r="C41" s="19"/>
      <c r="D41" s="31"/>
      <c r="E41" s="31"/>
      <c r="F41" s="31"/>
      <c r="G41" s="31"/>
      <c r="H41" s="31"/>
      <c r="I41" s="31"/>
      <c r="J41" s="31"/>
      <c r="K41" s="31"/>
      <c r="L41" s="58"/>
      <c r="M41" s="31"/>
      <c r="N41" s="58"/>
      <c r="O41" s="31"/>
      <c r="P41" s="31"/>
    </row>
    <row r="42" spans="1:16" ht="20.25" customHeight="1">
      <c r="A42" s="15" t="s">
        <v>66</v>
      </c>
      <c r="B42" s="15"/>
      <c r="C42" s="1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20.25" customHeight="1">
      <c r="A43" s="60" t="s">
        <v>136</v>
      </c>
      <c r="B43" s="60"/>
      <c r="C43" s="19"/>
      <c r="D43" s="75">
        <v>0</v>
      </c>
      <c r="E43" s="50"/>
      <c r="F43" s="75">
        <v>0</v>
      </c>
      <c r="G43" s="43"/>
      <c r="H43" s="75">
        <v>0</v>
      </c>
      <c r="I43" s="43"/>
      <c r="J43" s="191">
        <v>-48978</v>
      </c>
      <c r="K43" s="43"/>
      <c r="L43" s="58"/>
      <c r="M43" s="45"/>
      <c r="N43" s="58"/>
      <c r="O43" s="43"/>
      <c r="P43" s="167">
        <f>SUM(D43:K43)</f>
        <v>-48978</v>
      </c>
    </row>
    <row r="44" spans="1:16" ht="20.25" customHeight="1">
      <c r="A44" s="60" t="s">
        <v>38</v>
      </c>
      <c r="B44" s="60"/>
      <c r="C44" s="19"/>
      <c r="D44" s="74">
        <v>0</v>
      </c>
      <c r="E44" s="50"/>
      <c r="F44" s="74">
        <v>0</v>
      </c>
      <c r="G44" s="43"/>
      <c r="H44" s="74">
        <v>0</v>
      </c>
      <c r="I44" s="43"/>
      <c r="J44" s="74">
        <v>0</v>
      </c>
      <c r="K44" s="43"/>
      <c r="L44" s="59"/>
      <c r="M44" s="51"/>
      <c r="N44" s="59"/>
      <c r="O44" s="43"/>
      <c r="P44" s="143">
        <f>SUM(D44:K44)</f>
        <v>0</v>
      </c>
    </row>
    <row r="45" spans="1:16" ht="20.25" customHeight="1">
      <c r="A45" s="29" t="s">
        <v>183</v>
      </c>
      <c r="B45" s="15"/>
      <c r="C45" s="42"/>
      <c r="D45" s="73">
        <f>SUM(D43:D44)</f>
        <v>0</v>
      </c>
      <c r="E45" s="36"/>
      <c r="F45" s="73">
        <f>SUM(F43:F44)</f>
        <v>0</v>
      </c>
      <c r="G45" s="36"/>
      <c r="H45" s="73">
        <f>SUM(H43:H44)</f>
        <v>0</v>
      </c>
      <c r="I45" s="36"/>
      <c r="J45" s="73">
        <f>SUM(J43:J44)</f>
        <v>-48978</v>
      </c>
      <c r="K45" s="36"/>
      <c r="L45" s="44">
        <f>SUM(L43:L44)</f>
        <v>0</v>
      </c>
      <c r="M45" s="36"/>
      <c r="N45" s="44">
        <f>SUM(N43:N44)</f>
        <v>0</v>
      </c>
      <c r="O45" s="36"/>
      <c r="P45" s="52">
        <f>SUM(D45:J45,N45)</f>
        <v>-48978</v>
      </c>
    </row>
    <row r="46" spans="1:16" ht="20.25" customHeight="1">
      <c r="A46" s="30"/>
      <c r="B46" s="30"/>
      <c r="C46" s="42"/>
      <c r="D46" s="50"/>
      <c r="E46" s="36"/>
      <c r="F46" s="50"/>
      <c r="G46" s="36"/>
      <c r="H46" s="50"/>
      <c r="I46" s="36"/>
      <c r="J46" s="50"/>
      <c r="K46" s="36"/>
      <c r="L46" s="50"/>
      <c r="M46" s="36"/>
      <c r="N46" s="50"/>
      <c r="O46" s="36"/>
      <c r="P46" s="50"/>
    </row>
    <row r="47" spans="1:16" ht="20.25" customHeight="1" thickBot="1">
      <c r="A47" s="29" t="s">
        <v>171</v>
      </c>
      <c r="B47" s="29"/>
      <c r="C47" s="41"/>
      <c r="D47" s="32">
        <f>D34+D45+D40</f>
        <v>285000</v>
      </c>
      <c r="E47" s="56"/>
      <c r="F47" s="32">
        <f>F34+F45+F40</f>
        <v>197871</v>
      </c>
      <c r="G47" s="56"/>
      <c r="H47" s="32">
        <f>H34+H45+H40</f>
        <v>25920</v>
      </c>
      <c r="I47" s="56"/>
      <c r="J47" s="32">
        <f>J34+J45+J40</f>
        <v>120895</v>
      </c>
      <c r="K47" s="56"/>
      <c r="L47" s="62">
        <f>SUM(L45:L46)</f>
        <v>0</v>
      </c>
      <c r="M47" s="56" t="e">
        <f>#REF!+#REF!+M45</f>
        <v>#REF!</v>
      </c>
      <c r="N47" s="32" t="e">
        <f>#REF!+#REF!+N45</f>
        <v>#REF!</v>
      </c>
      <c r="O47" s="32" t="e">
        <f>#REF!+#REF!+O45</f>
        <v>#REF!</v>
      </c>
      <c r="P47" s="32">
        <f>P34+P45+P40</f>
        <v>629686</v>
      </c>
    </row>
    <row r="48" spans="1:16" ht="20.25" customHeight="1" thickTop="1"/>
  </sheetData>
  <mergeCells count="6">
    <mergeCell ref="D28:P28"/>
    <mergeCell ref="H29:J29"/>
    <mergeCell ref="D32:P32"/>
    <mergeCell ref="D4:P4"/>
    <mergeCell ref="H5:J5"/>
    <mergeCell ref="D8:P8"/>
  </mergeCells>
  <phoneticPr fontId="0" type="noConversion"/>
  <pageMargins left="0.7" right="0.7" top="0.48" bottom="0.5" header="0.5" footer="0.5"/>
  <pageSetup paperSize="9" firstPageNumber="11" fitToHeight="2" orientation="landscape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</sheetPr>
  <dimension ref="A1:H81"/>
  <sheetViews>
    <sheetView view="pageBreakPreview" topLeftCell="A59" zoomScale="90" zoomScaleNormal="77" zoomScaleSheetLayoutView="90" workbookViewId="0">
      <selection activeCell="D49" sqref="D49"/>
    </sheetView>
  </sheetViews>
  <sheetFormatPr defaultColWidth="9.08984375" defaultRowHeight="20.25" customHeight="1"/>
  <cols>
    <col min="1" max="1" width="53.7265625" style="37" customWidth="1"/>
    <col min="2" max="2" width="11.26953125" style="37" customWidth="1"/>
    <col min="3" max="3" width="1" style="66" customWidth="1"/>
    <col min="4" max="4" width="11.26953125" style="37" customWidth="1"/>
    <col min="5" max="5" width="1" style="66" customWidth="1"/>
    <col min="6" max="6" width="11.26953125" style="37" customWidth="1"/>
    <col min="7" max="7" width="1" style="66" customWidth="1"/>
    <col min="8" max="8" width="11.26953125" style="37" customWidth="1"/>
    <col min="9" max="16384" width="9.08984375" style="37"/>
  </cols>
  <sheetData>
    <row r="1" spans="1:8" ht="20.25" customHeight="1">
      <c r="A1" s="101" t="s">
        <v>112</v>
      </c>
      <c r="B1" s="102"/>
      <c r="C1" s="102"/>
      <c r="D1" s="102"/>
      <c r="E1" s="102"/>
      <c r="F1" s="102"/>
      <c r="G1" s="102"/>
      <c r="H1" s="102"/>
    </row>
    <row r="2" spans="1:8" ht="20.25" customHeight="1">
      <c r="A2" s="18" t="s">
        <v>69</v>
      </c>
      <c r="B2" s="65"/>
      <c r="C2" s="67"/>
      <c r="D2" s="65"/>
      <c r="E2" s="67"/>
      <c r="F2" s="65"/>
      <c r="G2" s="67"/>
      <c r="H2" s="65"/>
    </row>
    <row r="3" spans="1:8" ht="8.5" customHeight="1">
      <c r="A3" s="8"/>
      <c r="B3" s="8"/>
      <c r="C3" s="68"/>
      <c r="D3" s="8"/>
      <c r="E3" s="68"/>
      <c r="F3" s="11"/>
      <c r="G3" s="70"/>
      <c r="H3" s="11"/>
    </row>
    <row r="4" spans="1:8" ht="20.25" customHeight="1">
      <c r="A4" s="15"/>
      <c r="B4" s="196" t="s">
        <v>58</v>
      </c>
      <c r="C4" s="196"/>
      <c r="D4" s="196"/>
      <c r="E4" s="63"/>
      <c r="F4" s="196" t="s">
        <v>60</v>
      </c>
      <c r="G4" s="196"/>
      <c r="H4" s="196"/>
    </row>
    <row r="5" spans="1:8" ht="20.25" customHeight="1">
      <c r="A5" s="15"/>
      <c r="B5" s="196" t="s">
        <v>59</v>
      </c>
      <c r="C5" s="196"/>
      <c r="D5" s="196"/>
      <c r="E5" s="63"/>
      <c r="F5" s="196" t="s">
        <v>59</v>
      </c>
      <c r="G5" s="196"/>
      <c r="H5" s="196"/>
    </row>
    <row r="6" spans="1:8" ht="20.25" customHeight="1">
      <c r="A6" s="15"/>
      <c r="B6" s="197" t="s">
        <v>167</v>
      </c>
      <c r="C6" s="198"/>
      <c r="D6" s="198"/>
      <c r="E6" s="17"/>
      <c r="F6" s="197" t="s">
        <v>167</v>
      </c>
      <c r="G6" s="198"/>
      <c r="H6" s="198"/>
    </row>
    <row r="7" spans="1:8" ht="20.25" customHeight="1">
      <c r="A7" s="15"/>
      <c r="B7" s="197" t="s">
        <v>165</v>
      </c>
      <c r="C7" s="198"/>
      <c r="D7" s="198"/>
      <c r="E7" s="17"/>
      <c r="F7" s="197" t="s">
        <v>165</v>
      </c>
      <c r="G7" s="198"/>
      <c r="H7" s="198"/>
    </row>
    <row r="8" spans="1:8" ht="20.25" customHeight="1">
      <c r="A8" s="24"/>
      <c r="B8" s="118" t="s">
        <v>150</v>
      </c>
      <c r="C8" s="118"/>
      <c r="D8" s="118" t="s">
        <v>131</v>
      </c>
      <c r="E8" s="119"/>
      <c r="F8" s="118" t="s">
        <v>150</v>
      </c>
      <c r="G8" s="118"/>
      <c r="H8" s="118" t="s">
        <v>131</v>
      </c>
    </row>
    <row r="9" spans="1:8" ht="20.25" customHeight="1">
      <c r="A9" s="14"/>
      <c r="B9" s="194" t="s">
        <v>64</v>
      </c>
      <c r="C9" s="194"/>
      <c r="D9" s="194"/>
      <c r="E9" s="194"/>
      <c r="F9" s="194"/>
      <c r="G9" s="194"/>
      <c r="H9" s="194"/>
    </row>
    <row r="10" spans="1:8" ht="20.25" customHeight="1">
      <c r="A10" s="22" t="s">
        <v>26</v>
      </c>
    </row>
    <row r="11" spans="1:8" ht="20.25" customHeight="1">
      <c r="A11" s="55" t="s">
        <v>172</v>
      </c>
      <c r="B11" s="179">
        <v>-35548</v>
      </c>
      <c r="C11" s="180"/>
      <c r="D11" s="179">
        <v>402</v>
      </c>
      <c r="E11" s="180"/>
      <c r="F11" s="181">
        <v>-48978</v>
      </c>
      <c r="G11" s="180"/>
      <c r="H11" s="181">
        <v>-3907</v>
      </c>
    </row>
    <row r="12" spans="1:8" ht="20.25" customHeight="1">
      <c r="A12" s="38" t="s">
        <v>142</v>
      </c>
      <c r="B12" s="162"/>
      <c r="C12" s="69"/>
      <c r="D12" s="162"/>
      <c r="E12" s="69"/>
      <c r="F12" s="4"/>
      <c r="G12" s="69"/>
      <c r="H12" s="4"/>
    </row>
    <row r="13" spans="1:8" ht="20.25" customHeight="1">
      <c r="A13" s="60" t="s">
        <v>186</v>
      </c>
      <c r="B13" s="179">
        <v>6572</v>
      </c>
      <c r="C13" s="180"/>
      <c r="D13" s="179">
        <v>2654</v>
      </c>
      <c r="E13" s="180"/>
      <c r="F13" s="181">
        <v>310</v>
      </c>
      <c r="G13" s="180"/>
      <c r="H13" s="181">
        <v>737</v>
      </c>
    </row>
    <row r="14" spans="1:8" ht="20.25" customHeight="1">
      <c r="A14" s="37" t="s">
        <v>36</v>
      </c>
      <c r="B14" s="4">
        <v>3649</v>
      </c>
      <c r="C14" s="182"/>
      <c r="D14" s="4">
        <v>2806</v>
      </c>
      <c r="E14" s="182"/>
      <c r="F14" s="109">
        <v>3500</v>
      </c>
      <c r="G14" s="182"/>
      <c r="H14" s="109">
        <v>2735</v>
      </c>
    </row>
    <row r="15" spans="1:8" ht="20.25" customHeight="1">
      <c r="A15" s="60" t="s">
        <v>105</v>
      </c>
      <c r="B15" s="4">
        <v>11457</v>
      </c>
      <c r="C15" s="182"/>
      <c r="D15" s="4">
        <v>10032</v>
      </c>
      <c r="E15" s="182"/>
      <c r="F15" s="162">
        <v>9308</v>
      </c>
      <c r="G15" s="182"/>
      <c r="H15" s="162">
        <v>8196</v>
      </c>
    </row>
    <row r="16" spans="1:8" ht="20.25" customHeight="1">
      <c r="A16" s="47" t="s">
        <v>72</v>
      </c>
      <c r="B16" s="162">
        <v>1284</v>
      </c>
      <c r="C16" s="182"/>
      <c r="D16" s="162">
        <v>2418</v>
      </c>
      <c r="E16" s="182"/>
      <c r="F16" s="72">
        <v>888</v>
      </c>
      <c r="G16" s="182"/>
      <c r="H16" s="72">
        <v>1450</v>
      </c>
    </row>
    <row r="17" spans="1:8" ht="20.25" customHeight="1">
      <c r="A17" s="47" t="s">
        <v>180</v>
      </c>
      <c r="B17" s="72">
        <v>3990</v>
      </c>
      <c r="C17" s="182"/>
      <c r="D17" s="72">
        <v>-2010</v>
      </c>
      <c r="E17" s="182"/>
      <c r="F17" s="109">
        <v>-8632</v>
      </c>
      <c r="G17" s="182"/>
      <c r="H17" s="109">
        <v>426</v>
      </c>
    </row>
    <row r="18" spans="1:8" ht="20.25" customHeight="1">
      <c r="A18" s="47" t="s">
        <v>160</v>
      </c>
      <c r="B18" s="72">
        <v>5363</v>
      </c>
      <c r="C18" s="182"/>
      <c r="D18" s="72">
        <v>-630</v>
      </c>
      <c r="E18" s="182"/>
      <c r="F18" s="109">
        <v>-637</v>
      </c>
      <c r="G18" s="182"/>
      <c r="H18" s="109">
        <v>-2019</v>
      </c>
    </row>
    <row r="19" spans="1:8" ht="20.25" customHeight="1">
      <c r="A19" s="47" t="s">
        <v>137</v>
      </c>
      <c r="B19" s="72">
        <v>391</v>
      </c>
      <c r="C19" s="182"/>
      <c r="D19" s="72">
        <v>185</v>
      </c>
      <c r="E19" s="182"/>
      <c r="F19" s="109">
        <v>-2081</v>
      </c>
      <c r="G19" s="182"/>
      <c r="H19" s="109">
        <v>1695</v>
      </c>
    </row>
    <row r="20" spans="1:8" ht="20.25" customHeight="1">
      <c r="A20" s="47" t="s">
        <v>173</v>
      </c>
      <c r="B20" s="4">
        <v>-17</v>
      </c>
      <c r="C20" s="182"/>
      <c r="D20" s="4">
        <v>31</v>
      </c>
      <c r="E20" s="182"/>
      <c r="F20" s="162">
        <v>-17</v>
      </c>
      <c r="G20" s="182"/>
      <c r="H20" s="162">
        <v>31</v>
      </c>
    </row>
    <row r="21" spans="1:8" ht="20.25" customHeight="1">
      <c r="A21" s="47" t="s">
        <v>62</v>
      </c>
      <c r="B21" s="4">
        <v>-423</v>
      </c>
      <c r="C21" s="182"/>
      <c r="D21" s="4">
        <v>-55</v>
      </c>
      <c r="E21" s="182"/>
      <c r="F21" s="162">
        <v>-395</v>
      </c>
      <c r="G21" s="182"/>
      <c r="H21" s="162">
        <v>-6</v>
      </c>
    </row>
    <row r="22" spans="1:8" ht="20.25" customHeight="1">
      <c r="A22" s="39" t="s">
        <v>166</v>
      </c>
      <c r="B22" s="153">
        <v>0</v>
      </c>
      <c r="C22" s="182"/>
      <c r="D22" s="153">
        <v>0</v>
      </c>
      <c r="E22" s="182"/>
      <c r="F22" s="89">
        <v>0</v>
      </c>
      <c r="G22" s="182"/>
      <c r="H22" s="89">
        <v>-22000</v>
      </c>
    </row>
    <row r="23" spans="1:8" ht="20.25" customHeight="1">
      <c r="A23" s="13"/>
      <c r="B23" s="4">
        <f>SUM(B11:B22)</f>
        <v>-3282</v>
      </c>
      <c r="C23" s="69"/>
      <c r="D23" s="4">
        <f>SUM(D11:D22)</f>
        <v>15833</v>
      </c>
      <c r="E23" s="69"/>
      <c r="F23" s="4">
        <f>SUM(F11:F22)</f>
        <v>-46734</v>
      </c>
      <c r="G23" s="69"/>
      <c r="H23" s="4">
        <f>SUM(H11:H22)</f>
        <v>-12662</v>
      </c>
    </row>
    <row r="24" spans="1:8" ht="20.25" customHeight="1">
      <c r="A24" s="38" t="s">
        <v>22</v>
      </c>
      <c r="B24" s="4"/>
      <c r="C24" s="69"/>
      <c r="D24" s="4"/>
      <c r="E24" s="69"/>
      <c r="F24" s="4"/>
      <c r="G24" s="69"/>
      <c r="H24" s="4"/>
    </row>
    <row r="25" spans="1:8" ht="20.25" customHeight="1">
      <c r="A25" s="60" t="s">
        <v>119</v>
      </c>
      <c r="B25" s="4">
        <v>-17196</v>
      </c>
      <c r="C25" s="182"/>
      <c r="D25" s="4">
        <v>-13014</v>
      </c>
      <c r="E25" s="182"/>
      <c r="F25" s="181">
        <v>25953</v>
      </c>
      <c r="G25" s="182"/>
      <c r="H25" s="181">
        <v>-22499</v>
      </c>
    </row>
    <row r="26" spans="1:8" ht="20.25" customHeight="1">
      <c r="A26" s="3" t="s">
        <v>4</v>
      </c>
      <c r="B26" s="4">
        <v>55912</v>
      </c>
      <c r="C26" s="182"/>
      <c r="D26" s="4">
        <v>-63841</v>
      </c>
      <c r="E26" s="182"/>
      <c r="F26" s="181">
        <v>28369</v>
      </c>
      <c r="G26" s="182"/>
      <c r="H26" s="181">
        <v>-32624</v>
      </c>
    </row>
    <row r="27" spans="1:8" ht="20.25" customHeight="1">
      <c r="A27" s="3" t="s">
        <v>3</v>
      </c>
      <c r="B27" s="4">
        <v>3205</v>
      </c>
      <c r="C27" s="182"/>
      <c r="D27" s="4">
        <v>-763</v>
      </c>
      <c r="E27" s="182"/>
      <c r="F27" s="181">
        <v>3127</v>
      </c>
      <c r="G27" s="182"/>
      <c r="H27" s="181">
        <v>-673</v>
      </c>
    </row>
    <row r="28" spans="1:8" ht="20.25" customHeight="1">
      <c r="A28" s="3" t="s">
        <v>16</v>
      </c>
      <c r="B28" s="4">
        <v>62</v>
      </c>
      <c r="C28" s="182"/>
      <c r="D28" s="4">
        <v>179</v>
      </c>
      <c r="E28" s="182"/>
      <c r="F28" s="181">
        <v>62</v>
      </c>
      <c r="G28" s="182"/>
      <c r="H28" s="181">
        <v>179</v>
      </c>
    </row>
    <row r="29" spans="1:8" ht="20.25" customHeight="1">
      <c r="A29" s="3" t="s">
        <v>120</v>
      </c>
      <c r="B29" s="4">
        <v>5414</v>
      </c>
      <c r="C29" s="182"/>
      <c r="D29" s="4">
        <v>5010</v>
      </c>
      <c r="E29" s="182"/>
      <c r="F29" s="72">
        <v>33863</v>
      </c>
      <c r="G29" s="182"/>
      <c r="H29" s="72">
        <v>-6725</v>
      </c>
    </row>
    <row r="30" spans="1:8" ht="20.25" customHeight="1">
      <c r="A30" s="3" t="s">
        <v>174</v>
      </c>
      <c r="B30" s="4">
        <v>0</v>
      </c>
      <c r="C30" s="182"/>
      <c r="D30" s="4">
        <v>-6938</v>
      </c>
      <c r="E30" s="182"/>
      <c r="F30" s="72">
        <v>0</v>
      </c>
      <c r="G30" s="182"/>
      <c r="H30" s="72">
        <v>-4743</v>
      </c>
    </row>
    <row r="31" spans="1:8" ht="19.75" customHeight="1">
      <c r="A31" s="3" t="s">
        <v>93</v>
      </c>
      <c r="B31" s="153">
        <v>-1284</v>
      </c>
      <c r="C31" s="182"/>
      <c r="D31" s="153">
        <v>-1403</v>
      </c>
      <c r="E31" s="182"/>
      <c r="F31" s="74">
        <v>-94</v>
      </c>
      <c r="G31" s="182"/>
      <c r="H31" s="74">
        <v>-1105</v>
      </c>
    </row>
    <row r="32" spans="1:8" ht="20.25" customHeight="1">
      <c r="A32" s="55" t="s">
        <v>161</v>
      </c>
      <c r="B32" s="75">
        <f>SUM(B23:B31)</f>
        <v>42831</v>
      </c>
      <c r="C32" s="182"/>
      <c r="D32" s="75">
        <f>SUM(D23:D31)</f>
        <v>-64937</v>
      </c>
      <c r="E32" s="182">
        <v>0</v>
      </c>
      <c r="F32" s="75">
        <f>SUM(F23:F31)</f>
        <v>44546</v>
      </c>
      <c r="G32" s="182"/>
      <c r="H32" s="75">
        <f>SUM(H23:H31)</f>
        <v>-80852</v>
      </c>
    </row>
    <row r="33" spans="1:8" ht="20.25" customHeight="1">
      <c r="A33" s="55" t="s">
        <v>164</v>
      </c>
      <c r="B33" s="4">
        <v>-2911</v>
      </c>
      <c r="C33" s="182"/>
      <c r="D33" s="4">
        <v>-2105</v>
      </c>
      <c r="E33" s="182"/>
      <c r="F33" s="181">
        <v>-143</v>
      </c>
      <c r="G33" s="182"/>
      <c r="H33" s="181">
        <v>-140</v>
      </c>
    </row>
    <row r="34" spans="1:8" ht="20.25" customHeight="1">
      <c r="A34" s="13" t="s">
        <v>143</v>
      </c>
      <c r="B34" s="159">
        <f>B32+B33</f>
        <v>39920</v>
      </c>
      <c r="C34" s="154"/>
      <c r="D34" s="159">
        <f>D32+D33</f>
        <v>-67042</v>
      </c>
      <c r="E34" s="154"/>
      <c r="F34" s="159">
        <f>F32+F33</f>
        <v>44403</v>
      </c>
      <c r="G34" s="154"/>
      <c r="H34" s="159">
        <f>H32+H33</f>
        <v>-80992</v>
      </c>
    </row>
    <row r="35" spans="1:8" ht="8.5" customHeight="1">
      <c r="A35" s="13"/>
      <c r="B35" s="154"/>
      <c r="C35" s="154"/>
      <c r="D35" s="154"/>
      <c r="E35" s="154"/>
      <c r="F35" s="154"/>
      <c r="G35" s="154"/>
      <c r="H35" s="154"/>
    </row>
    <row r="36" spans="1:8" ht="20.25" customHeight="1">
      <c r="A36" s="6" t="s">
        <v>112</v>
      </c>
      <c r="B36" s="4"/>
      <c r="C36" s="69"/>
      <c r="D36" s="4"/>
      <c r="E36" s="69"/>
      <c r="F36" s="4"/>
      <c r="G36" s="69"/>
      <c r="H36" s="4"/>
    </row>
    <row r="37" spans="1:8" ht="20.25" customHeight="1">
      <c r="A37" s="7" t="s">
        <v>69</v>
      </c>
      <c r="B37" s="4"/>
      <c r="C37" s="69"/>
      <c r="D37" s="4"/>
      <c r="E37" s="69"/>
      <c r="F37" s="4"/>
      <c r="G37" s="69"/>
      <c r="H37" s="4"/>
    </row>
    <row r="38" spans="1:8" ht="8.5" customHeight="1">
      <c r="A38" s="8"/>
      <c r="B38" s="4"/>
      <c r="C38" s="69"/>
      <c r="D38" s="4"/>
      <c r="E38" s="69"/>
      <c r="F38" s="4"/>
      <c r="G38" s="69"/>
      <c r="H38" s="4"/>
    </row>
    <row r="39" spans="1:8" ht="20.25" customHeight="1">
      <c r="A39" s="8"/>
      <c r="B39" s="196" t="s">
        <v>58</v>
      </c>
      <c r="C39" s="196"/>
      <c r="D39" s="196"/>
      <c r="E39" s="63"/>
      <c r="F39" s="196" t="s">
        <v>60</v>
      </c>
      <c r="G39" s="196"/>
      <c r="H39" s="196"/>
    </row>
    <row r="40" spans="1:8" ht="20.25" customHeight="1">
      <c r="A40" s="8"/>
      <c r="B40" s="196" t="s">
        <v>59</v>
      </c>
      <c r="C40" s="196"/>
      <c r="D40" s="196"/>
      <c r="E40" s="63"/>
      <c r="F40" s="196" t="s">
        <v>59</v>
      </c>
      <c r="G40" s="196"/>
      <c r="H40" s="196"/>
    </row>
    <row r="41" spans="1:8" ht="20.25" customHeight="1">
      <c r="A41" s="15"/>
      <c r="B41" s="197" t="s">
        <v>167</v>
      </c>
      <c r="C41" s="198"/>
      <c r="D41" s="198"/>
      <c r="E41" s="17"/>
      <c r="F41" s="197" t="s">
        <v>167</v>
      </c>
      <c r="G41" s="198"/>
      <c r="H41" s="198"/>
    </row>
    <row r="42" spans="1:8" ht="20.25" customHeight="1">
      <c r="A42" s="15"/>
      <c r="B42" s="197" t="s">
        <v>165</v>
      </c>
      <c r="C42" s="198"/>
      <c r="D42" s="198"/>
      <c r="E42" s="17"/>
      <c r="F42" s="197" t="s">
        <v>165</v>
      </c>
      <c r="G42" s="198"/>
      <c r="H42" s="198"/>
    </row>
    <row r="43" spans="1:8" ht="20.25" customHeight="1">
      <c r="A43" s="20"/>
      <c r="B43" s="118" t="s">
        <v>150</v>
      </c>
      <c r="C43" s="118"/>
      <c r="D43" s="118" t="s">
        <v>131</v>
      </c>
      <c r="E43" s="119"/>
      <c r="F43" s="118" t="s">
        <v>150</v>
      </c>
      <c r="G43" s="118"/>
      <c r="H43" s="118" t="s">
        <v>131</v>
      </c>
    </row>
    <row r="44" spans="1:8" ht="20.25" customHeight="1">
      <c r="A44" s="13"/>
      <c r="B44" s="194" t="s">
        <v>64</v>
      </c>
      <c r="C44" s="194"/>
      <c r="D44" s="194"/>
      <c r="E44" s="194"/>
      <c r="F44" s="194"/>
      <c r="G44" s="194"/>
      <c r="H44" s="194"/>
    </row>
    <row r="45" spans="1:8" ht="20.25" customHeight="1">
      <c r="A45" s="22" t="s">
        <v>23</v>
      </c>
      <c r="B45" s="183"/>
      <c r="C45" s="183"/>
      <c r="D45" s="183"/>
      <c r="E45" s="183"/>
      <c r="F45" s="183"/>
      <c r="G45" s="183"/>
      <c r="H45" s="183"/>
    </row>
    <row r="46" spans="1:8" ht="20.25" customHeight="1">
      <c r="A46" s="37" t="s">
        <v>157</v>
      </c>
      <c r="B46" s="4">
        <v>0</v>
      </c>
      <c r="C46" s="69"/>
      <c r="D46" s="4">
        <v>0</v>
      </c>
      <c r="E46" s="69"/>
      <c r="F46" s="4">
        <v>-25000</v>
      </c>
      <c r="G46" s="69"/>
      <c r="H46" s="4">
        <v>0</v>
      </c>
    </row>
    <row r="47" spans="1:8" ht="20.25" customHeight="1">
      <c r="A47" s="55" t="s">
        <v>145</v>
      </c>
      <c r="B47" s="4">
        <v>-9753</v>
      </c>
      <c r="C47" s="182"/>
      <c r="D47" s="4">
        <v>-20518</v>
      </c>
      <c r="E47" s="182"/>
      <c r="F47" s="4">
        <v>-8335</v>
      </c>
      <c r="G47" s="182"/>
      <c r="H47" s="4">
        <v>-20182</v>
      </c>
    </row>
    <row r="48" spans="1:8" ht="20.25" customHeight="1">
      <c r="A48" s="55" t="s">
        <v>106</v>
      </c>
      <c r="B48" s="4">
        <v>-541</v>
      </c>
      <c r="C48" s="182"/>
      <c r="D48" s="4">
        <v>-450</v>
      </c>
      <c r="E48" s="182"/>
      <c r="F48" s="4">
        <v>-541</v>
      </c>
      <c r="G48" s="182"/>
      <c r="H48" s="4">
        <v>-450</v>
      </c>
    </row>
    <row r="49" spans="1:8" ht="20.25" customHeight="1">
      <c r="A49" s="55" t="s">
        <v>188</v>
      </c>
      <c r="B49" s="4">
        <v>237</v>
      </c>
      <c r="C49" s="182"/>
      <c r="D49" s="4">
        <v>34</v>
      </c>
      <c r="E49" s="182"/>
      <c r="F49" s="4">
        <v>237</v>
      </c>
      <c r="G49" s="182"/>
      <c r="H49" s="4">
        <v>34</v>
      </c>
    </row>
    <row r="50" spans="1:8" ht="20.25" customHeight="1">
      <c r="A50" s="55" t="s">
        <v>28</v>
      </c>
      <c r="B50" s="4">
        <v>423</v>
      </c>
      <c r="C50" s="182"/>
      <c r="D50" s="4">
        <v>55</v>
      </c>
      <c r="E50" s="182"/>
      <c r="F50" s="4">
        <v>395</v>
      </c>
      <c r="G50" s="182"/>
      <c r="H50" s="4">
        <v>6</v>
      </c>
    </row>
    <row r="51" spans="1:8" ht="20.25" customHeight="1">
      <c r="A51" s="3" t="s">
        <v>175</v>
      </c>
      <c r="B51" s="4">
        <v>0</v>
      </c>
      <c r="C51" s="182"/>
      <c r="D51" s="4">
        <v>0</v>
      </c>
      <c r="E51" s="182"/>
      <c r="F51" s="89">
        <v>0</v>
      </c>
      <c r="G51" s="182"/>
      <c r="H51" s="4">
        <v>22000</v>
      </c>
    </row>
    <row r="52" spans="1:8" ht="20.25" customHeight="1">
      <c r="A52" s="13" t="s">
        <v>187</v>
      </c>
      <c r="B52" s="44">
        <f>SUM(B46:B51)</f>
        <v>-9634</v>
      </c>
      <c r="C52" s="69"/>
      <c r="D52" s="44">
        <f>SUM(D46:D51)</f>
        <v>-20879</v>
      </c>
      <c r="E52" s="69"/>
      <c r="F52" s="44">
        <f>SUM(F46:F51)</f>
        <v>-33244</v>
      </c>
      <c r="G52" s="69"/>
      <c r="H52" s="44">
        <f>SUM(H46:H51)</f>
        <v>1408</v>
      </c>
    </row>
    <row r="53" spans="1:8" ht="7" customHeight="1">
      <c r="A53" s="13"/>
      <c r="B53" s="51"/>
      <c r="C53" s="69"/>
      <c r="D53" s="51"/>
      <c r="E53" s="69"/>
      <c r="F53" s="51"/>
      <c r="G53" s="69"/>
      <c r="H53" s="51"/>
    </row>
    <row r="54" spans="1:8" ht="20.25" customHeight="1">
      <c r="A54" s="40" t="s">
        <v>24</v>
      </c>
      <c r="B54" s="4"/>
      <c r="C54" s="69"/>
      <c r="D54" s="4"/>
      <c r="E54" s="69"/>
      <c r="F54" s="4"/>
      <c r="G54" s="69"/>
      <c r="H54" s="4"/>
    </row>
    <row r="55" spans="1:8" ht="20.25" customHeight="1">
      <c r="A55" s="77" t="s">
        <v>138</v>
      </c>
      <c r="B55" s="4">
        <v>0</v>
      </c>
      <c r="C55" s="69"/>
      <c r="D55" s="4">
        <v>228000</v>
      </c>
      <c r="E55" s="69"/>
      <c r="F55" s="4">
        <v>0</v>
      </c>
      <c r="G55" s="69"/>
      <c r="H55" s="4">
        <v>228000</v>
      </c>
    </row>
    <row r="56" spans="1:8" ht="20.25" customHeight="1">
      <c r="A56" s="77" t="s">
        <v>107</v>
      </c>
      <c r="B56" s="4">
        <v>125000</v>
      </c>
      <c r="C56" s="69"/>
      <c r="D56" s="4">
        <v>236500</v>
      </c>
      <c r="E56" s="69"/>
      <c r="F56" s="4">
        <v>125000</v>
      </c>
      <c r="G56" s="69"/>
      <c r="H56" s="4">
        <v>236500</v>
      </c>
    </row>
    <row r="57" spans="1:8" ht="20.25" customHeight="1">
      <c r="A57" s="77" t="s">
        <v>127</v>
      </c>
      <c r="B57" s="4">
        <v>-232000</v>
      </c>
      <c r="C57" s="69"/>
      <c r="D57" s="4">
        <v>-179000</v>
      </c>
      <c r="E57" s="182"/>
      <c r="F57" s="4">
        <v>-232000</v>
      </c>
      <c r="G57" s="69"/>
      <c r="H57" s="4">
        <v>-179000</v>
      </c>
    </row>
    <row r="58" spans="1:8" ht="20.25" hidden="1" customHeight="1">
      <c r="A58" s="77" t="s">
        <v>130</v>
      </c>
      <c r="B58" s="109">
        <v>0</v>
      </c>
      <c r="C58" s="69"/>
      <c r="D58" s="109">
        <v>0</v>
      </c>
      <c r="E58" s="69"/>
      <c r="F58" s="109">
        <v>0</v>
      </c>
      <c r="G58" s="69"/>
      <c r="H58" s="109">
        <v>0</v>
      </c>
    </row>
    <row r="59" spans="1:8" ht="20.25" customHeight="1">
      <c r="A59" s="77" t="s">
        <v>139</v>
      </c>
      <c r="B59" s="4">
        <v>-25135</v>
      </c>
      <c r="C59" s="69"/>
      <c r="D59" s="4">
        <v>-4642</v>
      </c>
      <c r="E59" s="69"/>
      <c r="F59" s="4">
        <v>-25135</v>
      </c>
      <c r="G59" s="69"/>
      <c r="H59" s="4">
        <v>-4642</v>
      </c>
    </row>
    <row r="60" spans="1:8" ht="20.25" customHeight="1">
      <c r="A60" s="37" t="s">
        <v>114</v>
      </c>
      <c r="B60" s="162">
        <v>-3618</v>
      </c>
      <c r="C60" s="182"/>
      <c r="D60" s="162">
        <v>-2431</v>
      </c>
      <c r="E60" s="182"/>
      <c r="F60" s="4">
        <v>-2515</v>
      </c>
      <c r="G60" s="182"/>
      <c r="H60" s="4">
        <v>-1647</v>
      </c>
    </row>
    <row r="61" spans="1:8" ht="20" customHeight="1">
      <c r="A61" s="77" t="s">
        <v>73</v>
      </c>
      <c r="B61" s="4">
        <v>-3338</v>
      </c>
      <c r="C61" s="69"/>
      <c r="D61" s="4">
        <v>-2556</v>
      </c>
      <c r="E61" s="69"/>
      <c r="F61" s="72">
        <v>-3296</v>
      </c>
      <c r="G61" s="69"/>
      <c r="H61" s="72">
        <v>-2531</v>
      </c>
    </row>
    <row r="62" spans="1:8" ht="20.25" customHeight="1">
      <c r="A62" s="2" t="s">
        <v>152</v>
      </c>
      <c r="B62" s="44">
        <f>SUM(B55:B61)</f>
        <v>-139091</v>
      </c>
      <c r="C62" s="182"/>
      <c r="D62" s="44">
        <f>SUM(D55:D61)</f>
        <v>275871</v>
      </c>
      <c r="E62" s="182"/>
      <c r="F62" s="44">
        <f>SUM(F55:F61)</f>
        <v>-137946</v>
      </c>
      <c r="G62" s="182"/>
      <c r="H62" s="44">
        <f>SUM(H55:H61)</f>
        <v>276680</v>
      </c>
    </row>
    <row r="63" spans="1:8" ht="7" customHeight="1">
      <c r="A63" s="2"/>
      <c r="B63" s="51"/>
      <c r="C63" s="182"/>
      <c r="D63" s="51"/>
      <c r="E63" s="51"/>
      <c r="F63" s="51"/>
      <c r="G63" s="182"/>
      <c r="H63" s="51"/>
    </row>
    <row r="64" spans="1:8" ht="20.25" customHeight="1">
      <c r="A64" s="77" t="s">
        <v>158</v>
      </c>
      <c r="B64" s="4"/>
      <c r="C64" s="69"/>
      <c r="D64" s="4"/>
      <c r="E64" s="69"/>
      <c r="F64" s="4"/>
      <c r="G64" s="69"/>
      <c r="H64" s="4"/>
    </row>
    <row r="65" spans="1:8" ht="20.25" customHeight="1">
      <c r="A65" s="79" t="s">
        <v>87</v>
      </c>
      <c r="B65" s="80">
        <f>B34+B52+B62</f>
        <v>-108805</v>
      </c>
      <c r="C65" s="50"/>
      <c r="D65" s="80">
        <f>D34+D52+D62</f>
        <v>187950</v>
      </c>
      <c r="E65" s="50"/>
      <c r="F65" s="80">
        <f>F34+F52+F62</f>
        <v>-126787</v>
      </c>
      <c r="G65" s="50"/>
      <c r="H65" s="80">
        <f>H34+H52+H62</f>
        <v>197096</v>
      </c>
    </row>
    <row r="66" spans="1:8" ht="20.25" customHeight="1">
      <c r="A66" s="77" t="s">
        <v>108</v>
      </c>
      <c r="B66" s="69">
        <v>15</v>
      </c>
      <c r="C66" s="182"/>
      <c r="D66" s="69">
        <v>29</v>
      </c>
      <c r="E66" s="69"/>
      <c r="F66" s="75">
        <v>15</v>
      </c>
      <c r="G66" s="182"/>
      <c r="H66" s="75">
        <v>29</v>
      </c>
    </row>
    <row r="67" spans="1:8" ht="20.25" customHeight="1">
      <c r="A67" s="77" t="s">
        <v>144</v>
      </c>
      <c r="B67" s="153">
        <v>-2881</v>
      </c>
      <c r="C67" s="182"/>
      <c r="D67" s="153">
        <v>-1916</v>
      </c>
      <c r="E67" s="69"/>
      <c r="F67" s="74">
        <v>0</v>
      </c>
      <c r="G67" s="182"/>
      <c r="H67" s="74">
        <v>0</v>
      </c>
    </row>
    <row r="68" spans="1:8" ht="20.25" customHeight="1">
      <c r="A68" s="24" t="s">
        <v>162</v>
      </c>
      <c r="B68" s="51">
        <f>SUM(B65:B67)</f>
        <v>-111671</v>
      </c>
      <c r="C68" s="51">
        <f t="shared" ref="C68:G68" si="0">SUM(C65:C67)</f>
        <v>0</v>
      </c>
      <c r="D68" s="51">
        <f>SUM(D65:D67)</f>
        <v>186063</v>
      </c>
      <c r="E68" s="51">
        <f t="shared" si="0"/>
        <v>0</v>
      </c>
      <c r="F68" s="51">
        <f t="shared" si="0"/>
        <v>-126772</v>
      </c>
      <c r="G68" s="51">
        <f t="shared" si="0"/>
        <v>0</v>
      </c>
      <c r="H68" s="51">
        <f t="shared" ref="H68" si="1">SUM(H65:H67)</f>
        <v>197125</v>
      </c>
    </row>
    <row r="69" spans="1:8" ht="20.25" customHeight="1">
      <c r="A69" s="57" t="s">
        <v>125</v>
      </c>
      <c r="B69" s="4">
        <v>254110</v>
      </c>
      <c r="C69" s="182"/>
      <c r="D69" s="4">
        <v>45311</v>
      </c>
      <c r="E69" s="182"/>
      <c r="F69" s="4">
        <v>233964</v>
      </c>
      <c r="G69" s="182"/>
      <c r="H69" s="4">
        <v>9789</v>
      </c>
    </row>
    <row r="70" spans="1:8" ht="20.25" customHeight="1" thickBot="1">
      <c r="A70" s="5" t="s">
        <v>181</v>
      </c>
      <c r="B70" s="46">
        <f>SUM(B68:B69)</f>
        <v>142439</v>
      </c>
      <c r="C70" s="51"/>
      <c r="D70" s="46">
        <f>SUM(D68:D69)</f>
        <v>231374</v>
      </c>
      <c r="E70" s="51"/>
      <c r="F70" s="46">
        <f>SUM(F68:F69)</f>
        <v>107192</v>
      </c>
      <c r="G70" s="51"/>
      <c r="H70" s="46">
        <f>SUM(H68:H69)</f>
        <v>206914</v>
      </c>
    </row>
    <row r="71" spans="1:8" ht="7" customHeight="1" thickTop="1">
      <c r="A71" s="1"/>
      <c r="B71" s="184"/>
      <c r="C71" s="184"/>
      <c r="D71" s="184"/>
      <c r="E71" s="184"/>
      <c r="F71" s="185"/>
      <c r="G71" s="184"/>
      <c r="H71" s="185"/>
    </row>
    <row r="72" spans="1:8" ht="18.75" customHeight="1">
      <c r="A72" s="5" t="s">
        <v>109</v>
      </c>
      <c r="B72" s="184"/>
      <c r="C72" s="184"/>
      <c r="D72" s="184"/>
      <c r="E72" s="184"/>
      <c r="F72" s="185"/>
      <c r="G72" s="184"/>
      <c r="H72" s="185"/>
    </row>
    <row r="73" spans="1:8" ht="18.75" customHeight="1">
      <c r="A73" s="1" t="s">
        <v>110</v>
      </c>
      <c r="B73" s="184">
        <v>143501</v>
      </c>
      <c r="C73" s="184"/>
      <c r="D73" s="184">
        <v>231518</v>
      </c>
      <c r="E73" s="184"/>
      <c r="F73" s="185">
        <v>108254</v>
      </c>
      <c r="G73" s="184"/>
      <c r="H73" s="185">
        <v>207058</v>
      </c>
    </row>
    <row r="74" spans="1:8" ht="18.75" customHeight="1">
      <c r="A74" s="1" t="s">
        <v>111</v>
      </c>
      <c r="B74" s="184">
        <v>-1062</v>
      </c>
      <c r="C74" s="184"/>
      <c r="D74" s="184">
        <v>-144</v>
      </c>
      <c r="E74" s="184"/>
      <c r="F74" s="185">
        <v>-1062</v>
      </c>
      <c r="G74" s="184"/>
      <c r="H74" s="185">
        <v>-144</v>
      </c>
    </row>
    <row r="75" spans="1:8" ht="18.75" customHeight="1" thickBot="1">
      <c r="A75" s="1"/>
      <c r="B75" s="46">
        <f>SUM(B73:B74)</f>
        <v>142439</v>
      </c>
      <c r="C75" s="184"/>
      <c r="D75" s="46">
        <f>SUM(D73:D74)</f>
        <v>231374</v>
      </c>
      <c r="E75" s="184"/>
      <c r="F75" s="46">
        <f>SUM(F73:F74)</f>
        <v>107192</v>
      </c>
      <c r="G75" s="184"/>
      <c r="H75" s="46">
        <f>SUM(H73:H74)</f>
        <v>206914</v>
      </c>
    </row>
    <row r="76" spans="1:8" ht="7" customHeight="1" thickTop="1">
      <c r="B76" s="162"/>
      <c r="C76" s="169"/>
      <c r="D76" s="162"/>
      <c r="E76" s="169"/>
      <c r="F76" s="162"/>
      <c r="G76" s="169"/>
      <c r="H76" s="162"/>
    </row>
    <row r="77" spans="1:8" ht="20.25" customHeight="1">
      <c r="A77" s="22" t="s">
        <v>153</v>
      </c>
      <c r="B77" s="162"/>
      <c r="C77" s="169"/>
      <c r="D77" s="162"/>
      <c r="E77" s="169"/>
      <c r="F77" s="162"/>
      <c r="G77" s="169"/>
      <c r="H77" s="162"/>
    </row>
    <row r="78" spans="1:8" ht="20.25" customHeight="1">
      <c r="A78" s="37" t="s">
        <v>189</v>
      </c>
      <c r="B78" s="75">
        <v>384</v>
      </c>
      <c r="C78" s="169"/>
      <c r="D78" s="162">
        <v>212</v>
      </c>
      <c r="E78" s="169"/>
      <c r="F78" s="75">
        <v>242</v>
      </c>
      <c r="G78" s="169"/>
      <c r="H78" s="162">
        <v>212</v>
      </c>
    </row>
    <row r="79" spans="1:8" ht="20.25" customHeight="1">
      <c r="A79" s="37" t="s">
        <v>154</v>
      </c>
      <c r="B79" s="162">
        <v>0</v>
      </c>
      <c r="C79" s="169"/>
      <c r="D79" s="162">
        <v>1091</v>
      </c>
      <c r="E79" s="169"/>
      <c r="F79" s="162">
        <v>0</v>
      </c>
      <c r="G79" s="169"/>
      <c r="H79" s="162">
        <v>1091</v>
      </c>
    </row>
    <row r="81" spans="2:8" ht="20.25" customHeight="1">
      <c r="B81" s="144">
        <f>B70-B75</f>
        <v>0</v>
      </c>
      <c r="D81" s="144">
        <f>D70-D75</f>
        <v>0</v>
      </c>
      <c r="F81" s="144">
        <f>F70-F75</f>
        <v>0</v>
      </c>
      <c r="H81" s="144">
        <f>H70-H75</f>
        <v>0</v>
      </c>
    </row>
  </sheetData>
  <mergeCells count="18">
    <mergeCell ref="B42:D42"/>
    <mergeCell ref="F42:H42"/>
    <mergeCell ref="B44:H44"/>
    <mergeCell ref="B39:D39"/>
    <mergeCell ref="F39:H39"/>
    <mergeCell ref="B40:D40"/>
    <mergeCell ref="F40:H40"/>
    <mergeCell ref="B41:D41"/>
    <mergeCell ref="F41:H41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6" type="noConversion"/>
  <pageMargins left="0.7" right="0.7" top="0.48" bottom="0.5" header="0.5" footer="0.5"/>
  <pageSetup paperSize="9" scale="87" firstPageNumber="13" orientation="portrait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3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F63242-F47F-4CA8-ABC1-99D5EE69EE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0AA37C-7D7F-4B7D-BF54-7797B09AF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      </vt:lpstr>
      <vt:lpstr>BS</vt:lpstr>
      <vt:lpstr>PL3m</vt:lpstr>
      <vt:lpstr>PL6m</vt:lpstr>
      <vt:lpstr>SH_Conso</vt:lpstr>
      <vt:lpstr>SH_Sep</vt:lpstr>
      <vt:lpstr>Cash flows</vt:lpstr>
      <vt:lpstr>'Cash flows'!Print_Area</vt:lpstr>
      <vt:lpstr>PL3m!Print_Area</vt:lpstr>
      <vt:lpstr>PL6m!Print_Area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Nontanun, Acharamongkol</dc:creator>
  <cp:lastModifiedBy>Punchanit, Tosakulsak</cp:lastModifiedBy>
  <cp:lastPrinted>2023-08-06T04:28:42Z</cp:lastPrinted>
  <dcterms:created xsi:type="dcterms:W3CDTF">1999-02-18T07:41:17Z</dcterms:created>
  <dcterms:modified xsi:type="dcterms:W3CDTF">2023-08-08T06:34:05Z</dcterms:modified>
</cp:coreProperties>
</file>