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AE89D860-4E8A-4F48-AE52-B2509BA73863}" xr6:coauthVersionLast="47" xr6:coauthVersionMax="47" xr10:uidLastSave="{00000000-0000-0000-0000-000000000000}"/>
  <bookViews>
    <workbookView xWindow="-110" yWindow="-110" windowWidth="19420" windowHeight="10420" tabRatio="717" activeTab="5" xr2:uid="{00000000-000D-0000-FFFF-FFFF00000000}"/>
  </bookViews>
  <sheets>
    <sheet name="BS 3-4" sheetId="1" r:id="rId1"/>
    <sheet name="PL 3M 5" sheetId="17" r:id="rId2"/>
    <sheet name="PL 6M 6" sheetId="9" r:id="rId3"/>
    <sheet name="SH 7-8" sheetId="5" r:id="rId4"/>
    <sheet name="SH 9-10" sheetId="15" r:id="rId5"/>
    <sheet name="CF 11-12" sheetId="6" r:id="rId6"/>
    <sheet name="PL Mar 22" sheetId="18" state="hidden" r:id="rId7"/>
    <sheet name="CF 10-11 (2)" sheetId="16" state="hidden" r:id="rId8"/>
  </sheets>
  <definedNames>
    <definedName name="_Hlk120336604" localSheetId="7">'CF 10-11 (2)'!#REF!</definedName>
    <definedName name="_Hlk120336604" localSheetId="5">'CF 11-12'!#REF!</definedName>
    <definedName name="_xlnm.Print_Area" localSheetId="0">'BS 3-4'!$A$1:$M$79</definedName>
    <definedName name="_xlnm.Print_Area" localSheetId="7">'CF 10-11 (2)'!$A$1:$J$87</definedName>
    <definedName name="_xlnm.Print_Area" localSheetId="5">'CF 11-12'!$A$1:$J$80</definedName>
    <definedName name="_xlnm.Print_Area" localSheetId="1">'PL 3M 5'!$A$1:$I$48</definedName>
    <definedName name="_xlnm.Print_Area" localSheetId="2">'PL 6M 6'!$A$1:$J$47</definedName>
    <definedName name="_xlnm.Print_Area" localSheetId="6">'PL Mar 22'!$A$1:$J$48</definedName>
    <definedName name="_xlnm.Print_Area" localSheetId="3">'SH 7-8'!$A$1:$W$54</definedName>
    <definedName name="_xlnm.Print_Area" localSheetId="4">'SH 9-10'!$A$1:$K$49</definedName>
    <definedName name="Z_A3B3E038_AAE0_4F24_B01A_BCF5B017EAC3_.wvu.PrintArea" localSheetId="0" hidden="1">'BS 3-4'!$A$1:$I$84</definedName>
    <definedName name="Z_A3B3E038_AAE0_4F24_B01A_BCF5B017EAC3_.wvu.PrintArea" localSheetId="7" hidden="1">'CF 10-11 (2)'!$A$1:$J$81</definedName>
    <definedName name="Z_A3B3E038_AAE0_4F24_B01A_BCF5B017EAC3_.wvu.PrintArea" localSheetId="5" hidden="1">'CF 11-12'!$A$1:$J$85</definedName>
    <definedName name="Z_A3B3E038_AAE0_4F24_B01A_BCF5B017EAC3_.wvu.PrintArea" localSheetId="1" hidden="1">'PL 3M 5'!$A$1:$I$49</definedName>
    <definedName name="Z_A3B3E038_AAE0_4F24_B01A_BCF5B017EAC3_.wvu.PrintArea" localSheetId="2" hidden="1">'PL 6M 6'!$A$1:$J$48</definedName>
    <definedName name="Z_A3B3E038_AAE0_4F24_B01A_BCF5B017EAC3_.wvu.PrintArea" localSheetId="6" hidden="1">'PL Mar 22'!$A$1:$J$49</definedName>
    <definedName name="Z_A3B3E038_AAE0_4F24_B01A_BCF5B017EAC3_.wvu.PrintArea" localSheetId="3" hidden="1">'SH 7-8'!$A$1:$V$30</definedName>
    <definedName name="Z_A3B3E038_AAE0_4F24_B01A_BCF5B017EAC3_.wvu.PrintArea" localSheetId="4" hidden="1">'SH 9-10'!$A$1:$K$27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6" l="1"/>
  <c r="S23" i="5"/>
  <c r="T23" i="5"/>
  <c r="I26" i="17"/>
  <c r="G26" i="17"/>
  <c r="E26" i="17"/>
  <c r="K48" i="15" l="1"/>
  <c r="J11" i="9" l="1"/>
  <c r="D61" i="6"/>
  <c r="K40" i="15" l="1"/>
  <c r="T51" i="5"/>
  <c r="R45" i="5"/>
  <c r="V45" i="5" s="1"/>
  <c r="I77" i="1" l="1"/>
  <c r="M75" i="1"/>
  <c r="M77" i="1" s="1"/>
  <c r="K75" i="1"/>
  <c r="K77" i="1" s="1"/>
  <c r="I75" i="1"/>
  <c r="G75" i="1"/>
  <c r="G77" i="1" s="1"/>
  <c r="M58" i="1"/>
  <c r="K58" i="1"/>
  <c r="I58" i="1"/>
  <c r="G58" i="1"/>
  <c r="M52" i="1"/>
  <c r="M60" i="1" s="1"/>
  <c r="K52" i="1"/>
  <c r="I52" i="1"/>
  <c r="I60" i="1" s="1"/>
  <c r="G52" i="1"/>
  <c r="M32" i="1"/>
  <c r="K32" i="1"/>
  <c r="G32" i="1"/>
  <c r="I32" i="1"/>
  <c r="M20" i="1"/>
  <c r="K20" i="1"/>
  <c r="G20" i="1"/>
  <c r="I20" i="1"/>
  <c r="K34" i="1" l="1"/>
  <c r="M34" i="1"/>
  <c r="I34" i="1"/>
  <c r="K60" i="1"/>
  <c r="K79" i="1" s="1"/>
  <c r="G60" i="1"/>
  <c r="G34" i="1"/>
  <c r="M79" i="1"/>
  <c r="G79" i="1"/>
  <c r="I79" i="1"/>
  <c r="I48" i="17" l="1"/>
  <c r="I45" i="17"/>
  <c r="I46" i="17" s="1"/>
  <c r="I40" i="17"/>
  <c r="I41" i="17" s="1"/>
  <c r="I34" i="17"/>
  <c r="I32" i="17"/>
  <c r="I23" i="17"/>
  <c r="I19" i="17"/>
  <c r="I12" i="17"/>
  <c r="E48" i="17"/>
  <c r="E46" i="17"/>
  <c r="E41" i="17"/>
  <c r="E34" i="17"/>
  <c r="E32" i="17"/>
  <c r="E35" i="17" s="1"/>
  <c r="E19" i="17"/>
  <c r="E12" i="17"/>
  <c r="J34" i="9"/>
  <c r="J20" i="9"/>
  <c r="J17" i="9"/>
  <c r="J13" i="9"/>
  <c r="J22" i="9" s="1"/>
  <c r="J25" i="9" s="1"/>
  <c r="J27" i="9" s="1"/>
  <c r="F34" i="9"/>
  <c r="F18" i="9"/>
  <c r="F20" i="9" s="1"/>
  <c r="F13" i="9"/>
  <c r="N51" i="5"/>
  <c r="L51" i="5"/>
  <c r="J51" i="5"/>
  <c r="H51" i="5"/>
  <c r="P51" i="5"/>
  <c r="T46" i="5"/>
  <c r="T53" i="5" s="1"/>
  <c r="R46" i="5"/>
  <c r="P46" i="5"/>
  <c r="N46" i="5"/>
  <c r="N53" i="5" s="1"/>
  <c r="L46" i="5"/>
  <c r="L53" i="5" s="1"/>
  <c r="J46" i="5"/>
  <c r="H46" i="5"/>
  <c r="V46" i="5"/>
  <c r="G46" i="15"/>
  <c r="E46" i="15"/>
  <c r="C46" i="15"/>
  <c r="K46" i="15"/>
  <c r="I41" i="15"/>
  <c r="G41" i="15"/>
  <c r="E41" i="15"/>
  <c r="C41" i="15"/>
  <c r="K41" i="15"/>
  <c r="J89" i="6"/>
  <c r="J88" i="6"/>
  <c r="J72" i="6"/>
  <c r="J56" i="6"/>
  <c r="J54" i="6"/>
  <c r="J61" i="6" s="1"/>
  <c r="J23" i="6"/>
  <c r="F89" i="6"/>
  <c r="F88" i="6"/>
  <c r="F92" i="6" s="1"/>
  <c r="F71" i="6"/>
  <c r="F72" i="6" s="1"/>
  <c r="F55" i="6"/>
  <c r="F54" i="6"/>
  <c r="F61" i="6" s="1"/>
  <c r="P6" i="18"/>
  <c r="P8" i="18" s="1"/>
  <c r="P7" i="18"/>
  <c r="O7" i="18"/>
  <c r="O6" i="18"/>
  <c r="O8" i="18" s="1"/>
  <c r="J92" i="6" l="1"/>
  <c r="H53" i="5"/>
  <c r="J53" i="5"/>
  <c r="I35" i="17"/>
  <c r="E21" i="17"/>
  <c r="E24" i="17" s="1"/>
  <c r="I21" i="17"/>
  <c r="I24" i="17" s="1"/>
  <c r="J36" i="9"/>
  <c r="J45" i="9" s="1"/>
  <c r="J43" i="9" s="1"/>
  <c r="J41" i="9"/>
  <c r="J39" i="9" s="1"/>
  <c r="J47" i="9" s="1"/>
  <c r="J10" i="6"/>
  <c r="J27" i="6" s="1"/>
  <c r="J39" i="6" s="1"/>
  <c r="J41" i="6" s="1"/>
  <c r="J74" i="6" s="1"/>
  <c r="J76" i="6" s="1"/>
  <c r="F22" i="9"/>
  <c r="F25" i="9" s="1"/>
  <c r="F27" i="9" s="1"/>
  <c r="P53" i="5"/>
  <c r="C48" i="15"/>
  <c r="E48" i="15"/>
  <c r="G48" i="15"/>
  <c r="I46" i="15"/>
  <c r="I48" i="15" s="1"/>
  <c r="I37" i="17" l="1"/>
  <c r="I28" i="17"/>
  <c r="E37" i="17"/>
  <c r="E28" i="17"/>
  <c r="F10" i="6"/>
  <c r="F27" i="6" s="1"/>
  <c r="F39" i="6" s="1"/>
  <c r="F41" i="6" s="1"/>
  <c r="F74" i="6" s="1"/>
  <c r="F76" i="6" s="1"/>
  <c r="F41" i="9"/>
  <c r="F39" i="9" s="1"/>
  <c r="F47" i="9" s="1"/>
  <c r="F36" i="9"/>
  <c r="F45" i="9" s="1"/>
  <c r="F43" i="9" s="1"/>
  <c r="R51" i="5"/>
  <c r="R53" i="5" s="1"/>
  <c r="V51" i="5"/>
  <c r="V53" i="5" s="1"/>
  <c r="K15" i="15" l="1"/>
  <c r="D72" i="6" l="1"/>
  <c r="D27" i="18"/>
  <c r="H27" i="18"/>
  <c r="C19" i="17" l="1"/>
  <c r="G19" i="17"/>
  <c r="G35" i="17"/>
  <c r="C35" i="17"/>
  <c r="D13" i="9"/>
  <c r="D34" i="9"/>
  <c r="H34" i="18"/>
  <c r="N45" i="18"/>
  <c r="J34" i="18"/>
  <c r="F34" i="18"/>
  <c r="D34" i="18"/>
  <c r="H31" i="18"/>
  <c r="J26" i="18"/>
  <c r="F26" i="18"/>
  <c r="F50" i="18" s="1"/>
  <c r="D24" i="18"/>
  <c r="H20" i="18"/>
  <c r="F20" i="18"/>
  <c r="D20" i="18"/>
  <c r="J18" i="18"/>
  <c r="F18" i="18"/>
  <c r="J16" i="18"/>
  <c r="J20" i="18" s="1"/>
  <c r="J22" i="18" s="1"/>
  <c r="J25" i="18" s="1"/>
  <c r="J27" i="18" s="1"/>
  <c r="F16" i="18"/>
  <c r="J13" i="18"/>
  <c r="H13" i="18"/>
  <c r="H22" i="18" s="1"/>
  <c r="H25" i="18" s="1"/>
  <c r="F13" i="18"/>
  <c r="F22" i="18" s="1"/>
  <c r="F25" i="18" s="1"/>
  <c r="F27" i="18" s="1"/>
  <c r="D11" i="18"/>
  <c r="D13" i="18" s="1"/>
  <c r="D22" i="18" s="1"/>
  <c r="D25" i="18" s="1"/>
  <c r="D10" i="18"/>
  <c r="J41" i="18" l="1"/>
  <c r="J39" i="18" s="1"/>
  <c r="J48" i="18" s="1"/>
  <c r="J36" i="18"/>
  <c r="J46" i="18" s="1"/>
  <c r="J44" i="18" s="1"/>
  <c r="F41" i="18"/>
  <c r="F39" i="18" s="1"/>
  <c r="F48" i="18" s="1"/>
  <c r="F36" i="18"/>
  <c r="F46" i="18" s="1"/>
  <c r="F44" i="18" s="1"/>
  <c r="J50" i="18"/>
  <c r="D50" i="18"/>
  <c r="H50" i="18"/>
  <c r="D41" i="18" l="1"/>
  <c r="D39" i="18" s="1"/>
  <c r="D36" i="18"/>
  <c r="D46" i="18" s="1"/>
  <c r="D44" i="18" s="1"/>
  <c r="H41" i="18"/>
  <c r="H39" i="18" s="1"/>
  <c r="H48" i="18" s="1"/>
  <c r="H36" i="18"/>
  <c r="H46" i="18" s="1"/>
  <c r="H44" i="18" s="1"/>
  <c r="N44" i="18" l="1"/>
  <c r="D48" i="18"/>
  <c r="H34" i="9" l="1"/>
  <c r="R22" i="5" l="1"/>
  <c r="V22" i="5" s="1"/>
  <c r="V13" i="5"/>
  <c r="T18" i="5"/>
  <c r="T25" i="5" s="1"/>
  <c r="H18" i="5"/>
  <c r="R17" i="5"/>
  <c r="V17" i="5" s="1"/>
  <c r="H61" i="6" l="1"/>
  <c r="H20" i="9" l="1"/>
  <c r="H13" i="9" l="1"/>
  <c r="D20" i="9" l="1"/>
  <c r="G12" i="17" l="1"/>
  <c r="G21" i="17" s="1"/>
  <c r="G24" i="17" s="1"/>
  <c r="C12" i="17"/>
  <c r="C21" i="17" s="1"/>
  <c r="C24" i="17" s="1"/>
  <c r="C28" i="17" l="1"/>
  <c r="C26" i="17"/>
  <c r="G37" i="17"/>
  <c r="G28" i="17"/>
  <c r="P18" i="5"/>
  <c r="V18" i="5"/>
  <c r="N18" i="5"/>
  <c r="L18" i="5"/>
  <c r="J18" i="5"/>
  <c r="C46" i="17" l="1"/>
  <c r="C44" i="17" s="1"/>
  <c r="C41" i="17"/>
  <c r="C39" i="17" s="1"/>
  <c r="C37" i="17"/>
  <c r="R18" i="5"/>
  <c r="G16" i="15"/>
  <c r="E16" i="15"/>
  <c r="C16" i="15"/>
  <c r="I16" i="15"/>
  <c r="K16" i="15"/>
  <c r="L23" i="5" l="1"/>
  <c r="L25" i="5"/>
  <c r="H89" i="6" l="1"/>
  <c r="H88" i="6"/>
  <c r="D88" i="6"/>
  <c r="D89" i="6"/>
  <c r="J87" i="16"/>
  <c r="H87" i="16"/>
  <c r="F87" i="16"/>
  <c r="D87" i="16"/>
  <c r="H78" i="16"/>
  <c r="D78" i="16"/>
  <c r="J75" i="16"/>
  <c r="H75" i="16"/>
  <c r="F75" i="16"/>
  <c r="D75" i="16"/>
  <c r="J63" i="16"/>
  <c r="H63" i="16"/>
  <c r="F63" i="16"/>
  <c r="D63" i="16"/>
  <c r="K60" i="16"/>
  <c r="J37" i="16"/>
  <c r="D27" i="16"/>
  <c r="D92" i="6" l="1"/>
  <c r="H92" i="6"/>
  <c r="H72" i="6" l="1"/>
  <c r="N23" i="5" l="1"/>
  <c r="J23" i="5"/>
  <c r="H23" i="5"/>
  <c r="H25" i="5" s="1"/>
  <c r="G21" i="15" l="1"/>
  <c r="G23" i="15" s="1"/>
  <c r="E21" i="15"/>
  <c r="E23" i="15" s="1"/>
  <c r="C21" i="15"/>
  <c r="C23" i="15" s="1"/>
  <c r="K20" i="15"/>
  <c r="N25" i="5"/>
  <c r="J25" i="5"/>
  <c r="D22" i="9" l="1"/>
  <c r="D25" i="9" s="1"/>
  <c r="D27" i="9" l="1"/>
  <c r="D41" i="9" s="1"/>
  <c r="H22" i="9"/>
  <c r="H25" i="9" s="1"/>
  <c r="H27" i="9" s="1"/>
  <c r="H36" i="9" l="1"/>
  <c r="H45" i="9" s="1"/>
  <c r="D36" i="9"/>
  <c r="D45" i="9" s="1"/>
  <c r="D39" i="6"/>
  <c r="D41" i="6" s="1"/>
  <c r="D74" i="6" s="1"/>
  <c r="D76" i="6" s="1"/>
  <c r="D47" i="9"/>
  <c r="H27" i="6"/>
  <c r="H39" i="6" s="1"/>
  <c r="H41" i="6" s="1"/>
  <c r="H41" i="9"/>
  <c r="G48" i="17" s="1"/>
  <c r="J10" i="16"/>
  <c r="J30" i="16" s="1"/>
  <c r="J41" i="16" s="1"/>
  <c r="J45" i="16" s="1"/>
  <c r="J77" i="16" s="1"/>
  <c r="J79" i="16" s="1"/>
  <c r="G46" i="17" l="1"/>
  <c r="H47" i="9"/>
  <c r="C48" i="17"/>
  <c r="H10" i="16"/>
  <c r="H30" i="16" s="1"/>
  <c r="H41" i="16" s="1"/>
  <c r="H45" i="16" s="1"/>
  <c r="H77" i="16" s="1"/>
  <c r="H79" i="16" s="1"/>
  <c r="L80" i="16" s="1"/>
  <c r="I21" i="15"/>
  <c r="I23" i="15" s="1"/>
  <c r="R21" i="5" l="1"/>
  <c r="V21" i="5" s="1"/>
  <c r="P23" i="5"/>
  <c r="H74" i="6"/>
  <c r="H76" i="6" s="1"/>
  <c r="G41" i="17"/>
  <c r="M79" i="16"/>
  <c r="K19" i="15"/>
  <c r="K21" i="15" s="1"/>
  <c r="D10" i="16"/>
  <c r="D30" i="16" s="1"/>
  <c r="D41" i="16" s="1"/>
  <c r="D45" i="16" s="1"/>
  <c r="D77" i="16" s="1"/>
  <c r="D79" i="16" s="1"/>
  <c r="L79" i="16" l="1"/>
  <c r="K80" i="16"/>
  <c r="F10" i="16" l="1"/>
  <c r="F30" i="16" s="1"/>
  <c r="F41" i="16" s="1"/>
  <c r="F45" i="16" s="1"/>
  <c r="F77" i="16" s="1"/>
  <c r="F79" i="16" s="1"/>
  <c r="K11" i="15" l="1"/>
  <c r="K23" i="15" s="1"/>
  <c r="P25" i="5" l="1"/>
  <c r="V23" i="5" l="1"/>
  <c r="V25" i="5" s="1"/>
  <c r="R23" i="5"/>
  <c r="R25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tc={B7EB6265-6B15-4268-AD8F-B4DADB3C6474}</author>
  </authors>
  <commentList>
    <comment ref="A20" authorId="0" shapeId="0" xr:uid="{B7EB6265-6B15-4268-AD8F-B4DADB3C6474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<sst xmlns="http://schemas.openxmlformats.org/spreadsheetml/2006/main" count="543" uniqueCount="250">
  <si>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</si>
  <si>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</si>
  <si>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</si>
  <si>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</si>
  <si>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</si>
  <si>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</si>
  <si>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</si>
  <si>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</si>
  <si>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</si>
  <si>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</si>
  <si>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</si>
  <si>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</si>
  <si>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</si>
  <si>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</si>
  <si>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</si>
  <si>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</si>
  <si>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</si>
  <si>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</si>
  <si>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</si>
  <si>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</si>
  <si>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</si>
  <si>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</si>
  <si>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</si>
  <si>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</si>
  <si>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</si>
  <si>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</si>
  <si>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</si>
  <si>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</si>
  <si>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</si>
  <si>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</si>
  <si>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</si>
  <si>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</si>
  <si>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</si>
  <si>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</si>
  <si>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</si>
  <si>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</si>
  <si>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</si>
  <si>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</si>
  <si>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</si>
  <si>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</si>
  <si>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</si>
  <si>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</si>
  <si>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</si>
  <si>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</si>
  <si>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</si>
  <si>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</si>
  <si>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</si>
  <si>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</si>
  <si>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</si>
  <si>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</si>
  <si>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</si>
  <si>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</si>
  <si>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</si>
  <si>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</si>
  <si>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</si>
  <si>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</si>
  <si>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</si>
  <si>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</si>
  <si>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</si>
  <si>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</si>
  <si>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>31 มีนาคม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</si>
  <si>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</si>
  <si>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</si>
  <si>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</si>
  <si>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</si>
  <si>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</si>
  <si>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</si>
  <si>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เงินสดและรายการเทียบเท่าเงินสด ณ 31 มีนาคม</t>
  </si>
  <si>
    <t>เงินสดจ่ายเพื่อซื้อที่ดิน อาคารและอุปกรณ์</t>
  </si>
  <si>
    <t>เงินสดรับจากการเพิ่มทุนในบริษัทย่อย - ส่วนได้เสียที่ไม่มีอำนาจควบคุม</t>
  </si>
  <si>
    <t>เงินปันผลจ่ายให้ผู้ถือหุ้น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</si>
  <si>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</si>
  <si>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</si>
  <si>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</si>
  <si>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ภาษีเงินได้ของรายการที่จะไม่ถูกจัดประเภทใหม่</t>
  </si>
  <si>
    <t>สินทรัพย์สิทธิการใช้</t>
  </si>
  <si>
    <t>เปลี่ยนแปลง</t>
  </si>
  <si>
    <t>สัดส่วน</t>
  </si>
  <si>
    <t>การถือหุ้น</t>
  </si>
  <si>
    <t>บริษัทย่อย</t>
  </si>
  <si>
    <t>ค่าใช้จ่าย (รายได้) ภาษีเงินได้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</si>
  <si>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</si>
  <si>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</si>
  <si>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</si>
  <si>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</si>
  <si>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</si>
  <si>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เงินสดจ่ายในเงินลงทุนในบริษัทร่วม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</si>
  <si>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</si>
  <si>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</si>
  <si>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</si>
  <si>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</si>
  <si>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</si>
  <si>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t>ส่วนต่ำจากการ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</si>
  <si>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</si>
  <si>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</si>
  <si>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</si>
  <si>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</si>
  <si>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</si>
  <si>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</si>
  <si>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</si>
  <si>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</si>
  <si>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</si>
  <si>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</si>
  <si>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</si>
  <si>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</si>
  <si>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</si>
  <si>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</si>
  <si>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 xml:space="preserve">   ที่ดิน อาคารและอุปกรณ์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</si>
  <si>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</si>
  <si>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</si>
  <si>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</si>
  <si>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เงินเบิกเกินบัญชีและเงินกู้ยืมระยะสั้นจาก </t>
  </si>
  <si>
    <t xml:space="preserve">   สถาบันการเงินเพิ่มขึ้น (ลดลง)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</si>
  <si>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</si>
  <si>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</si>
  <si>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ค่าเสื่อมราคาอสังหาริมทรัพย์เพื่อการลงทุน</t>
  </si>
  <si>
    <t>ภาษีเงินได้รับคืน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</si>
  <si>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</si>
  <si>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</si>
  <si>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</si>
  <si>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</si>
  <si>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</si>
  <si>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</si>
  <si>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</si>
  <si>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</si>
  <si>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</si>
  <si>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</si>
  <si>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</si>
  <si>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</si>
  <si>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</si>
  <si>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</si>
  <si>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</si>
  <si>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</si>
  <si>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</si>
  <si>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</si>
  <si>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</si>
  <si>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</si>
  <si>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วิธีส่วนได้เสีย </t>
  </si>
  <si>
    <t>(กลับรายการ) ผลขาดทุนจากการด้อยค่าลูกหนี้การค้า</t>
  </si>
  <si>
    <t>ส่วนแบ่ง (กำไร) ขาดทุนของบริษัทร่วมที่ใช้</t>
  </si>
  <si>
    <t xml:space="preserve">                 - รับโอนมาจากสินค้าคงเหลือ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</si>
  <si>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</si>
  <si>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</si>
  <si>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ผลขาดทุนจากการด้อยค่าเงินจ่ายล่วงหน้าค่าสินค้า</t>
  </si>
  <si>
    <t>ขาดทุนจากการจำหน่ายและตัดจำหน่าย</t>
  </si>
  <si>
    <t>ขาดทุนจากการตัดจำหน่ายภาษีเงินได้ถูกหัก ณ ที่จ่าย</t>
  </si>
  <si>
    <t>ตัดขาดทุนระหว่างกันที่ยังไม่รับรู้จากการขายสินค้าให้บริษัทร่วม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</si>
  <si>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</si>
  <si>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</si>
  <si>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</si>
  <si>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</si>
  <si>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</si>
  <si>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</si>
  <si>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</si>
  <si>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</si>
  <si>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30 มิถุนายน</t>
  </si>
  <si>
    <t>สำหรับงวดหกเดือนสิ้นสุดวันที่</t>
  </si>
  <si>
    <t>รายการกับผู้ถือหุ้นที่บันทึกโดยตรงเข้าส่วนของผู้ถือหุ้น</t>
  </si>
  <si>
    <t xml:space="preserve">      เงินปันผล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</si>
  <si>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</si>
  <si>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</si>
  <si>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</si>
  <si>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</si>
  <si>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>ค่าเสื่อมราคาและค่าตัดจำหน่าย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</si>
  <si>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</si>
  <si>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</si>
  <si>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</si>
  <si>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t>เงินสดรับจากหุ้นทุนออกให้ตามสิทธิ</t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</si>
  <si>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</si>
  <si>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</si>
  <si>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สินทรัพย์ที่ถือไว้เพื่อขาย</t>
  </si>
  <si>
    <t>ลูกหนี้ตามสัญญาเช่าซื้อ</t>
  </si>
  <si>
    <t>ที่ดิน อาคาร และอุปกรณ์</t>
  </si>
  <si>
    <t>ภาษีเงินได้นิติบุคคลค้างจ่าย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</si>
  <si>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</si>
  <si>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</si>
  <si>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</si>
  <si>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</si>
  <si>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</si>
  <si>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</si>
  <si>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</si>
  <si>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</si>
  <si>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</si>
  <si>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</si>
  <si>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</si>
  <si>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</si>
  <si>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</si>
  <si>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</si>
  <si>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</si>
  <si>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</si>
  <si>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</si>
  <si>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</si>
  <si>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</si>
  <si>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</si>
  <si>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 xml:space="preserve">การแบ่งปันกำไร 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</si>
  <si>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</si>
  <si>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</si>
  <si>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 (ขาดทุน) ของบริษัทร่วมที่ใช้วิธีส่วนได้เสีย</t>
  </si>
  <si>
    <t>(ค่าใช้จ่าย) รายได้ภาษีเงินได้</t>
  </si>
  <si>
    <t xml:space="preserve">   การจัดสรรส่วนทุนให้กับผู้ถือหุ้นของบริษัทใหญ่</t>
  </si>
  <si>
    <t>ส่วนแบ่งกำไรของบริษัทร่วมที่ใช้วิธีส่วนได้เสีย - สุทธิจากภาษี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</si>
  <si>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</si>
  <si>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</si>
  <si>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รายได้ Q2</t>
  </si>
  <si>
    <t>รายได้ Q1</t>
  </si>
  <si>
    <t>Conso</t>
  </si>
  <si>
    <t>Separate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</si>
  <si>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</si>
  <si>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</si>
  <si>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</si>
  <si>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 xml:space="preserve">   ภายในหนึ่งปี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</si>
  <si>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</si>
  <si>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</si>
  <si>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</si>
  <si>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(หุ้นสามัญจำนวน 1,650,015,240 หุ้น  </t>
  </si>
  <si>
    <t>มูลค่า 0.5 บาท ต่อหุ้น)</t>
  </si>
  <si>
    <t xml:space="preserve">(หุ้นสามัญจำนวน 1,102,061,385 หุ้น </t>
  </si>
  <si>
    <t>ขาดทุนก่อนค่าใช้จ่ายภาษีเงินได้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</si>
  <si>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</si>
  <si>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</si>
  <si>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</si>
  <si>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การแบ่งปันขาดทุน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</si>
  <si>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</si>
  <si>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</si>
  <si>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ขาดทุนจากอัตราแลกเปลี่ยนที่ยังไม่เกิดขึ้น</t>
  </si>
  <si>
    <t>กำไรจากการจำหน่ายและตัดจำหน่ายที่ดิน อาคารและอุปกรณ์</t>
  </si>
  <si>
    <t>กระแสเงินสดสุทธิได้มาจากกิจกรรมลงทุน</t>
  </si>
  <si>
    <t xml:space="preserve">   ขาดทุน</t>
  </si>
  <si>
    <t>เงินสดรับจากการจำหน่ายที่ดิน อาคารและอุปกรณ์</t>
  </si>
  <si>
    <t>(ขาดทุน) กำไรจากกิจกรรมดำเนินงาน</t>
  </si>
  <si>
    <t>(ขาดทุน) กำไรเบ็ดเสร็จรวมสำหรับงวด</t>
  </si>
  <si>
    <t>การแบ่งปันขาดทุนเบ็ดเสร็จรวม</t>
  </si>
  <si>
    <t>(ขาดทุน) กำไรก่อนค่าใช้จ่ายภาษีเงินได้</t>
  </si>
  <si>
    <t>(ขาดทุน) กำไรสำหรับงวด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</si>
  <si>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</si>
  <si>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</si>
  <si>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</si>
  <si>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 xml:space="preserve">   กำไร (ขาดทุน)</t>
  </si>
  <si>
    <t>รวมขาดทุนเบ็ดเสร็จสำหรับงวด</t>
  </si>
  <si>
    <r>
      <t>(ขาดทุน) กำไรสำหรับงวด</t>
    </r>
    <r>
      <rPr>
        <b/>
        <sz val="15"/>
        <rFont val="Angsana New"/>
        <family val="1"/>
      </rPr>
      <t xml:space="preserve"> </t>
    </r>
  </si>
  <si>
    <t>ผล (กำไร) ขาดทุนจากการปรับลดมูลค่าสินค้าคงเหลือ</t>
  </si>
  <si>
    <t>รายได้ (ค่าใช้จ่าย) ภาษีเงินได้</t>
  </si>
  <si>
    <t>การแบ่งปัน (ขาดทุน) กำไร</t>
  </si>
  <si>
    <t>การแบ่งปัน (ขาดทุน) กำไรเบ็ดเสร็จรวม</t>
  </si>
  <si>
    <t>รวมกำไร (ขาดทุน) เบ็ดเสร็จสำหรับงวด</t>
  </si>
  <si>
    <t>ปรับรายการที่กระทบ (ขาดทุน) กำไรเป็นเงินสดรับ (จ่าย)</t>
  </si>
  <si>
    <t>ผลขาดทุน (กลับรายการ) ด้านเครดิตที่คาดว่าจะเกิดขึ้นของลูกหนี้การค้า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</si>
  <si>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</si>
  <si>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</si>
  <si>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เงินกู้ยืมระยะสั้นจากสถาบันการเงิน (ลดลง) 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</si>
</sst>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0.0%"/>
    <numFmt numFmtId="167" formatCode="_(* #,##0_);_(* \(#,##0\);_(\ &quot;-&quot;_);_(@_)"/>
    <numFmt numFmtId="168" formatCode="_(* #,##0.0_);_(* \(#,##0.0\);_(* &quot;-&quot;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53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164" fontId="4" fillId="0" borderId="1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164" fontId="4" fillId="0" borderId="0" xfId="1" applyNumberFormat="1" applyFont="1" applyAlignment="1">
      <alignment wrapText="1"/>
    </xf>
    <xf numFmtId="0" fontId="1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41" fontId="0" fillId="0" borderId="0" xfId="0" applyNumberFormat="1" applyFont="1" applyFill="1" applyAlignment="1"/>
    <xf numFmtId="41" fontId="3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0" fillId="3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3" fillId="3" borderId="0" xfId="0" applyNumberFormat="1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vertical="center" wrapText="1"/>
    </xf>
    <xf numFmtId="41" fontId="0" fillId="3" borderId="0" xfId="0" applyNumberFormat="1" applyFill="1" applyAlignment="1">
      <alignment vertical="center"/>
    </xf>
    <xf numFmtId="0" fontId="22" fillId="3" borderId="0" xfId="0" applyFont="1" applyFill="1" applyAlignment="1">
      <alignment vertical="center" wrapText="1"/>
    </xf>
    <xf numFmtId="41" fontId="4" fillId="3" borderId="3" xfId="0" applyNumberFormat="1" applyFont="1" applyFill="1" applyBorder="1" applyAlignment="1">
      <alignment horizontal="right" vertical="center"/>
    </xf>
    <xf numFmtId="41" fontId="4" fillId="3" borderId="0" xfId="0" applyNumberFormat="1" applyFont="1" applyFill="1" applyAlignment="1">
      <alignment horizontal="right" vertical="center"/>
    </xf>
    <xf numFmtId="0" fontId="23" fillId="3" borderId="0" xfId="0" applyFont="1" applyFill="1" applyAlignment="1">
      <alignment vertical="center"/>
    </xf>
    <xf numFmtId="41" fontId="0" fillId="3" borderId="0" xfId="0" applyNumberFormat="1" applyFill="1"/>
    <xf numFmtId="41" fontId="23" fillId="3" borderId="0" xfId="4" applyNumberFormat="1" applyFont="1" applyFill="1" applyAlignment="1">
      <alignment vertical="center"/>
    </xf>
    <xf numFmtId="0" fontId="5" fillId="3" borderId="0" xfId="0" applyFont="1" applyFill="1" applyBorder="1" applyAlignment="1">
      <alignment horizontal="center"/>
    </xf>
    <xf numFmtId="9" fontId="0" fillId="0" borderId="0" xfId="5" applyFont="1" applyFill="1" applyAlignment="1"/>
    <xf numFmtId="166" fontId="0" fillId="0" borderId="0" xfId="5" applyNumberFormat="1" applyFont="1" applyFill="1" applyAlignment="1"/>
    <xf numFmtId="166" fontId="0" fillId="0" borderId="0" xfId="0" applyNumberFormat="1" applyFont="1" applyFill="1" applyAlignment="1"/>
    <xf numFmtId="0" fontId="19" fillId="0" borderId="0" xfId="0" applyFont="1" applyFill="1" applyAlignment="1">
      <alignment vertical="center" wrapText="1"/>
    </xf>
    <xf numFmtId="41" fontId="23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2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0" fillId="3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41" fontId="3" fillId="0" borderId="4" xfId="1" applyNumberFormat="1" applyFont="1" applyFill="1" applyBorder="1" applyAlignment="1"/>
    <xf numFmtId="41" fontId="4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/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5" applyNumberFormat="1" applyFont="1" applyFill="1" applyBorder="1" applyAlignment="1"/>
    <xf numFmtId="0" fontId="0" fillId="2" borderId="0" xfId="0" applyFont="1" applyFill="1" applyBorder="1" applyAlignment="1"/>
    <xf numFmtId="164" fontId="0" fillId="2" borderId="0" xfId="1" applyNumberFormat="1" applyFont="1" applyFill="1" applyBorder="1" applyAlignment="1"/>
    <xf numFmtId="43" fontId="4" fillId="0" borderId="0" xfId="1" applyFont="1" applyFill="1" applyAlignme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41" fontId="0" fillId="0" borderId="0" xfId="0" applyNumberFormat="1"/>
    <xf numFmtId="168" fontId="0" fillId="0" borderId="0" xfId="0" applyNumberFormat="1"/>
    <xf numFmtId="164" fontId="4" fillId="0" borderId="1" xfId="1" applyNumberFormat="1" applyFont="1" applyFill="1" applyBorder="1" applyAlignme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37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3" fontId="0" fillId="0" borderId="0" xfId="0" applyNumberFormat="1"/>
    <xf numFmtId="0" fontId="15" fillId="0" borderId="0" xfId="0" applyFont="1" applyAlignment="1">
      <alignment horizontal="center"/>
    </xf>
    <xf numFmtId="3" fontId="4" fillId="0" borderId="2" xfId="0" applyNumberFormat="1" applyFont="1" applyBorder="1"/>
    <xf numFmtId="3" fontId="4" fillId="0" borderId="0" xfId="0" applyNumberFormat="1" applyFont="1"/>
    <xf numFmtId="0" fontId="0" fillId="0" borderId="0" xfId="5" applyNumberFormat="1" applyFont="1" applyFill="1" applyAlignment="1"/>
    <xf numFmtId="164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4" xfId="0" applyNumberFormat="1" applyBorder="1" applyAlignment="1">
      <alignment horizontal="right"/>
    </xf>
    <xf numFmtId="166" fontId="0" fillId="0" borderId="0" xfId="0" applyNumberFormat="1"/>
    <xf numFmtId="164" fontId="4" fillId="0" borderId="3" xfId="1" applyNumberFormat="1" applyFont="1" applyFill="1" applyBorder="1" applyAlignment="1">
      <alignment horizontal="right"/>
    </xf>
    <xf numFmtId="4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2" borderId="0" xfId="0" applyFill="1"/>
    <xf numFmtId="164" fontId="0" fillId="2" borderId="0" xfId="0" applyNumberFormat="1" applyFill="1"/>
    <xf numFmtId="3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left"/>
    </xf>
    <xf numFmtId="43" fontId="4" fillId="0" borderId="1" xfId="0" applyNumberFormat="1" applyFont="1" applyBorder="1"/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164" fontId="0" fillId="4" borderId="0" xfId="1" applyNumberFormat="1" applyFont="1" applyFill="1" applyAlignment="1"/>
    <xf numFmtId="164" fontId="4" fillId="4" borderId="2" xfId="1" applyNumberFormat="1" applyFont="1" applyFill="1" applyBorder="1" applyAlignment="1"/>
    <xf numFmtId="164" fontId="4" fillId="4" borderId="0" xfId="1" applyNumberFormat="1" applyFont="1" applyFill="1" applyAlignment="1"/>
    <xf numFmtId="164" fontId="4" fillId="4" borderId="5" xfId="1" applyNumberFormat="1" applyFont="1" applyFill="1" applyBorder="1" applyAlignment="1"/>
    <xf numFmtId="41" fontId="3" fillId="4" borderId="0" xfId="1" applyNumberFormat="1" applyFont="1" applyFill="1" applyBorder="1" applyAlignment="1"/>
    <xf numFmtId="164" fontId="0" fillId="4" borderId="0" xfId="1" applyNumberFormat="1" applyFont="1" applyFill="1" applyBorder="1" applyAlignment="1">
      <alignment wrapText="1"/>
    </xf>
    <xf numFmtId="164" fontId="0" fillId="4" borderId="4" xfId="1" applyNumberFormat="1" applyFont="1" applyFill="1" applyBorder="1" applyAlignment="1">
      <alignment wrapText="1"/>
    </xf>
    <xf numFmtId="164" fontId="4" fillId="4" borderId="1" xfId="1" applyNumberFormat="1" applyFont="1" applyFill="1" applyBorder="1" applyAlignment="1">
      <alignment wrapText="1"/>
    </xf>
    <xf numFmtId="9" fontId="0" fillId="4" borderId="0" xfId="5" applyFont="1" applyFill="1" applyAlignment="1"/>
    <xf numFmtId="0" fontId="7" fillId="5" borderId="0" xfId="0" applyFont="1" applyFill="1" applyAlignment="1">
      <alignment horizontal="center"/>
    </xf>
    <xf numFmtId="41" fontId="3" fillId="5" borderId="0" xfId="1" applyNumberFormat="1" applyFont="1" applyFill="1" applyBorder="1" applyAlignment="1"/>
    <xf numFmtId="164" fontId="4" fillId="5" borderId="2" xfId="1" applyNumberFormat="1" applyFont="1" applyFill="1" applyBorder="1" applyAlignment="1"/>
    <xf numFmtId="164" fontId="4" fillId="5" borderId="0" xfId="1" applyNumberFormat="1" applyFont="1" applyFill="1" applyAlignment="1"/>
    <xf numFmtId="164" fontId="0" fillId="5" borderId="0" xfId="1" applyNumberFormat="1" applyFont="1" applyFill="1" applyAlignment="1"/>
    <xf numFmtId="164" fontId="0" fillId="5" borderId="0" xfId="1" applyNumberFormat="1" applyFont="1" applyFill="1" applyBorder="1" applyAlignment="1">
      <alignment horizontal="right"/>
    </xf>
    <xf numFmtId="164" fontId="4" fillId="5" borderId="5" xfId="1" applyNumberFormat="1" applyFont="1" applyFill="1" applyBorder="1" applyAlignment="1"/>
    <xf numFmtId="164" fontId="0" fillId="5" borderId="0" xfId="1" applyNumberFormat="1" applyFont="1" applyFill="1" applyAlignment="1">
      <alignment wrapText="1"/>
    </xf>
    <xf numFmtId="41" fontId="3" fillId="5" borderId="4" xfId="1" applyNumberFormat="1" applyFont="1" applyFill="1" applyBorder="1" applyAlignment="1"/>
    <xf numFmtId="164" fontId="4" fillId="5" borderId="1" xfId="1" applyNumberFormat="1" applyFont="1" applyFill="1" applyBorder="1" applyAlignment="1">
      <alignment wrapText="1"/>
    </xf>
    <xf numFmtId="164" fontId="4" fillId="5" borderId="0" xfId="1" applyNumberFormat="1" applyFont="1" applyFill="1" applyBorder="1" applyAlignment="1">
      <alignment wrapText="1"/>
    </xf>
    <xf numFmtId="164" fontId="0" fillId="5" borderId="0" xfId="1" applyNumberFormat="1" applyFont="1" applyFill="1" applyBorder="1" applyAlignment="1"/>
    <xf numFmtId="9" fontId="0" fillId="5" borderId="0" xfId="5" applyFont="1" applyFill="1" applyAlignment="1"/>
    <xf numFmtId="164" fontId="4" fillId="5" borderId="1" xfId="1" applyNumberFormat="1" applyFont="1" applyFill="1" applyBorder="1" applyAlignment="1"/>
    <xf numFmtId="164" fontId="0" fillId="5" borderId="0" xfId="1" applyNumberFormat="1" applyFont="1" applyFill="1" applyBorder="1" applyAlignment="1">
      <alignment wrapText="1"/>
    </xf>
    <xf numFmtId="41" fontId="0" fillId="5" borderId="4" xfId="1" applyNumberFormat="1" applyFont="1" applyFill="1" applyBorder="1" applyAlignment="1"/>
    <xf numFmtId="37" fontId="7" fillId="5" borderId="0" xfId="0" applyNumberFormat="1" applyFont="1" applyFill="1"/>
    <xf numFmtId="0" fontId="0" fillId="5" borderId="0" xfId="0" applyFill="1" applyAlignment="1">
      <alignment horizontal="center"/>
    </xf>
    <xf numFmtId="0" fontId="5" fillId="5" borderId="0" xfId="0" applyFont="1" applyFill="1" applyAlignment="1">
      <alignment horizontal="center"/>
    </xf>
    <xf numFmtId="164" fontId="4" fillId="5" borderId="3" xfId="1" applyNumberFormat="1" applyFont="1" applyFill="1" applyBorder="1" applyAlignment="1">
      <alignment horizontal="right"/>
    </xf>
    <xf numFmtId="41" fontId="4" fillId="5" borderId="2" xfId="1" applyNumberFormat="1" applyFont="1" applyFill="1" applyBorder="1" applyAlignment="1"/>
    <xf numFmtId="41" fontId="4" fillId="5" borderId="0" xfId="1" applyNumberFormat="1" applyFont="1" applyFill="1" applyBorder="1" applyAlignment="1"/>
    <xf numFmtId="0" fontId="0" fillId="5" borderId="0" xfId="0" applyFill="1"/>
    <xf numFmtId="43" fontId="4" fillId="5" borderId="1" xfId="0" applyNumberFormat="1" applyFont="1" applyFill="1" applyBorder="1"/>
    <xf numFmtId="0" fontId="8" fillId="5" borderId="0" xfId="0" applyFont="1" applyFill="1"/>
    <xf numFmtId="37" fontId="7" fillId="4" borderId="0" xfId="0" applyNumberFormat="1" applyFont="1" applyFill="1"/>
    <xf numFmtId="0" fontId="0" fillId="4" borderId="0" xfId="0" applyFill="1" applyAlignment="1">
      <alignment horizontal="center"/>
    </xf>
    <xf numFmtId="3" fontId="0" fillId="4" borderId="0" xfId="0" applyNumberFormat="1" applyFill="1"/>
    <xf numFmtId="3" fontId="4" fillId="4" borderId="0" xfId="0" applyNumberFormat="1" applyFont="1" applyFill="1"/>
    <xf numFmtId="37" fontId="0" fillId="4" borderId="0" xfId="0" applyNumberFormat="1" applyFill="1" applyAlignment="1">
      <alignment horizontal="right"/>
    </xf>
    <xf numFmtId="37" fontId="0" fillId="4" borderId="4" xfId="0" applyNumberFormat="1" applyFill="1" applyBorder="1" applyAlignment="1">
      <alignment horizontal="right"/>
    </xf>
    <xf numFmtId="164" fontId="4" fillId="4" borderId="3" xfId="1" applyNumberFormat="1" applyFont="1" applyFill="1" applyBorder="1" applyAlignment="1">
      <alignment horizontal="right"/>
    </xf>
    <xf numFmtId="0" fontId="0" fillId="4" borderId="0" xfId="0" applyFill="1"/>
    <xf numFmtId="41" fontId="3" fillId="4" borderId="4" xfId="1" applyNumberFormat="1" applyFont="1" applyFill="1" applyBorder="1" applyAlignment="1"/>
    <xf numFmtId="41" fontId="4" fillId="4" borderId="2" xfId="1" applyNumberFormat="1" applyFont="1" applyFill="1" applyBorder="1" applyAlignment="1"/>
    <xf numFmtId="41" fontId="4" fillId="4" borderId="0" xfId="1" applyNumberFormat="1" applyFont="1" applyFill="1" applyBorder="1" applyAlignment="1"/>
    <xf numFmtId="164" fontId="4" fillId="4" borderId="1" xfId="1" applyNumberFormat="1" applyFont="1" applyFill="1" applyBorder="1" applyAlignment="1"/>
    <xf numFmtId="3" fontId="4" fillId="4" borderId="0" xfId="0" applyNumberFormat="1" applyFont="1" applyFill="1" applyAlignment="1">
      <alignment wrapText="1"/>
    </xf>
    <xf numFmtId="43" fontId="4" fillId="4" borderId="1" xfId="0" applyNumberFormat="1" applyFont="1" applyFill="1" applyBorder="1"/>
    <xf numFmtId="0" fontId="8" fillId="4" borderId="0" xfId="0" applyFont="1" applyFill="1"/>
    <xf numFmtId="0" fontId="0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0" fillId="0" borderId="2" xfId="1" applyNumberFormat="1" applyFont="1" applyFill="1" applyBorder="1" applyAlignment="1">
      <alignment wrapText="1"/>
    </xf>
    <xf numFmtId="41" fontId="3" fillId="0" borderId="2" xfId="1" applyNumberFormat="1" applyFont="1" applyFill="1" applyBorder="1" applyAlignment="1"/>
    <xf numFmtId="164" fontId="4" fillId="0" borderId="2" xfId="0" applyNumberFormat="1" applyFont="1" applyFill="1" applyBorder="1" applyAlignment="1"/>
    <xf numFmtId="164" fontId="4" fillId="0" borderId="0" xfId="1" applyNumberFormat="1" applyFont="1" applyAlignment="1"/>
    <xf numFmtId="164" fontId="0" fillId="0" borderId="0" xfId="1" applyNumberFormat="1" applyFo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0" fillId="0" borderId="0" xfId="0" applyFill="1"/>
    <xf numFmtId="165" fontId="4" fillId="0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41" fontId="0" fillId="0" borderId="0" xfId="0" applyNumberFormat="1" applyFill="1"/>
    <xf numFmtId="41" fontId="23" fillId="0" borderId="0" xfId="4" applyNumberFormat="1" applyFont="1" applyFill="1" applyAlignment="1">
      <alignment vertical="center"/>
    </xf>
    <xf numFmtId="3" fontId="0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quotePrefix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41" fontId="20" fillId="0" borderId="0" xfId="1" applyNumberFormat="1" applyFont="1" applyFill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0" fillId="0" borderId="4" xfId="1" applyNumberFormat="1" applyFont="1" applyFill="1" applyBorder="1" applyAlignment="1">
      <alignment vertical="center"/>
    </xf>
    <xf numFmtId="41" fontId="20" fillId="0" borderId="0" xfId="1" applyNumberFormat="1" applyFont="1" applyFill="1" applyBorder="1" applyAlignment="1">
      <alignment vertical="center"/>
    </xf>
    <xf numFmtId="41" fontId="22" fillId="0" borderId="4" xfId="1" applyNumberFormat="1" applyFont="1" applyFill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1" applyNumberFormat="1" applyFont="1" applyFill="1" applyBorder="1" applyAlignment="1">
      <alignment horizontal="right" vertical="center"/>
    </xf>
    <xf numFmtId="41" fontId="20" fillId="0" borderId="0" xfId="1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2" fillId="0" borderId="2" xfId="1" applyNumberFormat="1" applyFont="1" applyFill="1" applyBorder="1" applyAlignment="1">
      <alignment horizontal="right" vertical="center"/>
    </xf>
    <xf numFmtId="41" fontId="22" fillId="0" borderId="1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41" fontId="20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1" fontId="20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3" fillId="0" borderId="4" xfId="1" applyNumberFormat="1" applyFont="1" applyFill="1" applyBorder="1" applyAlignment="1">
      <alignment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2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" fillId="0" borderId="5" xfId="1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8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164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43" fontId="8" fillId="0" borderId="0" xfId="1" applyFont="1" applyFill="1" applyAlignment="1"/>
    <xf numFmtId="43" fontId="0" fillId="0" borderId="0" xfId="1" applyFont="1" applyFill="1"/>
    <xf numFmtId="43" fontId="0" fillId="0" borderId="0" xfId="0" applyNumberFormat="1" applyFont="1" applyFill="1" applyAlignment="1"/>
    <xf numFmtId="41" fontId="4" fillId="0" borderId="4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6">
    <cellStyle name="Comma" xfId="1" builtinId="3"/>
    <cellStyle name="Comma 10" xfId="4" xr:uid="{DCAF3DCB-D289-442B-BA44-90B5B0F12E54}"/>
    <cellStyle name="Comma 2" xfId="2" xr:uid="{00000000-0005-0000-0000-000001000000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00FF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C4C9861F-1333-4DF2-949F-40AC69A99731}" userId="S::yanin@kpmg.co.th::fbf28812-f972-4e34-ab5f-503a2a3a28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C4C9861F-1333-4DF2-949F-40AC69A99731}" id="{B7EB6265-6B15-4268-AD8F-B4DADB3C6474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R80"/>
  <sheetViews>
    <sheetView showGridLines="0" topLeftCell="A28" zoomScale="85" zoomScaleNormal="85" zoomScaleSheetLayoutView="70" workbookViewId="0">
      <selection activeCell="G28" sqref="G28"/>
    </sheetView>
  </sheetViews>
  <sheetFormatPr defaultColWidth="9.09765625" defaultRowHeight="22.5" customHeight="1" x14ac:dyDescent="0.65"/>
  <cols>
    <col min="1" max="1" width="1.69921875" style="267" customWidth="1"/>
    <col min="2" max="2" width="2.69921875" style="267" customWidth="1"/>
    <col min="3" max="3" width="6.69921875" style="267" customWidth="1"/>
    <col min="4" max="4" width="41.8984375" style="267" customWidth="1"/>
    <col min="5" max="5" width="8.69921875" style="268" customWidth="1"/>
    <col min="6" max="6" width="1.8984375" style="268" customWidth="1"/>
    <col min="7" max="7" width="14.5" style="267" customWidth="1"/>
    <col min="8" max="8" width="1.8984375" style="267" customWidth="1"/>
    <col min="9" max="9" width="14.5" style="267" customWidth="1"/>
    <col min="10" max="10" width="1.8984375" style="267" customWidth="1"/>
    <col min="11" max="11" width="14.5" style="267" customWidth="1"/>
    <col min="12" max="12" width="1.8984375" style="267" customWidth="1"/>
    <col min="13" max="13" width="14.5" style="267" customWidth="1"/>
    <col min="14" max="17" width="9.09765625" style="267"/>
    <col min="18" max="18" width="10.296875" style="267" bestFit="1" customWidth="1"/>
    <col min="19" max="16384" width="9.09765625" style="267"/>
  </cols>
  <sheetData>
    <row r="1" spans="1:18" ht="22.5" customHeight="1" x14ac:dyDescent="0.65">
      <c r="A1" s="266" t="s">
        <v>100</v>
      </c>
    </row>
    <row r="2" spans="1:18" ht="22.5" customHeight="1" x14ac:dyDescent="0.65">
      <c r="A2" s="266" t="s">
        <v>29</v>
      </c>
    </row>
    <row r="3" spans="1:18" ht="23.5" customHeight="1" x14ac:dyDescent="0.65">
      <c r="A3" s="266"/>
      <c r="J3" s="269"/>
    </row>
    <row r="4" spans="1:18" ht="22.5" customHeight="1" x14ac:dyDescent="0.65">
      <c r="A4" s="270"/>
      <c r="G4" s="339" t="s">
        <v>59</v>
      </c>
      <c r="H4" s="339"/>
      <c r="I4" s="339"/>
      <c r="J4" s="269"/>
      <c r="K4" s="339" t="s">
        <v>61</v>
      </c>
      <c r="L4" s="339"/>
      <c r="M4" s="339"/>
    </row>
    <row r="5" spans="1:18" ht="22.5" customHeight="1" x14ac:dyDescent="0.65">
      <c r="A5" s="270"/>
      <c r="G5" s="271" t="s">
        <v>155</v>
      </c>
      <c r="H5" s="272"/>
      <c r="I5" s="271" t="s">
        <v>43</v>
      </c>
      <c r="J5" s="144"/>
      <c r="K5" s="271" t="s">
        <v>155</v>
      </c>
      <c r="L5" s="272"/>
      <c r="M5" s="271" t="s">
        <v>43</v>
      </c>
    </row>
    <row r="6" spans="1:18" ht="22.5" customHeight="1" x14ac:dyDescent="0.65">
      <c r="A6" s="270"/>
      <c r="E6" s="268" t="s">
        <v>1</v>
      </c>
      <c r="G6" s="144">
        <v>2566</v>
      </c>
      <c r="H6" s="144"/>
      <c r="I6" s="144">
        <v>2565</v>
      </c>
      <c r="J6" s="144"/>
      <c r="K6" s="144">
        <v>2566</v>
      </c>
      <c r="L6" s="144"/>
      <c r="M6" s="144">
        <v>2565</v>
      </c>
    </row>
    <row r="7" spans="1:18" ht="24" customHeight="1" x14ac:dyDescent="0.65">
      <c r="A7" s="266" t="s">
        <v>0</v>
      </c>
      <c r="G7" s="273" t="s">
        <v>45</v>
      </c>
      <c r="H7" s="144"/>
      <c r="I7" s="144"/>
      <c r="J7" s="144"/>
      <c r="K7" s="273" t="s">
        <v>45</v>
      </c>
      <c r="L7" s="144"/>
      <c r="M7" s="144"/>
    </row>
    <row r="8" spans="1:18" ht="22.5" customHeight="1" x14ac:dyDescent="0.65">
      <c r="A8" s="266"/>
      <c r="G8" s="338" t="s">
        <v>39</v>
      </c>
      <c r="H8" s="338"/>
      <c r="I8" s="338"/>
      <c r="J8" s="338"/>
      <c r="K8" s="338"/>
      <c r="L8" s="338"/>
      <c r="M8" s="338"/>
    </row>
    <row r="9" spans="1:18" ht="22.5" customHeight="1" x14ac:dyDescent="0.65">
      <c r="A9" s="274" t="s">
        <v>2</v>
      </c>
      <c r="G9" s="145"/>
      <c r="I9" s="145"/>
    </row>
    <row r="10" spans="1:18" ht="22.5" customHeight="1" x14ac:dyDescent="0.65">
      <c r="A10" s="267" t="s">
        <v>3</v>
      </c>
      <c r="G10" s="275">
        <v>173582</v>
      </c>
      <c r="H10" s="276"/>
      <c r="I10" s="275">
        <v>345629</v>
      </c>
      <c r="J10" s="275"/>
      <c r="K10" s="275">
        <v>170235</v>
      </c>
      <c r="L10" s="277"/>
      <c r="M10" s="275">
        <v>342946</v>
      </c>
    </row>
    <row r="11" spans="1:18" ht="22.5" customHeight="1" x14ac:dyDescent="0.65">
      <c r="A11" s="267" t="s">
        <v>126</v>
      </c>
      <c r="E11" s="268" t="s">
        <v>165</v>
      </c>
      <c r="G11" s="275">
        <v>970811</v>
      </c>
      <c r="H11" s="276"/>
      <c r="I11" s="275">
        <v>1197150</v>
      </c>
      <c r="J11" s="275"/>
      <c r="K11" s="275">
        <v>959812</v>
      </c>
      <c r="L11" s="277"/>
      <c r="M11" s="275">
        <v>1189733</v>
      </c>
    </row>
    <row r="12" spans="1:18" ht="22.5" customHeight="1" x14ac:dyDescent="0.65">
      <c r="A12" s="278" t="s">
        <v>127</v>
      </c>
      <c r="E12" s="268">
        <v>2</v>
      </c>
      <c r="G12" s="275">
        <v>24055</v>
      </c>
      <c r="H12" s="276"/>
      <c r="I12" s="275">
        <v>18475</v>
      </c>
      <c r="J12" s="311"/>
      <c r="K12" s="311">
        <v>12755</v>
      </c>
      <c r="L12" s="323"/>
      <c r="M12" s="275">
        <v>6201</v>
      </c>
      <c r="N12" s="322"/>
      <c r="O12" s="322"/>
      <c r="R12" s="280"/>
    </row>
    <row r="13" spans="1:18" ht="22.5" customHeight="1" x14ac:dyDescent="0.65">
      <c r="A13" s="267" t="s">
        <v>168</v>
      </c>
      <c r="G13" s="275"/>
      <c r="H13" s="276"/>
      <c r="I13" s="275"/>
      <c r="J13" s="275"/>
      <c r="K13" s="275"/>
      <c r="L13" s="277"/>
      <c r="M13" s="275"/>
      <c r="R13" s="280"/>
    </row>
    <row r="14" spans="1:18" ht="22.5" customHeight="1" x14ac:dyDescent="0.65">
      <c r="A14" s="267" t="s">
        <v>210</v>
      </c>
      <c r="E14" s="268">
        <v>2</v>
      </c>
      <c r="G14" s="275">
        <v>0</v>
      </c>
      <c r="H14" s="276"/>
      <c r="I14" s="275">
        <v>96062</v>
      </c>
      <c r="J14" s="275"/>
      <c r="K14" s="275">
        <v>0</v>
      </c>
      <c r="L14" s="277"/>
      <c r="M14" s="275">
        <v>96062</v>
      </c>
      <c r="R14" s="280"/>
    </row>
    <row r="15" spans="1:18" ht="22.5" customHeight="1" x14ac:dyDescent="0.65">
      <c r="A15" s="267" t="s">
        <v>123</v>
      </c>
      <c r="E15" s="268">
        <v>2</v>
      </c>
      <c r="G15" s="275">
        <v>0</v>
      </c>
      <c r="H15" s="276"/>
      <c r="I15" s="275">
        <v>0</v>
      </c>
      <c r="J15" s="275"/>
      <c r="K15" s="275">
        <v>200899</v>
      </c>
      <c r="L15" s="281"/>
      <c r="M15" s="275">
        <v>211699</v>
      </c>
      <c r="R15" s="280"/>
    </row>
    <row r="16" spans="1:18" ht="22.5" customHeight="1" x14ac:dyDescent="0.65">
      <c r="A16" s="267" t="s">
        <v>4</v>
      </c>
      <c r="E16" s="268">
        <v>4</v>
      </c>
      <c r="G16" s="275">
        <v>1178901</v>
      </c>
      <c r="H16" s="279"/>
      <c r="I16" s="275">
        <v>1613312</v>
      </c>
      <c r="J16" s="279"/>
      <c r="K16" s="275">
        <v>1178901</v>
      </c>
      <c r="L16" s="279"/>
      <c r="M16" s="275">
        <v>1613312</v>
      </c>
    </row>
    <row r="17" spans="1:17" ht="22.5" customHeight="1" x14ac:dyDescent="0.65">
      <c r="A17" s="267" t="s">
        <v>89</v>
      </c>
      <c r="G17" s="282">
        <v>67560</v>
      </c>
      <c r="H17" s="276"/>
      <c r="I17" s="282">
        <v>34340</v>
      </c>
      <c r="J17" s="283"/>
      <c r="K17" s="282">
        <v>67560</v>
      </c>
      <c r="L17" s="281"/>
      <c r="M17" s="282">
        <v>34340</v>
      </c>
    </row>
    <row r="18" spans="1:17" ht="22.5" hidden="1" customHeight="1" x14ac:dyDescent="0.65">
      <c r="A18" s="267" t="s">
        <v>169</v>
      </c>
      <c r="G18" s="283"/>
      <c r="H18" s="279"/>
      <c r="I18" s="283"/>
      <c r="J18" s="279"/>
      <c r="K18" s="283"/>
      <c r="L18" s="279"/>
      <c r="M18" s="283"/>
    </row>
    <row r="19" spans="1:17" ht="21.5" hidden="1" x14ac:dyDescent="0.65">
      <c r="B19" s="267" t="s">
        <v>170</v>
      </c>
      <c r="E19" s="268">
        <v>2</v>
      </c>
      <c r="G19" s="282">
        <v>0</v>
      </c>
      <c r="H19" s="276"/>
      <c r="I19" s="282">
        <v>0</v>
      </c>
      <c r="J19" s="275"/>
      <c r="K19" s="282">
        <v>0</v>
      </c>
      <c r="L19" s="277"/>
      <c r="M19" s="282">
        <v>0</v>
      </c>
    </row>
    <row r="20" spans="1:17" ht="22.5" customHeight="1" x14ac:dyDescent="0.65">
      <c r="A20" s="269" t="s">
        <v>5</v>
      </c>
      <c r="G20" s="284">
        <f>SUM(G10:G19)</f>
        <v>2414909</v>
      </c>
      <c r="H20" s="285"/>
      <c r="I20" s="284">
        <f>SUM(I10:I19)</f>
        <v>3304968</v>
      </c>
      <c r="J20" s="286"/>
      <c r="K20" s="284">
        <f>SUM(K10:K19)</f>
        <v>2590162</v>
      </c>
      <c r="L20" s="285"/>
      <c r="M20" s="284">
        <f>SUM(M10:M19)</f>
        <v>3494293</v>
      </c>
    </row>
    <row r="21" spans="1:17" ht="17.25" customHeight="1" x14ac:dyDescent="0.65">
      <c r="A21" s="266"/>
      <c r="G21" s="279"/>
      <c r="H21" s="279"/>
      <c r="I21" s="279"/>
      <c r="J21" s="279"/>
      <c r="K21" s="279"/>
      <c r="L21" s="279"/>
      <c r="M21" s="279"/>
    </row>
    <row r="22" spans="1:17" ht="22.5" customHeight="1" x14ac:dyDescent="0.65">
      <c r="A22" s="274" t="s">
        <v>6</v>
      </c>
      <c r="G22" s="276"/>
      <c r="H22" s="276"/>
      <c r="I22" s="276"/>
      <c r="J22" s="276"/>
      <c r="K22" s="276"/>
      <c r="L22" s="276"/>
      <c r="M22" s="276"/>
    </row>
    <row r="23" spans="1:17" ht="22.5" customHeight="1" x14ac:dyDescent="0.65">
      <c r="A23" s="267" t="s">
        <v>171</v>
      </c>
      <c r="E23" s="268">
        <v>2</v>
      </c>
      <c r="G23" s="276">
        <v>0</v>
      </c>
      <c r="H23" s="276"/>
      <c r="I23" s="287">
        <v>87787</v>
      </c>
      <c r="J23" s="276"/>
      <c r="K23" s="276">
        <v>0</v>
      </c>
      <c r="L23" s="276"/>
      <c r="M23" s="287">
        <v>87787</v>
      </c>
    </row>
    <row r="24" spans="1:17" ht="22.5" customHeight="1" x14ac:dyDescent="0.65">
      <c r="A24" s="267" t="s">
        <v>25</v>
      </c>
      <c r="G24" s="287">
        <v>0</v>
      </c>
      <c r="H24" s="281"/>
      <c r="I24" s="287">
        <v>0</v>
      </c>
      <c r="J24" s="288"/>
      <c r="K24" s="288">
        <v>87453</v>
      </c>
      <c r="L24" s="281"/>
      <c r="M24" s="288">
        <v>87453</v>
      </c>
    </row>
    <row r="25" spans="1:17" ht="22.5" customHeight="1" x14ac:dyDescent="0.65">
      <c r="A25" s="267" t="s">
        <v>55</v>
      </c>
      <c r="G25" s="287">
        <v>760274</v>
      </c>
      <c r="H25" s="281"/>
      <c r="I25" s="287">
        <v>748817</v>
      </c>
      <c r="J25" s="288"/>
      <c r="K25" s="289">
        <v>410930</v>
      </c>
      <c r="L25" s="277"/>
      <c r="M25" s="289">
        <v>410930</v>
      </c>
    </row>
    <row r="26" spans="1:17" ht="22.5" hidden="1" customHeight="1" x14ac:dyDescent="0.65">
      <c r="A26" s="267" t="s">
        <v>90</v>
      </c>
      <c r="G26" s="287"/>
      <c r="H26" s="281"/>
      <c r="I26" s="287">
        <v>0</v>
      </c>
      <c r="J26" s="288"/>
      <c r="K26" s="275"/>
      <c r="L26" s="281"/>
      <c r="M26" s="275">
        <v>0</v>
      </c>
    </row>
    <row r="27" spans="1:17" ht="22.5" customHeight="1" x14ac:dyDescent="0.65">
      <c r="A27" s="267" t="s">
        <v>172</v>
      </c>
      <c r="E27" s="268">
        <v>5</v>
      </c>
      <c r="G27" s="287">
        <v>849344</v>
      </c>
      <c r="H27" s="281"/>
      <c r="I27" s="287">
        <v>878576</v>
      </c>
      <c r="J27" s="288"/>
      <c r="K27" s="288">
        <v>595667</v>
      </c>
      <c r="L27" s="281"/>
      <c r="M27" s="288">
        <v>611997</v>
      </c>
    </row>
    <row r="28" spans="1:17" ht="22.5" customHeight="1" x14ac:dyDescent="0.65">
      <c r="A28" s="267" t="s">
        <v>75</v>
      </c>
      <c r="G28" s="287">
        <v>61041</v>
      </c>
      <c r="H28" s="277"/>
      <c r="I28" s="287">
        <v>63226</v>
      </c>
      <c r="J28" s="287"/>
      <c r="K28" s="275">
        <v>0</v>
      </c>
      <c r="L28" s="277"/>
      <c r="M28" s="275">
        <v>0</v>
      </c>
    </row>
    <row r="29" spans="1:17" ht="22.5" customHeight="1" x14ac:dyDescent="0.65">
      <c r="A29" s="267" t="s">
        <v>98</v>
      </c>
      <c r="G29" s="287">
        <v>13346</v>
      </c>
      <c r="H29" s="277"/>
      <c r="I29" s="287">
        <v>13419</v>
      </c>
      <c r="J29" s="287"/>
      <c r="K29" s="288">
        <v>13346</v>
      </c>
      <c r="L29" s="277"/>
      <c r="M29" s="288">
        <v>13419</v>
      </c>
    </row>
    <row r="30" spans="1:17" ht="22.5" customHeight="1" x14ac:dyDescent="0.65">
      <c r="A30" s="267" t="s">
        <v>7</v>
      </c>
      <c r="G30" s="287">
        <v>49114</v>
      </c>
      <c r="H30" s="277"/>
      <c r="I30" s="287">
        <v>46637</v>
      </c>
      <c r="J30" s="287"/>
      <c r="K30" s="288">
        <v>46830</v>
      </c>
      <c r="L30" s="277"/>
      <c r="M30" s="288">
        <v>44742</v>
      </c>
      <c r="Q30" s="279"/>
    </row>
    <row r="31" spans="1:17" ht="22.5" customHeight="1" x14ac:dyDescent="0.65">
      <c r="A31" s="267" t="s">
        <v>8</v>
      </c>
      <c r="G31" s="287">
        <v>80528</v>
      </c>
      <c r="H31" s="277"/>
      <c r="I31" s="287">
        <v>77767</v>
      </c>
      <c r="J31" s="324"/>
      <c r="K31" s="325">
        <v>74463</v>
      </c>
      <c r="L31" s="323"/>
      <c r="M31" s="287">
        <v>72395</v>
      </c>
      <c r="N31" s="279"/>
      <c r="O31" s="279"/>
    </row>
    <row r="32" spans="1:17" ht="22.5" customHeight="1" x14ac:dyDescent="0.65">
      <c r="A32" s="269" t="s">
        <v>9</v>
      </c>
      <c r="G32" s="290">
        <f>SUM(G23:G31)</f>
        <v>1813647</v>
      </c>
      <c r="H32" s="285"/>
      <c r="I32" s="290">
        <f>SUM(I23:I31)</f>
        <v>1916229</v>
      </c>
      <c r="J32" s="286"/>
      <c r="K32" s="290">
        <f>SUM(K23:K31)</f>
        <v>1228689</v>
      </c>
      <c r="L32" s="285"/>
      <c r="M32" s="290">
        <f>SUM(M23:M31)</f>
        <v>1328723</v>
      </c>
    </row>
    <row r="33" spans="1:13" ht="17.25" customHeight="1" x14ac:dyDescent="0.65">
      <c r="A33" s="266"/>
      <c r="G33" s="279"/>
      <c r="H33" s="279"/>
      <c r="I33" s="279"/>
      <c r="J33" s="279"/>
      <c r="K33" s="279"/>
      <c r="L33" s="279"/>
      <c r="M33" s="279"/>
    </row>
    <row r="34" spans="1:13" ht="22.5" customHeight="1" thickBot="1" x14ac:dyDescent="0.7">
      <c r="A34" s="269" t="s">
        <v>10</v>
      </c>
      <c r="G34" s="291">
        <f>G20+G32</f>
        <v>4228556</v>
      </c>
      <c r="H34" s="285"/>
      <c r="I34" s="291">
        <f>I20+I32</f>
        <v>5221197</v>
      </c>
      <c r="J34" s="286"/>
      <c r="K34" s="291">
        <f>K20+K32</f>
        <v>3818851</v>
      </c>
      <c r="L34" s="285"/>
      <c r="M34" s="291">
        <f>M20+M32</f>
        <v>4823016</v>
      </c>
    </row>
    <row r="35" spans="1:13" ht="17.25" customHeight="1" thickTop="1" x14ac:dyDescent="0.65">
      <c r="A35" s="266"/>
    </row>
    <row r="36" spans="1:13" ht="22.5" customHeight="1" x14ac:dyDescent="0.65">
      <c r="A36" s="266" t="s">
        <v>100</v>
      </c>
    </row>
    <row r="37" spans="1:13" ht="22.5" customHeight="1" x14ac:dyDescent="0.65">
      <c r="A37" s="266" t="s">
        <v>29</v>
      </c>
    </row>
    <row r="38" spans="1:13" ht="19" customHeight="1" x14ac:dyDescent="0.65">
      <c r="A38" s="266"/>
      <c r="J38" s="269"/>
    </row>
    <row r="39" spans="1:13" ht="22.5" customHeight="1" x14ac:dyDescent="0.65">
      <c r="A39" s="270"/>
      <c r="G39" s="339" t="s">
        <v>59</v>
      </c>
      <c r="H39" s="339"/>
      <c r="I39" s="339"/>
      <c r="J39" s="269"/>
      <c r="K39" s="339" t="s">
        <v>61</v>
      </c>
      <c r="L39" s="339"/>
      <c r="M39" s="339"/>
    </row>
    <row r="40" spans="1:13" ht="22.5" customHeight="1" x14ac:dyDescent="0.65">
      <c r="A40" s="270"/>
      <c r="G40" s="271" t="s">
        <v>155</v>
      </c>
      <c r="H40" s="272"/>
      <c r="I40" s="271" t="s">
        <v>43</v>
      </c>
      <c r="J40" s="144"/>
      <c r="K40" s="271" t="s">
        <v>155</v>
      </c>
      <c r="L40" s="272"/>
      <c r="M40" s="271" t="s">
        <v>43</v>
      </c>
    </row>
    <row r="41" spans="1:13" ht="22.5" customHeight="1" x14ac:dyDescent="0.65">
      <c r="A41" s="270"/>
      <c r="E41" s="268" t="s">
        <v>1</v>
      </c>
      <c r="G41" s="144">
        <v>2566</v>
      </c>
      <c r="H41" s="144"/>
      <c r="I41" s="144">
        <v>2565</v>
      </c>
      <c r="J41" s="144"/>
      <c r="K41" s="144">
        <v>2566</v>
      </c>
      <c r="L41" s="144"/>
      <c r="M41" s="144">
        <v>2565</v>
      </c>
    </row>
    <row r="42" spans="1:13" ht="22.5" customHeight="1" x14ac:dyDescent="0.65">
      <c r="A42" s="266" t="s">
        <v>36</v>
      </c>
      <c r="G42" s="273" t="s">
        <v>45</v>
      </c>
      <c r="H42" s="144"/>
      <c r="I42" s="144"/>
      <c r="J42" s="144"/>
      <c r="K42" s="273" t="s">
        <v>45</v>
      </c>
      <c r="L42" s="144"/>
      <c r="M42" s="144"/>
    </row>
    <row r="43" spans="1:13" ht="22.5" customHeight="1" x14ac:dyDescent="0.65">
      <c r="E43" s="292"/>
      <c r="F43" s="292"/>
      <c r="G43" s="338" t="s">
        <v>39</v>
      </c>
      <c r="H43" s="338"/>
      <c r="I43" s="338"/>
      <c r="J43" s="338"/>
      <c r="K43" s="338"/>
      <c r="L43" s="338"/>
      <c r="M43" s="338"/>
    </row>
    <row r="44" spans="1:13" ht="22.5" customHeight="1" x14ac:dyDescent="0.65">
      <c r="A44" s="274" t="s">
        <v>11</v>
      </c>
    </row>
    <row r="45" spans="1:13" ht="22.5" customHeight="1" x14ac:dyDescent="0.65">
      <c r="A45" s="267" t="s">
        <v>211</v>
      </c>
      <c r="E45" s="268">
        <v>4</v>
      </c>
      <c r="G45" s="288">
        <v>1868069</v>
      </c>
      <c r="H45" s="293"/>
      <c r="I45" s="288">
        <v>2726284</v>
      </c>
      <c r="J45" s="288"/>
      <c r="K45" s="288">
        <v>1868069</v>
      </c>
      <c r="L45" s="277"/>
      <c r="M45" s="288">
        <v>2726284</v>
      </c>
    </row>
    <row r="46" spans="1:13" ht="22.5" customHeight="1" x14ac:dyDescent="0.65">
      <c r="A46" s="294" t="s">
        <v>128</v>
      </c>
      <c r="E46" s="268">
        <v>2</v>
      </c>
      <c r="G46" s="288">
        <v>181107</v>
      </c>
      <c r="H46" s="293"/>
      <c r="I46" s="288">
        <v>110681</v>
      </c>
      <c r="J46" s="288"/>
      <c r="K46" s="288">
        <v>176349</v>
      </c>
      <c r="L46" s="277"/>
      <c r="M46" s="288">
        <v>109066</v>
      </c>
    </row>
    <row r="47" spans="1:13" ht="22.5" customHeight="1" x14ac:dyDescent="0.65">
      <c r="A47" s="294" t="s">
        <v>129</v>
      </c>
      <c r="E47" s="268">
        <v>2</v>
      </c>
      <c r="G47" s="288">
        <v>34392</v>
      </c>
      <c r="H47" s="293"/>
      <c r="I47" s="288">
        <v>41797</v>
      </c>
      <c r="J47" s="288"/>
      <c r="K47" s="288">
        <v>85505</v>
      </c>
      <c r="L47" s="277"/>
      <c r="M47" s="288">
        <v>68576</v>
      </c>
    </row>
    <row r="48" spans="1:13" ht="22.5" customHeight="1" x14ac:dyDescent="0.65">
      <c r="A48" s="294" t="s">
        <v>91</v>
      </c>
      <c r="G48" s="288">
        <v>23050</v>
      </c>
      <c r="H48" s="293"/>
      <c r="I48" s="288">
        <v>48992</v>
      </c>
      <c r="J48" s="288"/>
      <c r="K48" s="288">
        <v>23050</v>
      </c>
      <c r="L48" s="277"/>
      <c r="M48" s="288">
        <v>48992</v>
      </c>
    </row>
    <row r="49" spans="1:13" ht="22.5" customHeight="1" x14ac:dyDescent="0.65">
      <c r="A49" s="295" t="s">
        <v>212</v>
      </c>
      <c r="E49" s="268">
        <v>2</v>
      </c>
      <c r="G49" s="288">
        <v>11915</v>
      </c>
      <c r="H49" s="293"/>
      <c r="I49" s="288">
        <v>11998</v>
      </c>
      <c r="J49" s="288"/>
      <c r="K49" s="275">
        <v>0</v>
      </c>
      <c r="L49" s="277"/>
      <c r="M49" s="275">
        <v>0</v>
      </c>
    </row>
    <row r="50" spans="1:13" ht="22.5" customHeight="1" x14ac:dyDescent="0.65">
      <c r="A50" s="294" t="s">
        <v>121</v>
      </c>
      <c r="E50" s="268">
        <v>2</v>
      </c>
      <c r="G50" s="275">
        <v>0</v>
      </c>
      <c r="H50" s="283"/>
      <c r="I50" s="275">
        <v>0</v>
      </c>
      <c r="J50" s="288"/>
      <c r="K50" s="288">
        <v>44030</v>
      </c>
      <c r="L50" s="277"/>
      <c r="M50" s="288">
        <v>32230</v>
      </c>
    </row>
    <row r="51" spans="1:13" ht="22.5" customHeight="1" x14ac:dyDescent="0.65">
      <c r="A51" s="267" t="s">
        <v>173</v>
      </c>
      <c r="G51" s="288">
        <v>356</v>
      </c>
      <c r="H51" s="296"/>
      <c r="I51" s="288">
        <v>518</v>
      </c>
      <c r="J51" s="296"/>
      <c r="K51" s="275">
        <v>0</v>
      </c>
      <c r="L51" s="277"/>
      <c r="M51" s="275">
        <v>0</v>
      </c>
    </row>
    <row r="52" spans="1:13" ht="22.5" customHeight="1" x14ac:dyDescent="0.65">
      <c r="A52" s="269" t="s">
        <v>12</v>
      </c>
      <c r="E52" s="297"/>
      <c r="F52" s="297"/>
      <c r="G52" s="298">
        <f>SUM(G45:G51)</f>
        <v>2118889</v>
      </c>
      <c r="H52" s="299"/>
      <c r="I52" s="298">
        <f>SUM(I45:I51)</f>
        <v>2940270</v>
      </c>
      <c r="J52" s="299"/>
      <c r="K52" s="298">
        <f>SUM(K45:K51)</f>
        <v>2197003</v>
      </c>
      <c r="L52" s="300"/>
      <c r="M52" s="298">
        <f>SUM(M45:M51)</f>
        <v>2985148</v>
      </c>
    </row>
    <row r="53" spans="1:13" ht="10.5" customHeight="1" x14ac:dyDescent="0.65">
      <c r="A53" s="266"/>
      <c r="G53" s="279"/>
      <c r="H53" s="279"/>
      <c r="I53" s="279"/>
      <c r="J53" s="279"/>
      <c r="K53" s="279"/>
      <c r="L53" s="279"/>
      <c r="M53" s="279"/>
    </row>
    <row r="54" spans="1:13" ht="22.5" customHeight="1" x14ac:dyDescent="0.65">
      <c r="A54" s="274" t="s">
        <v>13</v>
      </c>
      <c r="G54" s="279"/>
      <c r="H54" s="279"/>
      <c r="I54" s="279"/>
      <c r="J54" s="279"/>
      <c r="K54" s="279"/>
      <c r="L54" s="279"/>
      <c r="M54" s="279"/>
    </row>
    <row r="55" spans="1:13" ht="22.5" customHeight="1" x14ac:dyDescent="0.65">
      <c r="A55" s="267" t="s">
        <v>73</v>
      </c>
      <c r="G55" s="279">
        <v>26576</v>
      </c>
      <c r="H55" s="279"/>
      <c r="I55" s="279">
        <v>32489</v>
      </c>
      <c r="J55" s="279"/>
      <c r="K55" s="275">
        <v>0</v>
      </c>
      <c r="L55" s="279"/>
      <c r="M55" s="275">
        <v>0</v>
      </c>
    </row>
    <row r="56" spans="1:13" ht="22.5" customHeight="1" x14ac:dyDescent="0.65">
      <c r="A56" s="278" t="s">
        <v>213</v>
      </c>
      <c r="G56" s="279">
        <v>24070</v>
      </c>
      <c r="H56" s="279"/>
      <c r="I56" s="279">
        <v>22749</v>
      </c>
      <c r="J56" s="279"/>
      <c r="K56" s="279">
        <v>18831</v>
      </c>
      <c r="L56" s="279"/>
      <c r="M56" s="279">
        <v>17852</v>
      </c>
    </row>
    <row r="57" spans="1:13" ht="22.5" customHeight="1" x14ac:dyDescent="0.65">
      <c r="A57" s="294" t="s">
        <v>99</v>
      </c>
      <c r="B57" s="294"/>
      <c r="C57" s="294"/>
      <c r="D57" s="294"/>
      <c r="G57" s="301">
        <v>1760</v>
      </c>
      <c r="H57" s="302"/>
      <c r="I57" s="301">
        <v>1752</v>
      </c>
      <c r="J57" s="302"/>
      <c r="K57" s="282">
        <v>0</v>
      </c>
      <c r="L57" s="302"/>
      <c r="M57" s="282">
        <v>0</v>
      </c>
    </row>
    <row r="58" spans="1:13" ht="22.5" customHeight="1" x14ac:dyDescent="0.65">
      <c r="A58" s="269" t="s">
        <v>14</v>
      </c>
      <c r="E58" s="297"/>
      <c r="F58" s="297"/>
      <c r="G58" s="298">
        <f>SUM(G55:G57)</f>
        <v>52406</v>
      </c>
      <c r="H58" s="299">
        <v>0</v>
      </c>
      <c r="I58" s="298">
        <f>SUM(I55:I57)</f>
        <v>56990</v>
      </c>
      <c r="J58" s="299">
        <v>0</v>
      </c>
      <c r="K58" s="298">
        <f>SUM(K55:K57)</f>
        <v>18831</v>
      </c>
      <c r="L58" s="299">
        <v>0</v>
      </c>
      <c r="M58" s="298">
        <f>SUM(M55:M57)</f>
        <v>17852</v>
      </c>
    </row>
    <row r="59" spans="1:13" ht="10.5" customHeight="1" x14ac:dyDescent="0.65">
      <c r="A59" s="266"/>
      <c r="G59" s="279"/>
      <c r="H59" s="279"/>
      <c r="I59" s="279"/>
      <c r="J59" s="279"/>
      <c r="K59" s="279"/>
      <c r="L59" s="279"/>
      <c r="M59" s="279"/>
    </row>
    <row r="60" spans="1:13" ht="22.5" customHeight="1" x14ac:dyDescent="0.65">
      <c r="A60" s="269" t="s">
        <v>15</v>
      </c>
      <c r="E60" s="297"/>
      <c r="F60" s="297"/>
      <c r="G60" s="303">
        <f>G52+G58</f>
        <v>2171295</v>
      </c>
      <c r="H60" s="299"/>
      <c r="I60" s="303">
        <f>I52+I58</f>
        <v>2997260</v>
      </c>
      <c r="J60" s="299"/>
      <c r="K60" s="303">
        <f>K52+K58</f>
        <v>2215834</v>
      </c>
      <c r="L60" s="299"/>
      <c r="M60" s="303">
        <f>M52+M58</f>
        <v>3003000</v>
      </c>
    </row>
    <row r="61" spans="1:13" ht="10.5" customHeight="1" x14ac:dyDescent="0.65">
      <c r="A61" s="266"/>
      <c r="G61" s="279"/>
      <c r="H61" s="279"/>
      <c r="I61" s="279"/>
      <c r="J61" s="279"/>
      <c r="K61" s="279"/>
      <c r="L61" s="279"/>
      <c r="M61" s="279"/>
    </row>
    <row r="62" spans="1:13" ht="22.5" customHeight="1" x14ac:dyDescent="0.65">
      <c r="A62" s="274" t="s">
        <v>34</v>
      </c>
      <c r="G62" s="304"/>
      <c r="H62" s="304"/>
      <c r="I62" s="304"/>
      <c r="J62" s="304"/>
      <c r="K62" s="304"/>
      <c r="L62" s="304"/>
      <c r="M62" s="304"/>
    </row>
    <row r="63" spans="1:13" ht="22.5" customHeight="1" x14ac:dyDescent="0.65">
      <c r="A63" s="267" t="s">
        <v>16</v>
      </c>
      <c r="G63" s="305"/>
      <c r="H63" s="305"/>
      <c r="I63" s="305"/>
      <c r="J63" s="306"/>
      <c r="K63" s="306"/>
      <c r="L63" s="306"/>
      <c r="M63" s="306"/>
    </row>
    <row r="64" spans="1:13" ht="22.5" customHeight="1" x14ac:dyDescent="0.65">
      <c r="B64" s="267" t="s">
        <v>174</v>
      </c>
      <c r="E64" s="292"/>
      <c r="F64" s="292"/>
      <c r="G64" s="279"/>
      <c r="H64" s="279"/>
      <c r="I64" s="279"/>
      <c r="J64" s="279"/>
      <c r="K64" s="279"/>
      <c r="L64" s="279"/>
      <c r="M64" s="279"/>
    </row>
    <row r="65" spans="1:13" ht="22.5" customHeight="1" x14ac:dyDescent="0.65">
      <c r="B65" s="307" t="s">
        <v>214</v>
      </c>
      <c r="E65" s="292"/>
      <c r="F65" s="292"/>
      <c r="G65" s="289"/>
      <c r="H65" s="289"/>
      <c r="I65" s="289"/>
      <c r="J65" s="289"/>
      <c r="K65" s="289"/>
      <c r="L65" s="289"/>
      <c r="M65" s="289"/>
    </row>
    <row r="66" spans="1:13" ht="22.5" customHeight="1" thickBot="1" x14ac:dyDescent="0.7">
      <c r="B66" s="307"/>
      <c r="C66" s="307" t="s">
        <v>215</v>
      </c>
      <c r="E66" s="292"/>
      <c r="F66" s="292"/>
      <c r="G66" s="308">
        <v>825008</v>
      </c>
      <c r="H66" s="289"/>
      <c r="I66" s="308">
        <v>825008</v>
      </c>
      <c r="J66" s="289"/>
      <c r="K66" s="308">
        <v>825008</v>
      </c>
      <c r="L66" s="289"/>
      <c r="M66" s="308">
        <v>825008</v>
      </c>
    </row>
    <row r="67" spans="1:13" ht="22.5" customHeight="1" thickTop="1" x14ac:dyDescent="0.65">
      <c r="B67" s="267" t="s">
        <v>175</v>
      </c>
      <c r="E67" s="309"/>
      <c r="F67" s="309"/>
      <c r="G67" s="279"/>
      <c r="H67" s="279"/>
      <c r="I67" s="279"/>
      <c r="J67" s="279"/>
      <c r="K67" s="279"/>
      <c r="L67" s="279"/>
      <c r="M67" s="279"/>
    </row>
    <row r="68" spans="1:13" ht="22.5" customHeight="1" x14ac:dyDescent="0.65">
      <c r="B68" s="307" t="s">
        <v>216</v>
      </c>
      <c r="E68" s="309"/>
      <c r="F68" s="309"/>
      <c r="G68" s="289"/>
      <c r="H68" s="310"/>
      <c r="I68" s="289"/>
      <c r="J68" s="302"/>
      <c r="K68" s="289"/>
      <c r="L68" s="310"/>
      <c r="M68" s="289"/>
    </row>
    <row r="69" spans="1:13" ht="22.5" customHeight="1" x14ac:dyDescent="0.65">
      <c r="C69" s="307" t="s">
        <v>215</v>
      </c>
      <c r="E69" s="309"/>
      <c r="F69" s="309"/>
      <c r="G69" s="289">
        <v>551031</v>
      </c>
      <c r="H69" s="310"/>
      <c r="I69" s="289">
        <v>551031</v>
      </c>
      <c r="J69" s="302"/>
      <c r="K69" s="289">
        <v>551031</v>
      </c>
      <c r="L69" s="310"/>
      <c r="M69" s="289">
        <v>551031</v>
      </c>
    </row>
    <row r="70" spans="1:13" ht="22.5" customHeight="1" x14ac:dyDescent="0.65">
      <c r="A70" s="267" t="s">
        <v>176</v>
      </c>
      <c r="G70" s="289">
        <v>947945</v>
      </c>
      <c r="H70" s="302"/>
      <c r="I70" s="289">
        <v>947945</v>
      </c>
      <c r="J70" s="289"/>
      <c r="K70" s="289">
        <v>947945</v>
      </c>
      <c r="L70" s="289"/>
      <c r="M70" s="289">
        <v>947945</v>
      </c>
    </row>
    <row r="71" spans="1:13" ht="22.5" customHeight="1" x14ac:dyDescent="0.65">
      <c r="A71" s="267" t="s">
        <v>152</v>
      </c>
      <c r="E71" s="309"/>
      <c r="F71" s="309"/>
      <c r="G71" s="289">
        <v>-203824</v>
      </c>
      <c r="H71" s="302"/>
      <c r="I71" s="289">
        <v>-203824</v>
      </c>
      <c r="J71" s="289"/>
      <c r="K71" s="275">
        <v>0</v>
      </c>
      <c r="L71" s="279"/>
      <c r="M71" s="275">
        <v>0</v>
      </c>
    </row>
    <row r="72" spans="1:13" ht="22.5" customHeight="1" x14ac:dyDescent="0.65">
      <c r="A72" s="267" t="s">
        <v>62</v>
      </c>
      <c r="G72" s="311"/>
      <c r="H72" s="310"/>
      <c r="I72" s="311"/>
      <c r="J72" s="289"/>
      <c r="K72" s="311"/>
      <c r="L72" s="289"/>
      <c r="M72" s="311"/>
    </row>
    <row r="73" spans="1:13" ht="22.5" customHeight="1" x14ac:dyDescent="0.65">
      <c r="B73" s="267" t="s">
        <v>177</v>
      </c>
      <c r="G73" s="289">
        <v>82501</v>
      </c>
      <c r="H73" s="302"/>
      <c r="I73" s="289">
        <v>82501</v>
      </c>
      <c r="J73" s="289"/>
      <c r="K73" s="289">
        <v>82501</v>
      </c>
      <c r="L73" s="289"/>
      <c r="M73" s="289">
        <v>82501</v>
      </c>
    </row>
    <row r="74" spans="1:13" ht="22.5" customHeight="1" x14ac:dyDescent="0.65">
      <c r="B74" s="267" t="s">
        <v>178</v>
      </c>
      <c r="G74" s="289">
        <v>677925</v>
      </c>
      <c r="H74" s="302"/>
      <c r="I74" s="289">
        <v>843767</v>
      </c>
      <c r="J74" s="289"/>
      <c r="K74" s="289">
        <v>21540</v>
      </c>
      <c r="L74" s="289"/>
      <c r="M74" s="289">
        <v>238539</v>
      </c>
    </row>
    <row r="75" spans="1:13" ht="22.5" customHeight="1" x14ac:dyDescent="0.65">
      <c r="A75" s="269" t="s">
        <v>40</v>
      </c>
      <c r="G75" s="312">
        <f>SUM(G69:G74)</f>
        <v>2055578</v>
      </c>
      <c r="H75" s="286"/>
      <c r="I75" s="312">
        <f>SUM(I69:I74)</f>
        <v>2221420</v>
      </c>
      <c r="J75" s="286"/>
      <c r="K75" s="312">
        <f>SUM(K69:K74)</f>
        <v>1603017</v>
      </c>
      <c r="L75" s="286"/>
      <c r="M75" s="312">
        <f>SUM(M69:M74)</f>
        <v>1820016</v>
      </c>
    </row>
    <row r="76" spans="1:13" ht="22.5" customHeight="1" x14ac:dyDescent="0.65">
      <c r="A76" s="267" t="s">
        <v>30</v>
      </c>
      <c r="G76" s="289">
        <v>1683</v>
      </c>
      <c r="H76" s="302"/>
      <c r="I76" s="289">
        <v>2517</v>
      </c>
      <c r="J76" s="302"/>
      <c r="K76" s="282">
        <v>0</v>
      </c>
      <c r="L76" s="302"/>
      <c r="M76" s="282">
        <v>0</v>
      </c>
    </row>
    <row r="77" spans="1:13" ht="22.5" customHeight="1" x14ac:dyDescent="0.65">
      <c r="A77" s="269" t="s">
        <v>37</v>
      </c>
      <c r="G77" s="298">
        <f>SUM(G75:G76)</f>
        <v>2057261</v>
      </c>
      <c r="H77" s="286"/>
      <c r="I77" s="298">
        <f>SUM(I75:I76)</f>
        <v>2223937</v>
      </c>
      <c r="J77" s="286"/>
      <c r="K77" s="298">
        <f>SUM(K75:K76)</f>
        <v>1603017</v>
      </c>
      <c r="L77" s="286"/>
      <c r="M77" s="298">
        <f>SUM(M75:M76)</f>
        <v>1820016</v>
      </c>
    </row>
    <row r="78" spans="1:13" ht="10.5" customHeight="1" x14ac:dyDescent="0.65">
      <c r="A78" s="269"/>
      <c r="G78" s="299"/>
      <c r="H78" s="286"/>
      <c r="I78" s="299"/>
      <c r="J78" s="286"/>
      <c r="K78" s="299"/>
      <c r="L78" s="286"/>
      <c r="M78" s="299"/>
    </row>
    <row r="79" spans="1:13" s="269" customFormat="1" ht="22.5" customHeight="1" thickBot="1" x14ac:dyDescent="0.7">
      <c r="A79" s="269" t="s">
        <v>38</v>
      </c>
      <c r="E79" s="313"/>
      <c r="F79" s="313"/>
      <c r="G79" s="314">
        <f>G77+G60</f>
        <v>4228556</v>
      </c>
      <c r="H79" s="315"/>
      <c r="I79" s="314">
        <f>I77+I60</f>
        <v>5221197</v>
      </c>
      <c r="J79" s="315"/>
      <c r="K79" s="314">
        <f>K77+K60</f>
        <v>3818851</v>
      </c>
      <c r="L79" s="315"/>
      <c r="M79" s="314">
        <f>M77+M60</f>
        <v>4823016</v>
      </c>
    </row>
    <row r="80" spans="1:13" ht="22.5" customHeight="1" thickTop="1" x14ac:dyDescent="0.65">
      <c r="G80" s="316"/>
      <c r="I80" s="316"/>
      <c r="K80" s="316"/>
      <c r="M80" s="316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G43:M43"/>
    <mergeCell ref="G4:I4"/>
    <mergeCell ref="K4:M4"/>
    <mergeCell ref="G8:M8"/>
    <mergeCell ref="G39:I39"/>
    <mergeCell ref="K39:M39"/>
  </mergeCells>
  <phoneticPr fontId="0" type="noConversion"/>
  <pageMargins left="0.7" right="0.7" top="0.48" bottom="0.5" header="0.5" footer="0.5"/>
  <pageSetup paperSize="9" scale="78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2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3" tint="-0.249977111117893"/>
  </sheetPr>
  <dimension ref="A1:S50"/>
  <sheetViews>
    <sheetView showGridLines="0" topLeftCell="A20" zoomScale="85" zoomScaleNormal="85" zoomScaleSheetLayoutView="85" workbookViewId="0">
      <selection activeCell="A29" sqref="A29"/>
    </sheetView>
  </sheetViews>
  <sheetFormatPr defaultColWidth="9.09765625" defaultRowHeight="20" x14ac:dyDescent="0.6"/>
  <cols>
    <col min="1" max="1" width="48" style="3" customWidth="1"/>
    <col min="2" max="2" width="9.5" style="4" customWidth="1"/>
    <col min="3" max="3" width="14" style="4" customWidth="1"/>
    <col min="4" max="4" width="1.3984375" style="4" customWidth="1"/>
    <col min="5" max="5" width="14" style="4" customWidth="1"/>
    <col min="6" max="6" width="1.3984375" style="4" customWidth="1"/>
    <col min="7" max="7" width="14" style="4" customWidth="1"/>
    <col min="8" max="8" width="1.3984375" style="4" customWidth="1"/>
    <col min="9" max="9" width="14" style="4" customWidth="1"/>
    <col min="10" max="10" width="9.09765625" style="11"/>
    <col min="11" max="11" width="14.19921875" style="146" customWidth="1"/>
    <col min="12" max="12" width="2.3984375" style="146" customWidth="1"/>
    <col min="13" max="13" width="14.19921875" style="146" customWidth="1"/>
    <col min="14" max="14" width="2.3984375" style="146" customWidth="1"/>
    <col min="15" max="15" width="14.19921875" style="146" customWidth="1"/>
    <col min="16" max="16" width="2.3984375" style="146" customWidth="1"/>
    <col min="17" max="17" width="14.19921875" style="146" customWidth="1"/>
    <col min="18" max="18" width="10.296875" style="11" bestFit="1" customWidth="1"/>
    <col min="19" max="16384" width="9.09765625" style="4"/>
  </cols>
  <sheetData>
    <row r="1" spans="1:18" ht="23" x14ac:dyDescent="0.7">
      <c r="A1" s="2" t="s">
        <v>100</v>
      </c>
      <c r="B1" s="24"/>
      <c r="C1" s="27"/>
      <c r="D1" s="26"/>
      <c r="E1" s="27"/>
      <c r="F1" s="26"/>
      <c r="G1" s="27"/>
      <c r="H1" s="26"/>
      <c r="I1" s="27"/>
    </row>
    <row r="2" spans="1:18" ht="23" x14ac:dyDescent="0.7">
      <c r="A2" s="2" t="s">
        <v>63</v>
      </c>
      <c r="B2" s="25"/>
      <c r="C2" s="5"/>
      <c r="D2" s="5"/>
      <c r="E2" s="5"/>
      <c r="F2" s="5"/>
      <c r="G2" s="5"/>
      <c r="H2" s="5"/>
      <c r="I2" s="5"/>
    </row>
    <row r="3" spans="1:18" ht="17.5" customHeight="1" x14ac:dyDescent="0.7">
      <c r="A3" s="2"/>
      <c r="B3" s="25"/>
      <c r="C3" s="5"/>
      <c r="D3" s="5"/>
      <c r="E3" s="5"/>
      <c r="F3" s="5"/>
      <c r="G3" s="5"/>
      <c r="H3" s="5"/>
      <c r="I3" s="5"/>
    </row>
    <row r="4" spans="1:18" s="16" customFormat="1" ht="22" x14ac:dyDescent="0.7">
      <c r="A4" s="15"/>
      <c r="B4" s="319"/>
      <c r="C4" s="341" t="s">
        <v>59</v>
      </c>
      <c r="D4" s="341"/>
      <c r="E4" s="341"/>
      <c r="F4" s="143"/>
      <c r="G4" s="341" t="s">
        <v>61</v>
      </c>
      <c r="H4" s="341"/>
      <c r="I4" s="341"/>
      <c r="J4" s="58"/>
      <c r="K4" s="93"/>
      <c r="L4" s="93"/>
      <c r="M4" s="93"/>
      <c r="N4" s="93"/>
      <c r="O4" s="93"/>
      <c r="P4" s="93"/>
      <c r="Q4" s="93"/>
      <c r="R4" s="58"/>
    </row>
    <row r="5" spans="1:18" s="16" customFormat="1" ht="22" x14ac:dyDescent="0.7">
      <c r="A5" s="15"/>
      <c r="B5" s="319"/>
      <c r="C5" s="342" t="s">
        <v>47</v>
      </c>
      <c r="D5" s="343"/>
      <c r="E5" s="343"/>
      <c r="F5" s="143"/>
      <c r="G5" s="342" t="s">
        <v>47</v>
      </c>
      <c r="H5" s="343"/>
      <c r="I5" s="343"/>
      <c r="J5" s="58"/>
      <c r="K5" s="93"/>
      <c r="L5" s="93"/>
      <c r="M5" s="93"/>
      <c r="N5" s="93"/>
      <c r="O5" s="93"/>
      <c r="P5" s="93"/>
      <c r="Q5" s="93"/>
      <c r="R5" s="58"/>
    </row>
    <row r="6" spans="1:18" s="16" customFormat="1" ht="22" x14ac:dyDescent="0.7">
      <c r="A6" s="15"/>
      <c r="B6" s="319"/>
      <c r="C6" s="342" t="s">
        <v>155</v>
      </c>
      <c r="D6" s="342"/>
      <c r="E6" s="342"/>
      <c r="F6" s="137"/>
      <c r="G6" s="342" t="s">
        <v>155</v>
      </c>
      <c r="H6" s="342"/>
      <c r="I6" s="342"/>
      <c r="J6" s="58"/>
      <c r="K6" s="93"/>
      <c r="L6" s="93"/>
      <c r="M6" s="93"/>
      <c r="N6" s="93"/>
      <c r="O6" s="93"/>
      <c r="P6" s="93"/>
      <c r="Q6" s="93"/>
      <c r="R6" s="58"/>
    </row>
    <row r="7" spans="1:18" s="16" customFormat="1" ht="21.5" x14ac:dyDescent="0.65">
      <c r="A7" s="15"/>
      <c r="B7" s="318"/>
      <c r="C7" s="244">
        <v>2566</v>
      </c>
      <c r="D7" s="144"/>
      <c r="E7" s="244">
        <v>2565</v>
      </c>
      <c r="F7" s="144"/>
      <c r="G7" s="244">
        <v>2566</v>
      </c>
      <c r="H7" s="144"/>
      <c r="I7" s="244">
        <v>2565</v>
      </c>
      <c r="J7" s="58"/>
      <c r="K7" s="147"/>
      <c r="L7" s="147"/>
      <c r="M7" s="147"/>
      <c r="N7" s="147"/>
      <c r="O7" s="147"/>
      <c r="P7" s="147"/>
      <c r="Q7" s="147"/>
      <c r="R7" s="58"/>
    </row>
    <row r="8" spans="1:18" s="16" customFormat="1" ht="22" x14ac:dyDescent="0.7">
      <c r="A8" s="30"/>
      <c r="B8" s="318"/>
      <c r="C8" s="340" t="s">
        <v>39</v>
      </c>
      <c r="D8" s="340"/>
      <c r="E8" s="340"/>
      <c r="F8" s="340"/>
      <c r="G8" s="340"/>
      <c r="H8" s="340"/>
      <c r="I8" s="340"/>
      <c r="J8" s="58"/>
      <c r="K8" s="59"/>
      <c r="L8" s="59"/>
      <c r="M8" s="59"/>
      <c r="N8" s="59"/>
      <c r="O8" s="59"/>
      <c r="P8" s="59"/>
      <c r="Q8" s="59"/>
      <c r="R8" s="58"/>
    </row>
    <row r="9" spans="1:18" s="16" customFormat="1" ht="22" x14ac:dyDescent="0.7">
      <c r="A9" s="30" t="s">
        <v>95</v>
      </c>
      <c r="B9" s="318"/>
      <c r="C9" s="243"/>
      <c r="D9" s="136"/>
      <c r="E9" s="253"/>
      <c r="F9" s="136"/>
      <c r="G9" s="138"/>
      <c r="H9" s="138"/>
      <c r="I9" s="138"/>
      <c r="J9" s="58"/>
      <c r="K9" s="59"/>
      <c r="L9" s="59"/>
      <c r="M9" s="59"/>
      <c r="N9" s="59"/>
      <c r="O9" s="59"/>
      <c r="P9" s="59"/>
      <c r="Q9" s="59"/>
      <c r="R9" s="58"/>
    </row>
    <row r="10" spans="1:18" s="16" customFormat="1" ht="21.5" x14ac:dyDescent="0.65">
      <c r="A10" s="15" t="s">
        <v>153</v>
      </c>
      <c r="B10" s="318"/>
      <c r="C10" s="85">
        <v>1481870</v>
      </c>
      <c r="D10" s="264"/>
      <c r="E10" s="85">
        <v>2512437</v>
      </c>
      <c r="F10" s="85"/>
      <c r="G10" s="265">
        <v>1457936</v>
      </c>
      <c r="H10" s="265"/>
      <c r="I10" s="265">
        <v>2628805</v>
      </c>
      <c r="J10" s="58"/>
      <c r="K10" s="59"/>
      <c r="L10" s="59"/>
      <c r="M10" s="59"/>
      <c r="N10" s="59"/>
      <c r="O10" s="59"/>
      <c r="P10" s="59"/>
      <c r="Q10" s="59"/>
      <c r="R10" s="148"/>
    </row>
    <row r="11" spans="1:18" s="16" customFormat="1" ht="21.5" x14ac:dyDescent="0.65">
      <c r="A11" s="16" t="s">
        <v>57</v>
      </c>
      <c r="B11" s="318"/>
      <c r="C11" s="85">
        <v>1811</v>
      </c>
      <c r="D11" s="22"/>
      <c r="E11" s="85">
        <v>6568</v>
      </c>
      <c r="F11" s="85"/>
      <c r="G11" s="265">
        <v>4687</v>
      </c>
      <c r="H11" s="265"/>
      <c r="I11" s="265">
        <v>9310</v>
      </c>
      <c r="J11" s="58"/>
      <c r="K11" s="59"/>
      <c r="L11" s="59"/>
      <c r="M11" s="59"/>
      <c r="N11" s="59"/>
      <c r="O11" s="59"/>
      <c r="P11" s="59"/>
      <c r="Q11" s="59"/>
      <c r="R11" s="58"/>
    </row>
    <row r="12" spans="1:18" s="16" customFormat="1" ht="22" x14ac:dyDescent="0.7">
      <c r="A12" s="6" t="s">
        <v>17</v>
      </c>
      <c r="B12" s="53"/>
      <c r="C12" s="49">
        <f>SUM(C10:C11)</f>
        <v>1483681</v>
      </c>
      <c r="D12" s="54"/>
      <c r="E12" s="49">
        <f>SUM(E10:E11)</f>
        <v>2519005</v>
      </c>
      <c r="F12" s="29"/>
      <c r="G12" s="49">
        <f>SUM(G10:G11)</f>
        <v>1462623</v>
      </c>
      <c r="H12" s="29"/>
      <c r="I12" s="49">
        <f>SUM(I10:I11)</f>
        <v>2638115</v>
      </c>
      <c r="J12" s="58"/>
      <c r="K12" s="29"/>
      <c r="L12" s="29"/>
      <c r="M12" s="29"/>
      <c r="N12" s="29"/>
      <c r="O12" s="29"/>
      <c r="P12" s="29"/>
      <c r="Q12" s="29"/>
      <c r="R12" s="58"/>
    </row>
    <row r="13" spans="1:18" s="16" customFormat="1" ht="13.5" customHeight="1" x14ac:dyDescent="0.7">
      <c r="A13" s="6"/>
      <c r="B13" s="318"/>
      <c r="C13" s="55"/>
      <c r="D13" s="54"/>
      <c r="E13" s="55"/>
      <c r="F13" s="29"/>
      <c r="G13" s="28"/>
      <c r="H13" s="29"/>
      <c r="I13" s="28"/>
      <c r="J13" s="58"/>
      <c r="K13" s="59"/>
      <c r="L13" s="59"/>
      <c r="M13" s="59"/>
      <c r="N13" s="59"/>
      <c r="O13" s="59"/>
      <c r="P13" s="59"/>
      <c r="Q13" s="59"/>
      <c r="R13" s="58"/>
    </row>
    <row r="14" spans="1:18" s="16" customFormat="1" ht="22" x14ac:dyDescent="0.7">
      <c r="A14" s="30" t="s">
        <v>35</v>
      </c>
      <c r="B14" s="318"/>
      <c r="C14" s="55"/>
      <c r="D14" s="54"/>
      <c r="E14" s="55"/>
      <c r="F14" s="29"/>
      <c r="G14" s="28"/>
      <c r="H14" s="29"/>
      <c r="I14" s="28"/>
      <c r="J14" s="58"/>
      <c r="K14" s="59"/>
      <c r="L14" s="59"/>
      <c r="M14" s="59"/>
      <c r="N14" s="59"/>
      <c r="O14" s="59"/>
      <c r="P14" s="59"/>
      <c r="Q14" s="59"/>
      <c r="R14" s="58"/>
    </row>
    <row r="15" spans="1:18" s="16" customFormat="1" ht="21.5" x14ac:dyDescent="0.65">
      <c r="A15" s="15" t="s">
        <v>154</v>
      </c>
      <c r="B15" s="318"/>
      <c r="C15" s="20">
        <v>1516296</v>
      </c>
      <c r="D15" s="52"/>
      <c r="E15" s="20">
        <v>2535122</v>
      </c>
      <c r="F15" s="20"/>
      <c r="G15" s="20">
        <v>1535629</v>
      </c>
      <c r="H15" s="20"/>
      <c r="I15" s="20">
        <v>2577193</v>
      </c>
      <c r="J15" s="58"/>
      <c r="K15" s="59"/>
      <c r="L15" s="59"/>
      <c r="M15" s="59"/>
      <c r="N15" s="59"/>
      <c r="O15" s="59"/>
      <c r="P15" s="59"/>
      <c r="Q15" s="59"/>
      <c r="R15" s="58"/>
    </row>
    <row r="16" spans="1:18" s="16" customFormat="1" ht="21.5" x14ac:dyDescent="0.65">
      <c r="A16" s="15" t="s">
        <v>48</v>
      </c>
      <c r="B16" s="318"/>
      <c r="C16" s="20">
        <v>45093</v>
      </c>
      <c r="D16" s="52"/>
      <c r="E16" s="20">
        <v>58451</v>
      </c>
      <c r="F16" s="20"/>
      <c r="G16" s="20">
        <v>14771</v>
      </c>
      <c r="H16" s="20"/>
      <c r="I16" s="20">
        <v>16547</v>
      </c>
      <c r="J16" s="58"/>
      <c r="K16" s="59"/>
      <c r="L16" s="59"/>
      <c r="M16" s="59"/>
      <c r="N16" s="59"/>
      <c r="O16" s="59"/>
      <c r="P16" s="59"/>
      <c r="Q16" s="59"/>
      <c r="R16" s="58"/>
    </row>
    <row r="17" spans="1:19" s="16" customFormat="1" ht="21.5" x14ac:dyDescent="0.65">
      <c r="A17" s="15" t="s">
        <v>26</v>
      </c>
      <c r="B17" s="318"/>
      <c r="C17" s="20">
        <v>38332</v>
      </c>
      <c r="D17" s="52"/>
      <c r="E17" s="20">
        <v>30548</v>
      </c>
      <c r="F17" s="20"/>
      <c r="G17" s="20">
        <v>27737</v>
      </c>
      <c r="H17" s="20"/>
      <c r="I17" s="20">
        <v>20946</v>
      </c>
      <c r="J17" s="58"/>
      <c r="K17" s="59"/>
      <c r="L17" s="59"/>
      <c r="M17" s="59"/>
      <c r="N17" s="59"/>
      <c r="O17" s="59"/>
      <c r="P17" s="59"/>
      <c r="Q17" s="59"/>
      <c r="R17" s="58"/>
    </row>
    <row r="18" spans="1:19" s="16" customFormat="1" ht="21.5" x14ac:dyDescent="0.65">
      <c r="A18" s="15" t="s">
        <v>82</v>
      </c>
      <c r="B18" s="318"/>
      <c r="C18" s="20">
        <v>393</v>
      </c>
      <c r="D18" s="52"/>
      <c r="E18" s="20">
        <v>20308</v>
      </c>
      <c r="F18" s="20"/>
      <c r="G18" s="20">
        <v>393</v>
      </c>
      <c r="H18" s="20"/>
      <c r="I18" s="20">
        <v>20308</v>
      </c>
      <c r="J18" s="58"/>
      <c r="K18" s="59"/>
      <c r="L18" s="59"/>
      <c r="M18" s="59"/>
      <c r="N18" s="59"/>
      <c r="O18" s="59"/>
      <c r="P18" s="59"/>
      <c r="Q18" s="59"/>
      <c r="R18" s="58"/>
    </row>
    <row r="19" spans="1:19" s="16" customFormat="1" ht="22" x14ac:dyDescent="0.7">
      <c r="A19" s="6" t="s">
        <v>18</v>
      </c>
      <c r="B19" s="318"/>
      <c r="C19" s="49">
        <f>SUM(C15:C18)</f>
        <v>1600114</v>
      </c>
      <c r="D19" s="29"/>
      <c r="E19" s="49">
        <f>SUM(E15:E18)</f>
        <v>2644429</v>
      </c>
      <c r="F19" s="29"/>
      <c r="G19" s="49">
        <f>SUM(G15:G18)</f>
        <v>1578530</v>
      </c>
      <c r="H19" s="29"/>
      <c r="I19" s="49">
        <f>SUM(I15:I18)</f>
        <v>2634994</v>
      </c>
      <c r="J19" s="58"/>
      <c r="K19" s="29"/>
      <c r="L19" s="29"/>
      <c r="M19" s="29"/>
      <c r="N19" s="29"/>
      <c r="O19" s="29"/>
      <c r="P19" s="29"/>
      <c r="Q19" s="29"/>
      <c r="R19" s="58"/>
    </row>
    <row r="20" spans="1:19" s="16" customFormat="1" ht="13.5" customHeight="1" x14ac:dyDescent="0.65">
      <c r="A20" s="15"/>
      <c r="B20" s="318"/>
      <c r="C20" s="20"/>
      <c r="D20" s="52"/>
      <c r="E20" s="20"/>
      <c r="F20" s="20"/>
      <c r="G20" s="20"/>
      <c r="H20" s="20"/>
      <c r="I20" s="20"/>
      <c r="J20" s="58"/>
      <c r="K20" s="59"/>
      <c r="L20" s="59"/>
      <c r="M20" s="59"/>
      <c r="N20" s="59"/>
      <c r="O20" s="59"/>
      <c r="P20" s="59"/>
      <c r="Q20" s="59"/>
      <c r="R20" s="58"/>
    </row>
    <row r="21" spans="1:19" s="16" customFormat="1" ht="22" x14ac:dyDescent="0.7">
      <c r="A21" s="6" t="s">
        <v>229</v>
      </c>
      <c r="B21" s="318"/>
      <c r="C21" s="28">
        <f>C12-C19</f>
        <v>-116433</v>
      </c>
      <c r="D21" s="55"/>
      <c r="E21" s="28">
        <f>E12-E19</f>
        <v>-125424</v>
      </c>
      <c r="F21" s="28"/>
      <c r="G21" s="28">
        <f>G12-G19</f>
        <v>-115907</v>
      </c>
      <c r="H21" s="28"/>
      <c r="I21" s="28">
        <f>I12-I19</f>
        <v>3121</v>
      </c>
      <c r="J21" s="58"/>
      <c r="K21" s="29"/>
      <c r="L21" s="29"/>
      <c r="M21" s="29"/>
      <c r="N21" s="29"/>
      <c r="O21" s="29"/>
      <c r="P21" s="29"/>
      <c r="Q21" s="29"/>
      <c r="R21" s="58"/>
    </row>
    <row r="22" spans="1:19" s="16" customFormat="1" ht="21.5" x14ac:dyDescent="0.65">
      <c r="A22" s="15" t="s">
        <v>27</v>
      </c>
      <c r="B22" s="318"/>
      <c r="C22" s="21">
        <v>-17810</v>
      </c>
      <c r="E22" s="21">
        <v>-17293</v>
      </c>
      <c r="F22" s="20"/>
      <c r="G22" s="31">
        <v>-18025</v>
      </c>
      <c r="H22" s="20"/>
      <c r="I22" s="31">
        <v>-17485</v>
      </c>
      <c r="J22" s="148"/>
      <c r="K22" s="59"/>
      <c r="L22" s="59"/>
      <c r="M22" s="59"/>
      <c r="N22" s="59"/>
      <c r="O22" s="59"/>
      <c r="P22" s="59"/>
      <c r="Q22" s="59"/>
      <c r="R22" s="58"/>
    </row>
    <row r="23" spans="1:19" s="16" customFormat="1" ht="21.5" x14ac:dyDescent="0.65">
      <c r="A23" s="15" t="s">
        <v>197</v>
      </c>
      <c r="B23" s="318"/>
      <c r="C23" s="21">
        <v>11536</v>
      </c>
      <c r="E23" s="21">
        <v>-2273</v>
      </c>
      <c r="F23" s="20"/>
      <c r="G23" s="98">
        <v>0</v>
      </c>
      <c r="H23" s="20"/>
      <c r="I23" s="98">
        <f>'PL 6M 6'!J24-'PL Mar 22'!J24</f>
        <v>0</v>
      </c>
      <c r="J23" s="148"/>
      <c r="K23" s="59"/>
      <c r="L23" s="59"/>
      <c r="M23" s="59"/>
      <c r="N23" s="59"/>
      <c r="O23" s="59"/>
      <c r="P23" s="59"/>
      <c r="Q23" s="59"/>
      <c r="R23" s="58"/>
    </row>
    <row r="24" spans="1:19" s="16" customFormat="1" ht="22" x14ac:dyDescent="0.7">
      <c r="A24" s="6" t="s">
        <v>217</v>
      </c>
      <c r="B24" s="318"/>
      <c r="C24" s="56">
        <f>C21+C22+C23</f>
        <v>-122707</v>
      </c>
      <c r="D24" s="29"/>
      <c r="E24" s="56">
        <f>E21+E22+E23</f>
        <v>-144990</v>
      </c>
      <c r="F24" s="29"/>
      <c r="G24" s="56">
        <f>G21+G22+G23</f>
        <v>-133932</v>
      </c>
      <c r="H24" s="29"/>
      <c r="I24" s="56">
        <f>I21+I22+I23</f>
        <v>-14364</v>
      </c>
      <c r="J24" s="58"/>
      <c r="K24" s="29"/>
      <c r="L24" s="29"/>
      <c r="M24" s="29"/>
      <c r="N24" s="29"/>
      <c r="O24" s="29"/>
      <c r="P24" s="29"/>
      <c r="Q24" s="29"/>
      <c r="R24" s="58"/>
    </row>
    <row r="25" spans="1:19" s="16" customFormat="1" ht="21.5" x14ac:dyDescent="0.65">
      <c r="A25" s="15" t="s">
        <v>241</v>
      </c>
      <c r="B25" s="318"/>
      <c r="C25" s="57">
        <v>11897</v>
      </c>
      <c r="D25" s="58"/>
      <c r="E25" s="57">
        <v>-4280</v>
      </c>
      <c r="F25" s="59"/>
      <c r="G25" s="141">
        <v>9059</v>
      </c>
      <c r="H25" s="59"/>
      <c r="I25" s="141">
        <v>2840</v>
      </c>
      <c r="J25" s="58"/>
      <c r="K25" s="59"/>
      <c r="L25" s="59"/>
      <c r="M25" s="59"/>
      <c r="N25" s="59"/>
      <c r="O25" s="59"/>
      <c r="P25" s="59"/>
      <c r="Q25" s="59"/>
      <c r="R25" s="149"/>
      <c r="S25" s="118"/>
    </row>
    <row r="26" spans="1:19" s="16" customFormat="1" ht="22" x14ac:dyDescent="0.7">
      <c r="A26" s="6" t="s">
        <v>218</v>
      </c>
      <c r="B26" s="329"/>
      <c r="C26" s="9">
        <f>C24+C25</f>
        <v>-110810</v>
      </c>
      <c r="D26" s="54"/>
      <c r="E26" s="9">
        <f>E24+E25</f>
        <v>-149270</v>
      </c>
      <c r="F26" s="29"/>
      <c r="G26" s="9">
        <f>G24+G25</f>
        <v>-124873</v>
      </c>
      <c r="H26" s="29"/>
      <c r="I26" s="9">
        <f>I24+I25</f>
        <v>-11524</v>
      </c>
      <c r="J26" s="58"/>
      <c r="K26" s="59"/>
      <c r="L26" s="59"/>
      <c r="M26" s="59"/>
      <c r="N26" s="59"/>
      <c r="O26" s="59"/>
      <c r="P26" s="59"/>
      <c r="Q26" s="59"/>
      <c r="R26" s="149"/>
      <c r="S26" s="118"/>
    </row>
    <row r="27" spans="1:19" s="16" customFormat="1" ht="22" x14ac:dyDescent="0.7">
      <c r="A27" s="15" t="s">
        <v>64</v>
      </c>
      <c r="B27" s="318"/>
      <c r="C27" s="333">
        <v>0</v>
      </c>
      <c r="D27" s="54"/>
      <c r="E27" s="333">
        <v>0</v>
      </c>
      <c r="F27" s="29"/>
      <c r="G27" s="333">
        <v>0</v>
      </c>
      <c r="H27" s="29"/>
      <c r="I27" s="333">
        <v>0</v>
      </c>
      <c r="J27" s="54"/>
      <c r="K27" s="23"/>
      <c r="L27" s="23"/>
      <c r="M27" s="23"/>
      <c r="N27" s="23"/>
      <c r="O27" s="23"/>
      <c r="P27" s="23"/>
      <c r="Q27" s="23"/>
      <c r="R27" s="58"/>
    </row>
    <row r="28" spans="1:19" s="16" customFormat="1" ht="22.5" thickBot="1" x14ac:dyDescent="0.75">
      <c r="A28" s="6" t="s">
        <v>219</v>
      </c>
      <c r="B28" s="329"/>
      <c r="C28" s="89">
        <f>C24+C25</f>
        <v>-110810</v>
      </c>
      <c r="D28" s="54"/>
      <c r="E28" s="89">
        <f>E24+E25</f>
        <v>-149270</v>
      </c>
      <c r="F28" s="29"/>
      <c r="G28" s="89">
        <f>G24+G25</f>
        <v>-124873</v>
      </c>
      <c r="H28" s="29"/>
      <c r="I28" s="89">
        <f>I24+I25</f>
        <v>-11524</v>
      </c>
      <c r="J28" s="58"/>
      <c r="K28" s="59"/>
      <c r="L28" s="59"/>
      <c r="M28" s="59"/>
      <c r="N28" s="59"/>
      <c r="O28" s="59"/>
      <c r="P28" s="59"/>
      <c r="Q28" s="59"/>
      <c r="R28" s="58"/>
    </row>
    <row r="29" spans="1:19" s="16" customFormat="1" ht="13.5" customHeight="1" thickTop="1" x14ac:dyDescent="0.7">
      <c r="A29" s="15"/>
      <c r="B29" s="318"/>
      <c r="C29" s="98"/>
      <c r="D29" s="142"/>
      <c r="E29" s="98"/>
      <c r="F29" s="38"/>
      <c r="G29" s="98"/>
      <c r="H29" s="38"/>
      <c r="I29" s="98"/>
      <c r="J29" s="58"/>
      <c r="K29" s="59"/>
      <c r="L29" s="59"/>
      <c r="M29" s="59"/>
      <c r="N29" s="59"/>
      <c r="O29" s="59"/>
      <c r="P29" s="59"/>
      <c r="Q29" s="59"/>
      <c r="R29" s="58"/>
    </row>
    <row r="30" spans="1:19" s="16" customFormat="1" ht="22" hidden="1" x14ac:dyDescent="0.7">
      <c r="A30" s="6" t="s">
        <v>64</v>
      </c>
      <c r="B30" s="318"/>
      <c r="C30" s="98"/>
      <c r="D30" s="54"/>
      <c r="E30" s="98"/>
      <c r="F30" s="29"/>
      <c r="G30" s="98"/>
      <c r="H30" s="29"/>
      <c r="I30" s="98"/>
      <c r="J30" s="58"/>
      <c r="K30" s="59"/>
      <c r="L30" s="59"/>
      <c r="M30" s="59"/>
      <c r="N30" s="59"/>
      <c r="O30" s="59"/>
      <c r="P30" s="59"/>
      <c r="Q30" s="59"/>
      <c r="R30" s="58"/>
    </row>
    <row r="31" spans="1:19" s="16" customFormat="1" ht="22" hidden="1" x14ac:dyDescent="0.7">
      <c r="A31" s="154" t="s">
        <v>190</v>
      </c>
      <c r="B31" s="318"/>
      <c r="C31" s="52"/>
      <c r="E31" s="52"/>
      <c r="F31" s="20"/>
      <c r="G31" s="20"/>
      <c r="H31" s="20"/>
      <c r="I31" s="20"/>
      <c r="J31" s="58"/>
      <c r="K31" s="59"/>
      <c r="L31" s="59"/>
      <c r="M31" s="59"/>
      <c r="N31" s="59"/>
      <c r="O31" s="59"/>
      <c r="P31" s="59"/>
      <c r="Q31" s="59"/>
      <c r="R31" s="58"/>
    </row>
    <row r="32" spans="1:19" s="16" customFormat="1" ht="21.5" hidden="1" x14ac:dyDescent="0.65">
      <c r="A32" s="242" t="s">
        <v>191</v>
      </c>
      <c r="B32" s="318"/>
      <c r="C32" s="64"/>
      <c r="D32" s="20"/>
      <c r="E32" s="64">
        <f>'PL 6M 6'!F31-'PL Mar 22'!F31</f>
        <v>-794</v>
      </c>
      <c r="F32" s="20"/>
      <c r="G32" s="98"/>
      <c r="H32" s="20"/>
      <c r="I32" s="98">
        <f>'PL 6M 6'!J31-'PL Mar 22'!J31</f>
        <v>-552</v>
      </c>
      <c r="J32" s="58"/>
      <c r="K32" s="59"/>
      <c r="L32" s="59"/>
      <c r="M32" s="59"/>
      <c r="N32" s="59"/>
      <c r="O32" s="59"/>
      <c r="P32" s="59"/>
      <c r="Q32" s="59"/>
      <c r="R32" s="58"/>
    </row>
    <row r="33" spans="1:18" s="16" customFormat="1" ht="21.5" hidden="1" x14ac:dyDescent="0.65">
      <c r="A33" s="242" t="s">
        <v>74</v>
      </c>
      <c r="B33" s="318"/>
      <c r="C33" s="64"/>
      <c r="E33" s="64"/>
      <c r="F33" s="20"/>
      <c r="G33" s="20"/>
      <c r="H33" s="20"/>
      <c r="I33" s="20"/>
      <c r="J33" s="58"/>
      <c r="K33" s="59"/>
      <c r="L33" s="59"/>
      <c r="M33" s="59"/>
      <c r="N33" s="59"/>
      <c r="O33" s="59"/>
      <c r="P33" s="59"/>
      <c r="Q33" s="59"/>
      <c r="R33" s="58"/>
    </row>
    <row r="34" spans="1:18" s="16" customFormat="1" ht="21.5" hidden="1" x14ac:dyDescent="0.65">
      <c r="A34" s="242" t="s">
        <v>72</v>
      </c>
      <c r="B34" s="318"/>
      <c r="C34" s="64"/>
      <c r="E34" s="64">
        <f>'PL 6M 6'!F33-'PL Mar 22'!F33</f>
        <v>200</v>
      </c>
      <c r="F34" s="20"/>
      <c r="G34" s="98"/>
      <c r="H34" s="20"/>
      <c r="I34" s="98">
        <f>'PL 6M 6'!J33-'PL Mar 22'!J33</f>
        <v>110</v>
      </c>
      <c r="J34" s="58"/>
      <c r="K34" s="59"/>
      <c r="L34" s="59"/>
      <c r="M34" s="59"/>
      <c r="N34" s="59"/>
      <c r="O34" s="59"/>
      <c r="P34" s="59"/>
      <c r="Q34" s="59"/>
      <c r="R34" s="58"/>
    </row>
    <row r="35" spans="1:18" s="16" customFormat="1" ht="22" hidden="1" x14ac:dyDescent="0.7">
      <c r="A35" s="153" t="s">
        <v>192</v>
      </c>
      <c r="B35" s="318"/>
      <c r="C35" s="245">
        <f>C32+C34</f>
        <v>0</v>
      </c>
      <c r="E35" s="245">
        <f>E32+E34</f>
        <v>-594</v>
      </c>
      <c r="F35" s="20"/>
      <c r="G35" s="246">
        <f>G32+G34</f>
        <v>0</v>
      </c>
      <c r="H35" s="20"/>
      <c r="I35" s="246">
        <f>I32+I34</f>
        <v>-442</v>
      </c>
      <c r="J35" s="58"/>
      <c r="K35" s="59"/>
      <c r="L35" s="59"/>
      <c r="M35" s="59"/>
      <c r="N35" s="59"/>
      <c r="O35" s="59"/>
      <c r="P35" s="59"/>
      <c r="Q35" s="59"/>
      <c r="R35" s="58"/>
    </row>
    <row r="36" spans="1:18" s="16" customFormat="1" ht="5" hidden="1" customHeight="1" x14ac:dyDescent="0.7">
      <c r="A36" s="153"/>
      <c r="B36" s="61"/>
      <c r="C36" s="243"/>
      <c r="D36" s="43"/>
      <c r="E36" s="253"/>
      <c r="F36" s="43"/>
      <c r="G36" s="29"/>
      <c r="H36" s="43"/>
      <c r="I36" s="29"/>
      <c r="J36" s="58"/>
      <c r="K36" s="59"/>
      <c r="L36" s="59"/>
      <c r="M36" s="59"/>
      <c r="N36" s="59"/>
      <c r="O36" s="59"/>
      <c r="P36" s="59"/>
      <c r="Q36" s="59"/>
      <c r="R36" s="58"/>
    </row>
    <row r="37" spans="1:18" s="16" customFormat="1" ht="22.5" hidden="1" thickBot="1" x14ac:dyDescent="0.75">
      <c r="A37" s="6" t="s">
        <v>219</v>
      </c>
      <c r="B37" s="318"/>
      <c r="C37" s="160">
        <f>+C27</f>
        <v>0</v>
      </c>
      <c r="D37" s="60"/>
      <c r="E37" s="160">
        <f>+E27</f>
        <v>0</v>
      </c>
      <c r="F37" s="28"/>
      <c r="G37" s="160">
        <f>+G27</f>
        <v>0</v>
      </c>
      <c r="H37" s="28"/>
      <c r="I37" s="160">
        <f>+I27</f>
        <v>0</v>
      </c>
      <c r="J37" s="58"/>
      <c r="K37" s="59"/>
      <c r="L37" s="59"/>
      <c r="M37" s="59"/>
      <c r="N37" s="59"/>
      <c r="O37" s="59"/>
      <c r="P37" s="59"/>
      <c r="Q37" s="59"/>
      <c r="R37" s="58"/>
    </row>
    <row r="38" spans="1:18" s="62" customFormat="1" ht="22" x14ac:dyDescent="0.7">
      <c r="A38" s="6" t="s">
        <v>221</v>
      </c>
      <c r="B38" s="318"/>
      <c r="C38" s="58"/>
      <c r="D38" s="16"/>
      <c r="E38" s="58"/>
      <c r="F38" s="16"/>
      <c r="G38" s="58"/>
      <c r="H38" s="16"/>
      <c r="I38" s="58"/>
      <c r="J38" s="150"/>
      <c r="K38" s="151"/>
      <c r="L38" s="151"/>
      <c r="M38" s="151"/>
      <c r="N38" s="151"/>
      <c r="O38" s="151"/>
      <c r="P38" s="151"/>
      <c r="Q38" s="151"/>
      <c r="R38" s="150"/>
    </row>
    <row r="39" spans="1:18" s="62" customFormat="1" ht="21.5" x14ac:dyDescent="0.65">
      <c r="A39" s="15" t="s">
        <v>101</v>
      </c>
      <c r="B39" s="318"/>
      <c r="C39" s="63">
        <f>C41-C40</f>
        <v>-110117</v>
      </c>
      <c r="D39" s="51"/>
      <c r="E39" s="63">
        <v>-145392</v>
      </c>
      <c r="F39" s="64"/>
      <c r="G39" s="64">
        <v>-124873</v>
      </c>
      <c r="H39" s="64"/>
      <c r="I39" s="64">
        <v>-11524</v>
      </c>
      <c r="J39" s="150"/>
      <c r="K39" s="151"/>
      <c r="L39" s="151"/>
      <c r="M39" s="151"/>
      <c r="N39" s="151"/>
      <c r="O39" s="151"/>
      <c r="P39" s="151"/>
      <c r="Q39" s="151"/>
      <c r="R39" s="150"/>
    </row>
    <row r="40" spans="1:18" s="62" customFormat="1" ht="21.5" x14ac:dyDescent="0.65">
      <c r="A40" s="15" t="s">
        <v>102</v>
      </c>
      <c r="B40" s="318"/>
      <c r="C40" s="65">
        <v>-693</v>
      </c>
      <c r="D40" s="51"/>
      <c r="E40" s="65">
        <v>-3878</v>
      </c>
      <c r="F40" s="66"/>
      <c r="G40" s="141">
        <v>0</v>
      </c>
      <c r="H40" s="33"/>
      <c r="I40" s="141">
        <f>'PL 6M 6'!J40-'PL Mar 22'!J40</f>
        <v>0</v>
      </c>
      <c r="J40" s="150"/>
      <c r="K40" s="151"/>
      <c r="L40" s="151"/>
      <c r="M40" s="151"/>
      <c r="N40" s="151"/>
      <c r="O40" s="151"/>
      <c r="P40" s="151"/>
      <c r="Q40" s="151"/>
      <c r="R40" s="150"/>
    </row>
    <row r="41" spans="1:18" s="62" customFormat="1" ht="22.5" thickBot="1" x14ac:dyDescent="0.75">
      <c r="A41" s="67" t="s">
        <v>218</v>
      </c>
      <c r="B41" s="318"/>
      <c r="C41" s="160">
        <f>C28</f>
        <v>-110810</v>
      </c>
      <c r="D41" s="60"/>
      <c r="E41" s="160">
        <f>SUM(E39:E40)</f>
        <v>-149270</v>
      </c>
      <c r="F41" s="28"/>
      <c r="G41" s="160">
        <f>SUM(G39:G40)</f>
        <v>-124873</v>
      </c>
      <c r="H41" s="28"/>
      <c r="I41" s="160">
        <f>SUM(I39:I40)</f>
        <v>-11524</v>
      </c>
      <c r="J41" s="150"/>
      <c r="K41" s="151"/>
      <c r="L41" s="151"/>
      <c r="M41" s="151"/>
      <c r="N41" s="151"/>
      <c r="O41" s="151"/>
      <c r="P41" s="151"/>
      <c r="Q41" s="151"/>
      <c r="R41" s="150"/>
    </row>
    <row r="42" spans="1:18" s="16" customFormat="1" ht="13.5" customHeight="1" thickTop="1" x14ac:dyDescent="0.7">
      <c r="A42" s="6"/>
      <c r="B42" s="318"/>
      <c r="C42" s="55"/>
      <c r="D42" s="54"/>
      <c r="E42" s="55"/>
      <c r="F42" s="29"/>
      <c r="G42" s="28"/>
      <c r="H42" s="29"/>
      <c r="I42" s="28"/>
      <c r="J42" s="58"/>
      <c r="K42" s="59"/>
      <c r="L42" s="59"/>
      <c r="M42" s="59"/>
      <c r="N42" s="59"/>
      <c r="O42" s="59"/>
      <c r="P42" s="59"/>
      <c r="Q42" s="59"/>
      <c r="R42" s="58"/>
    </row>
    <row r="43" spans="1:18" s="16" customFormat="1" ht="22" x14ac:dyDescent="0.7">
      <c r="A43" s="6" t="s">
        <v>231</v>
      </c>
      <c r="B43" s="318"/>
      <c r="C43" s="71"/>
      <c r="D43" s="72"/>
      <c r="E43" s="71"/>
      <c r="F43" s="73"/>
      <c r="G43" s="73"/>
      <c r="H43" s="74"/>
      <c r="I43" s="73"/>
      <c r="J43" s="58"/>
      <c r="K43" s="59"/>
      <c r="L43" s="59"/>
      <c r="M43" s="59"/>
      <c r="N43" s="59"/>
      <c r="O43" s="59"/>
      <c r="P43" s="59"/>
      <c r="Q43" s="59"/>
      <c r="R43" s="58"/>
    </row>
    <row r="44" spans="1:18" s="16" customFormat="1" ht="21.5" x14ac:dyDescent="0.65">
      <c r="A44" s="15" t="s">
        <v>101</v>
      </c>
      <c r="B44" s="318"/>
      <c r="C44" s="63">
        <f>C46-C45</f>
        <v>-110117</v>
      </c>
      <c r="D44" s="51"/>
      <c r="E44" s="63">
        <v>-145392</v>
      </c>
      <c r="F44" s="64"/>
      <c r="G44" s="64">
        <v>-124873</v>
      </c>
      <c r="H44" s="75"/>
      <c r="I44" s="64">
        <v>-11524</v>
      </c>
      <c r="J44" s="58"/>
      <c r="K44" s="59"/>
      <c r="L44" s="59"/>
      <c r="M44" s="59"/>
      <c r="N44" s="59"/>
      <c r="O44" s="59"/>
      <c r="P44" s="59"/>
      <c r="Q44" s="59"/>
      <c r="R44" s="58"/>
    </row>
    <row r="45" spans="1:18" s="16" customFormat="1" ht="21.5" x14ac:dyDescent="0.65">
      <c r="A45" s="15" t="s">
        <v>102</v>
      </c>
      <c r="B45" s="318"/>
      <c r="C45" s="65">
        <v>-693</v>
      </c>
      <c r="D45" s="51"/>
      <c r="E45" s="65">
        <v>-3878</v>
      </c>
      <c r="F45" s="66"/>
      <c r="G45" s="141">
        <v>0</v>
      </c>
      <c r="H45" s="33"/>
      <c r="I45" s="141">
        <f>'PL 6M 6'!J44-'PL Mar 22'!J45</f>
        <v>0</v>
      </c>
      <c r="J45" s="58"/>
      <c r="K45" s="59"/>
      <c r="L45" s="59"/>
      <c r="M45" s="59"/>
      <c r="N45" s="59"/>
      <c r="O45" s="59"/>
      <c r="P45" s="59"/>
      <c r="Q45" s="59"/>
      <c r="R45" s="58"/>
    </row>
    <row r="46" spans="1:18" s="16" customFormat="1" ht="22.5" thickBot="1" x14ac:dyDescent="0.75">
      <c r="A46" s="67" t="s">
        <v>219</v>
      </c>
      <c r="B46" s="318"/>
      <c r="C46" s="160">
        <f>C28</f>
        <v>-110810</v>
      </c>
      <c r="D46" s="69"/>
      <c r="E46" s="160">
        <f>SUM(E44:E45)</f>
        <v>-149270</v>
      </c>
      <c r="F46" s="28"/>
      <c r="G46" s="160">
        <f>SUM(G44:G45)</f>
        <v>-124873</v>
      </c>
      <c r="H46" s="248"/>
      <c r="I46" s="160">
        <f>SUM(I44:I45)</f>
        <v>-11524</v>
      </c>
      <c r="J46" s="58"/>
      <c r="K46" s="59"/>
      <c r="L46" s="59"/>
      <c r="M46" s="59"/>
      <c r="N46" s="59"/>
      <c r="O46" s="59"/>
      <c r="P46" s="59"/>
      <c r="Q46" s="59"/>
      <c r="R46" s="58"/>
    </row>
    <row r="47" spans="1:18" s="16" customFormat="1" ht="13.5" customHeight="1" thickTop="1" x14ac:dyDescent="0.7">
      <c r="A47" s="6"/>
      <c r="B47" s="318"/>
      <c r="C47" s="55"/>
      <c r="D47" s="54"/>
      <c r="E47" s="55"/>
      <c r="F47" s="29"/>
      <c r="G47" s="28"/>
      <c r="H47" s="29"/>
      <c r="I47" s="28"/>
      <c r="J47" s="58"/>
      <c r="K47" s="59"/>
      <c r="L47" s="59"/>
      <c r="M47" s="59"/>
      <c r="N47" s="59"/>
      <c r="O47" s="59"/>
      <c r="P47" s="59"/>
      <c r="Q47" s="59"/>
      <c r="R47" s="58"/>
    </row>
    <row r="48" spans="1:18" s="62" customFormat="1" ht="26.25" customHeight="1" thickBot="1" x14ac:dyDescent="0.75">
      <c r="A48" s="6" t="s">
        <v>220</v>
      </c>
      <c r="B48" s="16"/>
      <c r="C48" s="134">
        <f>C39/1102061</f>
        <v>-9.9919151480725665E-2</v>
      </c>
      <c r="D48" s="60"/>
      <c r="E48" s="134">
        <f>E39/1102061</f>
        <v>-0.13192736155258195</v>
      </c>
      <c r="F48" s="135"/>
      <c r="G48" s="134">
        <f>G39/1102061</f>
        <v>-0.11330860995897686</v>
      </c>
      <c r="H48" s="135"/>
      <c r="I48" s="134">
        <f>I39/1102061</f>
        <v>-1.0456771449130311E-2</v>
      </c>
      <c r="J48" s="150"/>
      <c r="K48" s="151"/>
      <c r="L48" s="151"/>
      <c r="M48" s="151"/>
      <c r="N48" s="151"/>
      <c r="O48" s="151"/>
      <c r="P48" s="151"/>
      <c r="Q48" s="151"/>
      <c r="R48" s="150"/>
    </row>
    <row r="49" spans="1:18" s="16" customFormat="1" ht="22" thickTop="1" x14ac:dyDescent="0.65">
      <c r="A49" s="77"/>
      <c r="B49" s="4"/>
      <c r="C49" s="58"/>
      <c r="E49" s="58"/>
      <c r="F49" s="20"/>
      <c r="G49" s="59"/>
      <c r="H49" s="20"/>
      <c r="I49" s="59"/>
      <c r="J49" s="58"/>
      <c r="K49" s="59"/>
      <c r="L49" s="59"/>
      <c r="M49" s="59"/>
      <c r="N49" s="59"/>
      <c r="O49" s="59"/>
      <c r="P49" s="59"/>
      <c r="Q49" s="59"/>
      <c r="R49" s="58"/>
    </row>
    <row r="50" spans="1:18" s="16" customFormat="1" ht="21.5" x14ac:dyDescent="0.65">
      <c r="A50" s="15"/>
      <c r="B50" s="4"/>
      <c r="C50" s="116"/>
      <c r="E50" s="116"/>
      <c r="G50" s="116"/>
      <c r="I50" s="116"/>
      <c r="J50" s="58"/>
      <c r="K50" s="59"/>
      <c r="L50" s="59"/>
      <c r="M50" s="59"/>
      <c r="N50" s="59"/>
      <c r="O50" s="59"/>
      <c r="P50" s="59"/>
      <c r="Q50" s="59"/>
      <c r="R50" s="58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5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S49"/>
  <sheetViews>
    <sheetView showGridLines="0" topLeftCell="A18" zoomScale="85" zoomScaleNormal="85" zoomScaleSheetLayoutView="85" workbookViewId="0">
      <selection activeCell="A39" sqref="A39"/>
    </sheetView>
  </sheetViews>
  <sheetFormatPr defaultColWidth="9.09765625" defaultRowHeight="21.5" x14ac:dyDescent="0.65"/>
  <cols>
    <col min="1" max="1" width="53" style="15" customWidth="1"/>
    <col min="2" max="2" width="10.19921875" style="4" customWidth="1"/>
    <col min="3" max="3" width="1.3984375" style="4" customWidth="1"/>
    <col min="4" max="4" width="14" style="4" customWidth="1"/>
    <col min="5" max="5" width="1.3984375" style="4" customWidth="1"/>
    <col min="6" max="6" width="14" style="4" customWidth="1"/>
    <col min="7" max="7" width="1.3984375" style="4" customWidth="1"/>
    <col min="8" max="8" width="14" style="4" customWidth="1"/>
    <col min="9" max="9" width="1.3984375" style="4" customWidth="1"/>
    <col min="10" max="10" width="14" style="4" customWidth="1"/>
    <col min="11" max="12" width="9.09765625" style="4"/>
    <col min="13" max="13" width="13.3984375" style="330" bestFit="1" customWidth="1"/>
    <col min="14" max="14" width="9.09765625" style="4"/>
    <col min="15" max="15" width="13.3984375" style="4" bestFit="1" customWidth="1"/>
    <col min="16" max="16" width="9.09765625" style="4"/>
    <col min="17" max="17" width="13.3984375" style="330" bestFit="1" customWidth="1"/>
    <col min="18" max="18" width="9.09765625" style="4"/>
    <col min="19" max="19" width="13.3984375" style="4" bestFit="1" customWidth="1"/>
    <col min="20" max="16384" width="9.09765625" style="4"/>
  </cols>
  <sheetData>
    <row r="1" spans="1:19" ht="22" x14ac:dyDescent="0.7">
      <c r="A1" s="6" t="s">
        <v>100</v>
      </c>
      <c r="B1" s="24"/>
      <c r="C1" s="24"/>
      <c r="D1" s="27"/>
      <c r="E1" s="26"/>
      <c r="F1" s="27"/>
      <c r="G1" s="26"/>
      <c r="H1" s="27"/>
      <c r="I1" s="26"/>
      <c r="J1" s="27"/>
    </row>
    <row r="2" spans="1:19" ht="22" x14ac:dyDescent="0.7">
      <c r="A2" s="6" t="s">
        <v>63</v>
      </c>
      <c r="B2" s="25"/>
      <c r="C2" s="25"/>
      <c r="D2" s="5"/>
      <c r="E2" s="5"/>
      <c r="F2" s="5"/>
      <c r="G2" s="5"/>
      <c r="H2" s="5"/>
      <c r="I2" s="5"/>
      <c r="J2" s="5"/>
    </row>
    <row r="3" spans="1:19" ht="22" x14ac:dyDescent="0.7">
      <c r="A3" s="6"/>
      <c r="B3" s="25"/>
      <c r="C3" s="25"/>
      <c r="D3" s="5"/>
      <c r="E3" s="5"/>
      <c r="F3" s="5"/>
      <c r="G3" s="5"/>
      <c r="H3" s="5"/>
      <c r="I3" s="5"/>
      <c r="J3" s="5"/>
    </row>
    <row r="4" spans="1:19" s="16" customFormat="1" ht="22" x14ac:dyDescent="0.7">
      <c r="A4" s="15"/>
      <c r="B4" s="252"/>
      <c r="C4" s="252"/>
      <c r="D4" s="341" t="s">
        <v>59</v>
      </c>
      <c r="E4" s="341"/>
      <c r="F4" s="341"/>
      <c r="G4" s="251"/>
      <c r="H4" s="341" t="s">
        <v>61</v>
      </c>
      <c r="I4" s="341"/>
      <c r="J4" s="341"/>
      <c r="M4" s="50"/>
      <c r="Q4" s="50"/>
    </row>
    <row r="5" spans="1:19" s="16" customFormat="1" ht="22" x14ac:dyDescent="0.7">
      <c r="A5" s="15"/>
      <c r="B5" s="252"/>
      <c r="C5" s="252"/>
      <c r="D5" s="342" t="s">
        <v>156</v>
      </c>
      <c r="E5" s="343"/>
      <c r="F5" s="343"/>
      <c r="G5" s="251"/>
      <c r="H5" s="342" t="s">
        <v>156</v>
      </c>
      <c r="I5" s="343"/>
      <c r="J5" s="343"/>
      <c r="M5" s="50"/>
      <c r="Q5" s="50"/>
    </row>
    <row r="6" spans="1:19" s="16" customFormat="1" ht="22" x14ac:dyDescent="0.7">
      <c r="A6" s="15"/>
      <c r="B6" s="252"/>
      <c r="C6" s="252"/>
      <c r="D6" s="342" t="s">
        <v>155</v>
      </c>
      <c r="E6" s="342"/>
      <c r="F6" s="342"/>
      <c r="G6" s="251"/>
      <c r="H6" s="342" t="s">
        <v>155</v>
      </c>
      <c r="I6" s="342"/>
      <c r="J6" s="342"/>
      <c r="M6" s="50"/>
      <c r="Q6" s="50"/>
    </row>
    <row r="7" spans="1:19" s="16" customFormat="1" x14ac:dyDescent="0.65">
      <c r="A7" s="15"/>
      <c r="B7" s="250" t="s">
        <v>1</v>
      </c>
      <c r="C7" s="250"/>
      <c r="D7" s="244">
        <v>2566</v>
      </c>
      <c r="E7" s="244"/>
      <c r="F7" s="244">
        <v>2565</v>
      </c>
      <c r="G7" s="244"/>
      <c r="H7" s="244">
        <v>2566</v>
      </c>
      <c r="I7" s="244"/>
      <c r="J7" s="244">
        <v>2565</v>
      </c>
      <c r="M7" s="50"/>
      <c r="Q7" s="50"/>
    </row>
    <row r="8" spans="1:19" s="16" customFormat="1" ht="22" x14ac:dyDescent="0.7">
      <c r="A8" s="30"/>
      <c r="B8" s="250"/>
      <c r="C8" s="250"/>
      <c r="D8" s="340" t="s">
        <v>39</v>
      </c>
      <c r="E8" s="340"/>
      <c r="F8" s="340"/>
      <c r="G8" s="340"/>
      <c r="H8" s="340"/>
      <c r="I8" s="340"/>
      <c r="J8" s="340"/>
      <c r="M8" s="50"/>
      <c r="Q8" s="50"/>
    </row>
    <row r="9" spans="1:19" s="16" customFormat="1" ht="22" x14ac:dyDescent="0.7">
      <c r="A9" s="30" t="s">
        <v>95</v>
      </c>
      <c r="B9" s="250">
        <v>2</v>
      </c>
      <c r="C9" s="250"/>
      <c r="D9" s="250"/>
      <c r="E9" s="250"/>
      <c r="F9" s="253"/>
      <c r="G9" s="250"/>
      <c r="H9" s="138"/>
      <c r="I9" s="138"/>
      <c r="J9" s="138"/>
      <c r="M9" s="50"/>
      <c r="Q9" s="50"/>
    </row>
    <row r="10" spans="1:19" s="16" customFormat="1" x14ac:dyDescent="0.65">
      <c r="A10" s="15" t="s">
        <v>153</v>
      </c>
      <c r="B10" s="250">
        <v>6</v>
      </c>
      <c r="C10" s="250"/>
      <c r="D10" s="20">
        <v>3636186</v>
      </c>
      <c r="E10" s="52"/>
      <c r="F10" s="20">
        <v>6159486</v>
      </c>
      <c r="G10" s="20"/>
      <c r="H10" s="139">
        <v>3586471</v>
      </c>
      <c r="I10" s="139"/>
      <c r="J10" s="139">
        <v>6251614</v>
      </c>
      <c r="M10" s="50"/>
      <c r="O10" s="332"/>
      <c r="Q10" s="50"/>
      <c r="S10" s="332"/>
    </row>
    <row r="11" spans="1:19" s="16" customFormat="1" x14ac:dyDescent="0.65">
      <c r="A11" s="16" t="s">
        <v>57</v>
      </c>
      <c r="B11" s="329"/>
      <c r="C11" s="329"/>
      <c r="D11" s="20">
        <v>51099</v>
      </c>
      <c r="F11" s="20">
        <v>130619</v>
      </c>
      <c r="G11" s="20"/>
      <c r="H11" s="140">
        <v>16628</v>
      </c>
      <c r="I11" s="140"/>
      <c r="J11" s="140">
        <f>111591</f>
        <v>111591</v>
      </c>
      <c r="M11" s="50"/>
      <c r="O11" s="332"/>
      <c r="Q11" s="50"/>
      <c r="S11" s="332"/>
    </row>
    <row r="12" spans="1:19" s="16" customFormat="1" x14ac:dyDescent="0.65">
      <c r="A12" s="16" t="s">
        <v>81</v>
      </c>
      <c r="B12" s="250"/>
      <c r="C12" s="250"/>
      <c r="D12" s="20">
        <v>1685</v>
      </c>
      <c r="F12" s="141">
        <v>0</v>
      </c>
      <c r="G12" s="20"/>
      <c r="H12" s="140">
        <v>1685</v>
      </c>
      <c r="I12" s="140"/>
      <c r="J12" s="141">
        <v>0</v>
      </c>
      <c r="M12" s="50"/>
      <c r="O12" s="332"/>
      <c r="Q12" s="50"/>
      <c r="S12" s="332"/>
    </row>
    <row r="13" spans="1:19" s="16" customFormat="1" ht="22" x14ac:dyDescent="0.7">
      <c r="A13" s="6" t="s">
        <v>17</v>
      </c>
      <c r="B13" s="53"/>
      <c r="C13" s="53"/>
      <c r="D13" s="49">
        <f>SUM(D10:D12)</f>
        <v>3688970</v>
      </c>
      <c r="E13" s="54"/>
      <c r="F13" s="49">
        <f>SUM(F10:F12)</f>
        <v>6290105</v>
      </c>
      <c r="G13" s="29"/>
      <c r="H13" s="49">
        <f>SUM(H10:H12)</f>
        <v>3604784</v>
      </c>
      <c r="I13" s="29"/>
      <c r="J13" s="49">
        <f>SUM(J10:J12)</f>
        <v>6363205</v>
      </c>
      <c r="M13" s="50"/>
      <c r="Q13" s="50"/>
    </row>
    <row r="14" spans="1:19" s="16" customFormat="1" ht="7.5" customHeight="1" x14ac:dyDescent="0.7">
      <c r="A14" s="6"/>
      <c r="B14" s="250"/>
      <c r="C14" s="250"/>
      <c r="D14" s="55"/>
      <c r="E14" s="54"/>
      <c r="F14" s="55"/>
      <c r="G14" s="29"/>
      <c r="H14" s="28"/>
      <c r="I14" s="29"/>
      <c r="J14" s="28"/>
      <c r="M14" s="50"/>
      <c r="Q14" s="50"/>
    </row>
    <row r="15" spans="1:19" s="16" customFormat="1" ht="22" x14ac:dyDescent="0.7">
      <c r="A15" s="30" t="s">
        <v>35</v>
      </c>
      <c r="B15" s="250">
        <v>2</v>
      </c>
      <c r="C15" s="250"/>
      <c r="D15" s="55"/>
      <c r="E15" s="54"/>
      <c r="F15" s="55"/>
      <c r="G15" s="29"/>
      <c r="H15" s="28"/>
      <c r="I15" s="29"/>
      <c r="J15" s="28"/>
      <c r="M15" s="50"/>
      <c r="Q15" s="50"/>
    </row>
    <row r="16" spans="1:19" s="16" customFormat="1" x14ac:dyDescent="0.65">
      <c r="A16" s="15" t="s">
        <v>154</v>
      </c>
      <c r="B16" s="250">
        <v>4</v>
      </c>
      <c r="C16" s="250"/>
      <c r="D16" s="20">
        <v>3530729</v>
      </c>
      <c r="E16" s="52"/>
      <c r="F16" s="20">
        <v>5955947</v>
      </c>
      <c r="G16" s="20"/>
      <c r="H16" s="20">
        <v>3573727</v>
      </c>
      <c r="I16" s="20"/>
      <c r="J16" s="20">
        <v>6035900</v>
      </c>
      <c r="M16" s="50"/>
      <c r="O16" s="332"/>
      <c r="Q16" s="50"/>
      <c r="S16" s="332"/>
    </row>
    <row r="17" spans="1:19" s="16" customFormat="1" x14ac:dyDescent="0.65">
      <c r="A17" s="15" t="s">
        <v>48</v>
      </c>
      <c r="B17" s="250"/>
      <c r="C17" s="250"/>
      <c r="D17" s="20">
        <v>96896</v>
      </c>
      <c r="E17" s="52"/>
      <c r="F17" s="20">
        <v>120264</v>
      </c>
      <c r="G17" s="20"/>
      <c r="H17" s="20">
        <v>32506</v>
      </c>
      <c r="I17" s="20"/>
      <c r="J17" s="20">
        <f>42613</f>
        <v>42613</v>
      </c>
      <c r="M17" s="50"/>
      <c r="O17" s="332"/>
      <c r="Q17" s="50"/>
      <c r="S17" s="332"/>
    </row>
    <row r="18" spans="1:19" s="16" customFormat="1" x14ac:dyDescent="0.65">
      <c r="A18" s="15" t="s">
        <v>26</v>
      </c>
      <c r="B18" s="250"/>
      <c r="C18" s="250"/>
      <c r="D18" s="20">
        <v>93020</v>
      </c>
      <c r="E18" s="52"/>
      <c r="F18" s="20">
        <f>78659+1</f>
        <v>78660</v>
      </c>
      <c r="G18" s="20"/>
      <c r="H18" s="20">
        <v>71785</v>
      </c>
      <c r="I18" s="20"/>
      <c r="J18" s="20">
        <v>59210</v>
      </c>
      <c r="M18" s="50"/>
      <c r="O18" s="332"/>
      <c r="Q18" s="50"/>
      <c r="S18" s="332"/>
    </row>
    <row r="19" spans="1:19" s="16" customFormat="1" x14ac:dyDescent="0.65">
      <c r="A19" s="15" t="s">
        <v>82</v>
      </c>
      <c r="B19" s="250"/>
      <c r="C19" s="250"/>
      <c r="D19" s="141">
        <v>0</v>
      </c>
      <c r="E19" s="52"/>
      <c r="F19" s="20">
        <v>20131</v>
      </c>
      <c r="G19" s="20"/>
      <c r="H19" s="141">
        <v>0</v>
      </c>
      <c r="I19" s="20"/>
      <c r="J19" s="20">
        <v>20131</v>
      </c>
      <c r="M19" s="50"/>
      <c r="Q19" s="50"/>
    </row>
    <row r="20" spans="1:19" s="16" customFormat="1" ht="22" x14ac:dyDescent="0.7">
      <c r="A20" s="6" t="s">
        <v>18</v>
      </c>
      <c r="B20" s="250"/>
      <c r="C20" s="250"/>
      <c r="D20" s="49">
        <f>SUM(D16:D19)</f>
        <v>3720645</v>
      </c>
      <c r="E20" s="29"/>
      <c r="F20" s="49">
        <f>SUM(F16:F19)</f>
        <v>6175002</v>
      </c>
      <c r="G20" s="29"/>
      <c r="H20" s="49">
        <f>SUM(H16:H19)</f>
        <v>3678018</v>
      </c>
      <c r="I20" s="29"/>
      <c r="J20" s="49">
        <f>SUM(J16:J19)</f>
        <v>6157854</v>
      </c>
      <c r="M20" s="50"/>
      <c r="Q20" s="50"/>
    </row>
    <row r="21" spans="1:19" s="16" customFormat="1" ht="7" customHeight="1" x14ac:dyDescent="0.65">
      <c r="A21" s="15"/>
      <c r="B21" s="250"/>
      <c r="C21" s="250"/>
      <c r="D21" s="20"/>
      <c r="E21" s="52"/>
      <c r="F21" s="20"/>
      <c r="G21" s="20"/>
      <c r="H21" s="20"/>
      <c r="I21" s="20"/>
      <c r="J21" s="20"/>
      <c r="M21" s="50"/>
      <c r="Q21" s="50"/>
    </row>
    <row r="22" spans="1:19" s="16" customFormat="1" ht="22" x14ac:dyDescent="0.7">
      <c r="A22" s="6" t="s">
        <v>229</v>
      </c>
      <c r="B22" s="250"/>
      <c r="C22" s="250"/>
      <c r="D22" s="28">
        <f>D13-D20</f>
        <v>-31675</v>
      </c>
      <c r="E22" s="55"/>
      <c r="F22" s="28">
        <f>F13-F20</f>
        <v>115103</v>
      </c>
      <c r="G22" s="28"/>
      <c r="H22" s="28">
        <f>H13-H20</f>
        <v>-73234</v>
      </c>
      <c r="I22" s="28"/>
      <c r="J22" s="28">
        <f>J13-J20</f>
        <v>205351</v>
      </c>
      <c r="M22" s="50"/>
      <c r="Q22" s="50"/>
    </row>
    <row r="23" spans="1:19" s="16" customFormat="1" x14ac:dyDescent="0.65">
      <c r="A23" s="15" t="s">
        <v>27</v>
      </c>
      <c r="B23" s="250">
        <v>2</v>
      </c>
      <c r="C23" s="250"/>
      <c r="D23" s="21">
        <v>-35362</v>
      </c>
      <c r="F23" s="21">
        <v>-31659</v>
      </c>
      <c r="G23" s="20"/>
      <c r="H23" s="31">
        <v>-35650</v>
      </c>
      <c r="I23" s="20"/>
      <c r="J23" s="31">
        <v>-32102</v>
      </c>
      <c r="M23" s="50"/>
      <c r="O23" s="332"/>
      <c r="Q23" s="50"/>
      <c r="S23" s="332"/>
    </row>
    <row r="24" spans="1:19" s="16" customFormat="1" x14ac:dyDescent="0.65">
      <c r="A24" s="15" t="s">
        <v>159</v>
      </c>
      <c r="B24" s="250"/>
      <c r="C24" s="250"/>
      <c r="D24" s="21">
        <v>11457</v>
      </c>
      <c r="F24" s="21">
        <v>20331</v>
      </c>
      <c r="G24" s="20"/>
      <c r="H24" s="98">
        <v>0</v>
      </c>
      <c r="I24" s="20"/>
      <c r="J24" s="98">
        <v>0</v>
      </c>
      <c r="M24" s="50"/>
      <c r="O24" s="332"/>
      <c r="Q24" s="50"/>
      <c r="S24" s="332"/>
    </row>
    <row r="25" spans="1:19" s="16" customFormat="1" ht="22" x14ac:dyDescent="0.7">
      <c r="A25" s="6" t="s">
        <v>232</v>
      </c>
      <c r="B25" s="250"/>
      <c r="C25" s="250"/>
      <c r="D25" s="56">
        <f>D22+D23+D24</f>
        <v>-55580</v>
      </c>
      <c r="E25" s="29"/>
      <c r="F25" s="56">
        <f>F22+F23+F24</f>
        <v>103775</v>
      </c>
      <c r="G25" s="29"/>
      <c r="H25" s="56">
        <f>H22+H23+H24</f>
        <v>-108884</v>
      </c>
      <c r="I25" s="29"/>
      <c r="J25" s="56">
        <f>J22+J23+J24</f>
        <v>173249</v>
      </c>
      <c r="M25" s="50"/>
      <c r="Q25" s="50"/>
    </row>
    <row r="26" spans="1:19" s="16" customFormat="1" x14ac:dyDescent="0.65">
      <c r="A26" s="15" t="s">
        <v>198</v>
      </c>
      <c r="B26" s="250"/>
      <c r="C26" s="250"/>
      <c r="D26" s="57">
        <v>-893</v>
      </c>
      <c r="E26" s="58"/>
      <c r="F26" s="57">
        <v>-44355</v>
      </c>
      <c r="G26" s="59"/>
      <c r="H26" s="98">
        <v>2088</v>
      </c>
      <c r="I26" s="59"/>
      <c r="J26" s="98">
        <v>-35755</v>
      </c>
      <c r="M26" s="50"/>
      <c r="O26" s="332"/>
      <c r="Q26" s="50"/>
      <c r="S26" s="332"/>
    </row>
    <row r="27" spans="1:19" s="16" customFormat="1" ht="22" x14ac:dyDescent="0.7">
      <c r="A27" s="6" t="s">
        <v>233</v>
      </c>
      <c r="B27" s="250"/>
      <c r="C27" s="250"/>
      <c r="D27" s="84">
        <f>D25+D26</f>
        <v>-56473</v>
      </c>
      <c r="E27" s="54"/>
      <c r="F27" s="84">
        <f>F25+F26</f>
        <v>59420</v>
      </c>
      <c r="G27" s="29"/>
      <c r="H27" s="84">
        <f>H25+H26</f>
        <v>-106796</v>
      </c>
      <c r="I27" s="29"/>
      <c r="J27" s="84">
        <f>J25+J26</f>
        <v>137494</v>
      </c>
      <c r="M27" s="50"/>
      <c r="Q27" s="50"/>
    </row>
    <row r="28" spans="1:19" s="16" customFormat="1" ht="4" customHeight="1" x14ac:dyDescent="0.7">
      <c r="A28" s="6"/>
      <c r="B28" s="250"/>
      <c r="C28" s="250"/>
      <c r="D28" s="23"/>
      <c r="E28" s="54"/>
      <c r="F28" s="23"/>
      <c r="G28" s="29"/>
      <c r="H28" s="23"/>
      <c r="I28" s="29"/>
      <c r="J28" s="23"/>
      <c r="M28" s="50"/>
      <c r="Q28" s="50"/>
    </row>
    <row r="29" spans="1:19" s="16" customFormat="1" ht="22" x14ac:dyDescent="0.7">
      <c r="A29" s="6" t="s">
        <v>64</v>
      </c>
      <c r="B29" s="250"/>
      <c r="C29" s="250"/>
      <c r="D29" s="98"/>
      <c r="E29" s="60"/>
      <c r="F29" s="98"/>
      <c r="G29" s="28"/>
      <c r="H29" s="98"/>
      <c r="I29" s="28"/>
      <c r="J29" s="98"/>
      <c r="M29" s="50"/>
      <c r="Q29" s="50"/>
    </row>
    <row r="30" spans="1:19" s="16" customFormat="1" ht="22" x14ac:dyDescent="0.7">
      <c r="A30" s="30" t="s">
        <v>190</v>
      </c>
      <c r="B30" s="250"/>
      <c r="C30" s="250"/>
      <c r="D30" s="52"/>
      <c r="F30" s="52"/>
      <c r="G30" s="20"/>
      <c r="H30" s="20"/>
      <c r="I30" s="20"/>
      <c r="J30" s="20"/>
      <c r="M30" s="50"/>
      <c r="Q30" s="50"/>
    </row>
    <row r="31" spans="1:19" s="16" customFormat="1" x14ac:dyDescent="0.65">
      <c r="A31" s="15" t="s">
        <v>191</v>
      </c>
      <c r="B31" s="250"/>
      <c r="C31" s="250"/>
      <c r="D31" s="98">
        <v>0</v>
      </c>
      <c r="E31" s="20"/>
      <c r="F31" s="20">
        <v>-794</v>
      </c>
      <c r="G31" s="20"/>
      <c r="H31" s="98">
        <v>0</v>
      </c>
      <c r="I31" s="20"/>
      <c r="J31" s="20">
        <v>-552</v>
      </c>
      <c r="M31" s="50"/>
      <c r="Q31" s="50"/>
    </row>
    <row r="32" spans="1:19" s="16" customFormat="1" x14ac:dyDescent="0.65">
      <c r="A32" s="15" t="s">
        <v>74</v>
      </c>
      <c r="B32" s="250"/>
      <c r="C32" s="250"/>
      <c r="D32" s="33"/>
      <c r="F32" s="52"/>
      <c r="G32" s="20"/>
      <c r="H32" s="33"/>
      <c r="I32" s="20"/>
      <c r="J32" s="20"/>
      <c r="M32" s="50"/>
      <c r="Q32" s="50"/>
    </row>
    <row r="33" spans="1:17" s="16" customFormat="1" x14ac:dyDescent="0.65">
      <c r="A33" s="15" t="s">
        <v>72</v>
      </c>
      <c r="B33" s="250"/>
      <c r="C33" s="250"/>
      <c r="D33" s="141">
        <v>0</v>
      </c>
      <c r="F33" s="20">
        <v>200</v>
      </c>
      <c r="G33" s="20"/>
      <c r="H33" s="141">
        <v>0</v>
      </c>
      <c r="I33" s="20"/>
      <c r="J33" s="20">
        <v>110</v>
      </c>
      <c r="M33" s="50"/>
      <c r="Q33" s="50"/>
    </row>
    <row r="34" spans="1:17" s="16" customFormat="1" ht="22" x14ac:dyDescent="0.7">
      <c r="A34" s="6" t="s">
        <v>192</v>
      </c>
      <c r="B34" s="250"/>
      <c r="C34" s="250"/>
      <c r="D34" s="40">
        <f>D31+D33</f>
        <v>0</v>
      </c>
      <c r="E34" s="60"/>
      <c r="F34" s="247">
        <f>F31+F33</f>
        <v>-594</v>
      </c>
      <c r="G34" s="28"/>
      <c r="H34" s="40">
        <f>H31+H33</f>
        <v>0</v>
      </c>
      <c r="I34" s="28"/>
      <c r="J34" s="247">
        <f>J31+J33</f>
        <v>-442</v>
      </c>
      <c r="M34" s="50"/>
      <c r="Q34" s="50"/>
    </row>
    <row r="35" spans="1:17" s="259" customFormat="1" ht="2" customHeight="1" x14ac:dyDescent="0.7">
      <c r="A35" s="6"/>
      <c r="B35" s="250"/>
      <c r="C35" s="250"/>
      <c r="D35" s="250"/>
      <c r="E35" s="43"/>
      <c r="F35" s="253"/>
      <c r="G35" s="43"/>
      <c r="H35" s="29"/>
      <c r="I35" s="43"/>
      <c r="J35" s="29"/>
      <c r="M35" s="331"/>
      <c r="Q35" s="331"/>
    </row>
    <row r="36" spans="1:17" s="60" customFormat="1" ht="22.5" thickBot="1" x14ac:dyDescent="0.75">
      <c r="A36" s="6" t="s">
        <v>230</v>
      </c>
      <c r="B36" s="61"/>
      <c r="C36" s="61"/>
      <c r="D36" s="160">
        <f>D27+D34</f>
        <v>-56473</v>
      </c>
      <c r="F36" s="160">
        <f>F27+F34</f>
        <v>58826</v>
      </c>
      <c r="G36" s="28"/>
      <c r="H36" s="160">
        <f>H27+H34</f>
        <v>-106796</v>
      </c>
      <c r="I36" s="28"/>
      <c r="J36" s="160">
        <f>J27+J34</f>
        <v>137052</v>
      </c>
      <c r="M36" s="152"/>
      <c r="Q36" s="152"/>
    </row>
    <row r="37" spans="1:17" s="16" customFormat="1" ht="3" customHeight="1" thickTop="1" x14ac:dyDescent="0.7">
      <c r="A37" s="6"/>
      <c r="B37" s="250"/>
      <c r="C37" s="250"/>
      <c r="D37" s="55"/>
      <c r="E37" s="54"/>
      <c r="F37" s="55"/>
      <c r="G37" s="29"/>
      <c r="H37" s="28"/>
      <c r="I37" s="29"/>
      <c r="J37" s="28"/>
      <c r="M37" s="50"/>
      <c r="Q37" s="50"/>
    </row>
    <row r="38" spans="1:17" s="16" customFormat="1" ht="22" x14ac:dyDescent="0.7">
      <c r="A38" s="6" t="s">
        <v>242</v>
      </c>
      <c r="B38" s="250"/>
      <c r="C38" s="250"/>
      <c r="D38" s="58"/>
      <c r="F38" s="58"/>
      <c r="H38" s="58"/>
      <c r="J38" s="58"/>
      <c r="M38" s="50"/>
      <c r="Q38" s="50"/>
    </row>
    <row r="39" spans="1:17" s="16" customFormat="1" x14ac:dyDescent="0.65">
      <c r="A39" s="15" t="s">
        <v>101</v>
      </c>
      <c r="B39" s="250"/>
      <c r="C39" s="250"/>
      <c r="D39" s="63">
        <v>-55639</v>
      </c>
      <c r="E39" s="51"/>
      <c r="F39" s="63">
        <f>F41-F40</f>
        <v>62695</v>
      </c>
      <c r="G39" s="64"/>
      <c r="H39" s="63">
        <v>-106796</v>
      </c>
      <c r="I39" s="64"/>
      <c r="J39" s="63">
        <f>J41-J40</f>
        <v>137494</v>
      </c>
      <c r="M39" s="50"/>
      <c r="Q39" s="50"/>
    </row>
    <row r="40" spans="1:17" s="16" customFormat="1" x14ac:dyDescent="0.65">
      <c r="A40" s="15" t="s">
        <v>102</v>
      </c>
      <c r="B40" s="250"/>
      <c r="C40" s="250"/>
      <c r="D40" s="65">
        <v>-834</v>
      </c>
      <c r="E40" s="51"/>
      <c r="F40" s="65">
        <v>-3275</v>
      </c>
      <c r="G40" s="66"/>
      <c r="H40" s="99">
        <v>0</v>
      </c>
      <c r="I40" s="33"/>
      <c r="J40" s="99">
        <v>0</v>
      </c>
      <c r="M40" s="50"/>
      <c r="Q40" s="50"/>
    </row>
    <row r="41" spans="1:17" s="16" customFormat="1" ht="22.5" thickBot="1" x14ac:dyDescent="0.75">
      <c r="A41" s="260" t="s">
        <v>233</v>
      </c>
      <c r="B41" s="250"/>
      <c r="C41" s="250"/>
      <c r="D41" s="160">
        <f>D27</f>
        <v>-56473</v>
      </c>
      <c r="E41" s="60"/>
      <c r="F41" s="160">
        <f>F27</f>
        <v>59420</v>
      </c>
      <c r="G41" s="28"/>
      <c r="H41" s="160">
        <f>H27</f>
        <v>-106796</v>
      </c>
      <c r="I41" s="28"/>
      <c r="J41" s="160">
        <f>J27</f>
        <v>137494</v>
      </c>
      <c r="M41" s="50"/>
      <c r="Q41" s="50"/>
    </row>
    <row r="42" spans="1:17" s="16" customFormat="1" ht="22.5" thickTop="1" x14ac:dyDescent="0.7">
      <c r="A42" s="6" t="s">
        <v>243</v>
      </c>
      <c r="B42" s="250"/>
      <c r="C42" s="250"/>
      <c r="D42" s="71"/>
      <c r="E42" s="72"/>
      <c r="F42" s="71"/>
      <c r="G42" s="73"/>
      <c r="H42" s="73"/>
      <c r="I42" s="73"/>
      <c r="J42" s="73"/>
      <c r="M42" s="50"/>
      <c r="Q42" s="50"/>
    </row>
    <row r="43" spans="1:17" s="16" customFormat="1" x14ac:dyDescent="0.65">
      <c r="A43" s="15" t="s">
        <v>101</v>
      </c>
      <c r="B43" s="250"/>
      <c r="C43" s="250"/>
      <c r="D43" s="63">
        <v>-55639</v>
      </c>
      <c r="E43" s="51"/>
      <c r="F43" s="63">
        <f>F45-F44</f>
        <v>61987</v>
      </c>
      <c r="G43" s="64"/>
      <c r="H43" s="63">
        <v>-106796</v>
      </c>
      <c r="I43" s="64"/>
      <c r="J43" s="63">
        <f>J45-J44</f>
        <v>137052</v>
      </c>
      <c r="M43" s="50"/>
      <c r="Q43" s="50"/>
    </row>
    <row r="44" spans="1:17" s="16" customFormat="1" x14ac:dyDescent="0.65">
      <c r="A44" s="15" t="s">
        <v>102</v>
      </c>
      <c r="B44" s="250"/>
      <c r="C44" s="250"/>
      <c r="D44" s="65">
        <v>-834</v>
      </c>
      <c r="E44" s="51"/>
      <c r="F44" s="65">
        <v>-3161</v>
      </c>
      <c r="G44" s="66"/>
      <c r="H44" s="99">
        <v>0</v>
      </c>
      <c r="I44" s="33"/>
      <c r="J44" s="99">
        <v>0</v>
      </c>
      <c r="M44" s="50"/>
      <c r="Q44" s="50"/>
    </row>
    <row r="45" spans="1:17" s="16" customFormat="1" ht="22.5" thickBot="1" x14ac:dyDescent="0.75">
      <c r="A45" s="260" t="s">
        <v>230</v>
      </c>
      <c r="B45" s="250"/>
      <c r="C45" s="250"/>
      <c r="D45" s="160">
        <f>D36</f>
        <v>-56473</v>
      </c>
      <c r="E45" s="60"/>
      <c r="F45" s="160">
        <f>F36</f>
        <v>58826</v>
      </c>
      <c r="G45" s="28"/>
      <c r="H45" s="160">
        <f>H36</f>
        <v>-106796</v>
      </c>
      <c r="I45" s="28"/>
      <c r="J45" s="160">
        <f>J36</f>
        <v>137052</v>
      </c>
      <c r="M45" s="50"/>
      <c r="Q45" s="50"/>
    </row>
    <row r="46" spans="1:17" s="16" customFormat="1" ht="5.5" customHeight="1" thickTop="1" x14ac:dyDescent="0.7">
      <c r="A46" s="6"/>
      <c r="B46" s="250"/>
      <c r="C46" s="250"/>
      <c r="D46" s="55"/>
      <c r="E46" s="54"/>
      <c r="F46" s="55"/>
      <c r="G46" s="29"/>
      <c r="H46" s="28"/>
      <c r="I46" s="29"/>
      <c r="J46" s="28"/>
      <c r="M46" s="50"/>
      <c r="Q46" s="50"/>
    </row>
    <row r="47" spans="1:17" s="16" customFormat="1" ht="26.25" customHeight="1" thickBot="1" x14ac:dyDescent="0.75">
      <c r="A47" s="6" t="s">
        <v>234</v>
      </c>
      <c r="B47" s="250"/>
      <c r="C47" s="250"/>
      <c r="D47" s="134">
        <f>D39/1102061</f>
        <v>-5.048631609321081E-2</v>
      </c>
      <c r="E47" s="60"/>
      <c r="F47" s="134">
        <f>F39/1102061</f>
        <v>5.6888865498370779E-2</v>
      </c>
      <c r="G47" s="135"/>
      <c r="H47" s="134">
        <f>H39/1102061</f>
        <v>-9.6905706671409297E-2</v>
      </c>
      <c r="I47" s="135"/>
      <c r="J47" s="134">
        <f>J39/1102061</f>
        <v>0.1247607891033255</v>
      </c>
      <c r="M47" s="50"/>
      <c r="Q47" s="50"/>
    </row>
    <row r="48" spans="1:17" s="16" customFormat="1" ht="22" thickTop="1" x14ac:dyDescent="0.65">
      <c r="A48" s="77"/>
      <c r="B48" s="250"/>
      <c r="C48" s="250"/>
      <c r="D48" s="58"/>
      <c r="F48" s="58"/>
      <c r="G48" s="20"/>
      <c r="H48" s="59"/>
      <c r="I48" s="20"/>
      <c r="J48" s="59"/>
      <c r="M48" s="50"/>
      <c r="Q48" s="50"/>
    </row>
    <row r="49" spans="1:17" s="16" customFormat="1" x14ac:dyDescent="0.65">
      <c r="A49" s="15"/>
      <c r="D49" s="116"/>
      <c r="F49" s="116"/>
      <c r="H49" s="116"/>
      <c r="J49" s="116"/>
      <c r="M49" s="50"/>
      <c r="Q49" s="50"/>
    </row>
  </sheetData>
  <mergeCells count="7">
    <mergeCell ref="D4:F4"/>
    <mergeCell ref="H4:J4"/>
    <mergeCell ref="D8:J8"/>
    <mergeCell ref="D5:F5"/>
    <mergeCell ref="H5:J5"/>
    <mergeCell ref="D6:F6"/>
    <mergeCell ref="H6:J6"/>
  </mergeCells>
  <phoneticPr fontId="10" type="noConversion"/>
  <pageMargins left="0.7" right="0.7" top="0.48" bottom="0.5" header="0.5" footer="0.5"/>
  <pageSetup paperSize="9" scale="78" firstPageNumber="6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X54"/>
  <sheetViews>
    <sheetView zoomScale="70" zoomScaleNormal="70" zoomScaleSheetLayoutView="70" workbookViewId="0">
      <selection activeCell="AF8" sqref="AF8"/>
    </sheetView>
  </sheetViews>
  <sheetFormatPr defaultColWidth="9.09765625" defaultRowHeight="20" x14ac:dyDescent="0.6"/>
  <cols>
    <col min="1" max="1" width="53.59765625" style="3" customWidth="1"/>
    <col min="2" max="2" width="5.59765625" style="3" customWidth="1"/>
    <col min="3" max="3" width="4.69921875" style="3" customWidth="1"/>
    <col min="4" max="4" width="8.796875" style="11" customWidth="1"/>
    <col min="5" max="7" width="0.796875" style="11" customWidth="1"/>
    <col min="8" max="8" width="11.59765625" style="4" customWidth="1"/>
    <col min="9" max="9" width="0.796875" style="11" customWidth="1"/>
    <col min="10" max="10" width="11.59765625" style="4" customWidth="1"/>
    <col min="11" max="11" width="0.796875" style="11" customWidth="1"/>
    <col min="12" max="12" width="14.19921875" style="11" customWidth="1"/>
    <col min="13" max="13" width="0.796875" style="11" customWidth="1"/>
    <col min="14" max="14" width="11.19921875" style="4" customWidth="1"/>
    <col min="15" max="15" width="0.796875" style="11" customWidth="1"/>
    <col min="16" max="16" width="11.19921875" style="4" customWidth="1"/>
    <col min="17" max="17" width="0.796875" style="11" customWidth="1"/>
    <col min="18" max="18" width="11.59765625" style="11" customWidth="1"/>
    <col min="19" max="19" width="0.796875" style="11" customWidth="1"/>
    <col min="20" max="20" width="11.59765625" style="4" customWidth="1"/>
    <col min="21" max="21" width="0.796875" style="11" customWidth="1"/>
    <col min="22" max="22" width="11.59765625" style="4" customWidth="1"/>
    <col min="23" max="23" width="1.3984375" style="4" customWidth="1"/>
    <col min="24" max="16384" width="9.09765625" style="4"/>
  </cols>
  <sheetData>
    <row r="1" spans="1:24" ht="23" x14ac:dyDescent="0.7">
      <c r="A1" s="2" t="s">
        <v>100</v>
      </c>
      <c r="B1" s="2"/>
      <c r="C1" s="2"/>
      <c r="D1" s="13"/>
      <c r="E1" s="13"/>
      <c r="F1" s="13"/>
      <c r="G1" s="13"/>
      <c r="H1" s="14"/>
      <c r="I1" s="13"/>
      <c r="J1" s="14"/>
      <c r="W1" s="12"/>
    </row>
    <row r="2" spans="1:24" ht="23" x14ac:dyDescent="0.7">
      <c r="A2" s="2" t="s">
        <v>63</v>
      </c>
      <c r="B2" s="2"/>
      <c r="C2" s="2"/>
      <c r="W2" s="12"/>
    </row>
    <row r="3" spans="1:24" ht="23" x14ac:dyDescent="0.7">
      <c r="A3" s="2"/>
      <c r="B3" s="2"/>
      <c r="C3" s="2"/>
      <c r="W3" s="12"/>
    </row>
    <row r="4" spans="1:24" s="16" customFormat="1" ht="22" x14ac:dyDescent="0.7">
      <c r="A4" s="87"/>
      <c r="B4" s="87"/>
      <c r="C4" s="87"/>
      <c r="D4" s="19"/>
      <c r="E4" s="19"/>
      <c r="F4" s="19"/>
      <c r="G4" s="19"/>
      <c r="H4" s="345" t="s">
        <v>59</v>
      </c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54"/>
    </row>
    <row r="5" spans="1:24" s="16" customFormat="1" ht="22" x14ac:dyDescent="0.7">
      <c r="A5" s="15"/>
      <c r="B5" s="15"/>
      <c r="C5" s="15"/>
      <c r="D5" s="78"/>
      <c r="E5" s="337"/>
      <c r="F5" s="337"/>
      <c r="G5" s="335"/>
      <c r="I5" s="78"/>
      <c r="J5" s="79"/>
      <c r="K5" s="79"/>
      <c r="L5" s="79"/>
      <c r="M5" s="79"/>
      <c r="N5" s="344" t="s">
        <v>62</v>
      </c>
      <c r="O5" s="344"/>
      <c r="P5" s="344"/>
      <c r="Q5" s="79"/>
      <c r="R5" s="78"/>
      <c r="S5" s="78"/>
      <c r="T5" s="46"/>
      <c r="U5" s="58"/>
      <c r="V5" s="46"/>
      <c r="W5" s="46"/>
      <c r="X5" s="46"/>
    </row>
    <row r="6" spans="1:24" s="16" customFormat="1" ht="22" x14ac:dyDescent="0.7">
      <c r="A6" s="15"/>
      <c r="B6" s="15"/>
      <c r="C6" s="15"/>
      <c r="D6" s="78"/>
      <c r="E6" s="337"/>
      <c r="F6" s="337"/>
      <c r="G6" s="335"/>
      <c r="I6" s="78"/>
      <c r="J6" s="79"/>
      <c r="K6" s="79"/>
      <c r="L6" s="79" t="s">
        <v>92</v>
      </c>
      <c r="M6" s="79"/>
      <c r="N6" s="79"/>
      <c r="O6" s="79"/>
      <c r="P6" s="79"/>
      <c r="Q6" s="79"/>
      <c r="R6" s="79" t="s">
        <v>33</v>
      </c>
      <c r="S6" s="78"/>
      <c r="T6" s="44"/>
      <c r="U6" s="58"/>
      <c r="V6" s="46"/>
      <c r="W6" s="46"/>
      <c r="X6" s="46"/>
    </row>
    <row r="7" spans="1:24" s="16" customFormat="1" ht="22" x14ac:dyDescent="0.7">
      <c r="A7" s="15"/>
      <c r="B7" s="15"/>
      <c r="C7" s="15"/>
      <c r="D7" s="78"/>
      <c r="E7" s="337"/>
      <c r="F7" s="337"/>
      <c r="G7" s="335"/>
      <c r="I7" s="78"/>
      <c r="J7" s="79"/>
      <c r="K7" s="79"/>
      <c r="L7" s="79" t="s">
        <v>76</v>
      </c>
      <c r="M7" s="79"/>
      <c r="N7" s="44"/>
      <c r="O7" s="79"/>
      <c r="Q7" s="79"/>
      <c r="R7" s="44" t="s">
        <v>19</v>
      </c>
      <c r="S7" s="79"/>
      <c r="T7" s="44" t="s">
        <v>32</v>
      </c>
      <c r="U7" s="79"/>
      <c r="W7" s="46"/>
      <c r="X7" s="46"/>
    </row>
    <row r="8" spans="1:24" s="16" customFormat="1" ht="22" x14ac:dyDescent="0.7">
      <c r="A8" s="15"/>
      <c r="B8" s="15"/>
      <c r="C8" s="15"/>
      <c r="D8" s="58"/>
      <c r="E8" s="58"/>
      <c r="F8" s="58"/>
      <c r="G8" s="58"/>
      <c r="H8" s="44"/>
      <c r="I8" s="58"/>
      <c r="J8" s="44"/>
      <c r="K8" s="79"/>
      <c r="L8" s="133" t="s">
        <v>77</v>
      </c>
      <c r="M8" s="79"/>
      <c r="N8" s="44" t="s">
        <v>66</v>
      </c>
      <c r="O8" s="58"/>
      <c r="Q8" s="79"/>
      <c r="R8" s="44" t="s">
        <v>20</v>
      </c>
      <c r="S8" s="79"/>
      <c r="T8" s="44" t="s">
        <v>52</v>
      </c>
      <c r="U8" s="79"/>
      <c r="V8" s="44" t="s">
        <v>33</v>
      </c>
      <c r="W8" s="46"/>
      <c r="X8" s="46"/>
    </row>
    <row r="9" spans="1:24" s="16" customFormat="1" ht="21.5" x14ac:dyDescent="0.65">
      <c r="A9" s="15"/>
      <c r="B9" s="15"/>
      <c r="C9" s="15"/>
      <c r="D9" s="58"/>
      <c r="E9" s="58"/>
      <c r="F9" s="58"/>
      <c r="G9" s="58"/>
      <c r="H9" s="44" t="s">
        <v>235</v>
      </c>
      <c r="I9" s="58"/>
      <c r="J9" s="44" t="s">
        <v>49</v>
      </c>
      <c r="K9" s="79"/>
      <c r="L9" s="133" t="s">
        <v>78</v>
      </c>
      <c r="M9" s="79"/>
      <c r="N9" s="44" t="s">
        <v>50</v>
      </c>
      <c r="O9" s="79"/>
      <c r="P9" s="44" t="s">
        <v>24</v>
      </c>
      <c r="Q9" s="79"/>
      <c r="R9" s="44" t="s">
        <v>58</v>
      </c>
      <c r="S9" s="79"/>
      <c r="T9" s="44" t="s">
        <v>53</v>
      </c>
      <c r="U9" s="79"/>
      <c r="V9" s="44" t="s">
        <v>19</v>
      </c>
      <c r="W9" s="44"/>
      <c r="X9" s="44"/>
    </row>
    <row r="10" spans="1:24" s="16" customFormat="1" ht="21.5" x14ac:dyDescent="0.65">
      <c r="A10" s="15"/>
      <c r="B10" s="15"/>
      <c r="C10" s="15"/>
      <c r="D10" s="328" t="s">
        <v>1</v>
      </c>
      <c r="E10" s="58"/>
      <c r="F10" s="58"/>
      <c r="G10" s="58"/>
      <c r="H10" s="44" t="s">
        <v>236</v>
      </c>
      <c r="I10" s="58"/>
      <c r="J10" s="81" t="s">
        <v>41</v>
      </c>
      <c r="K10" s="79"/>
      <c r="L10" s="133" t="s">
        <v>79</v>
      </c>
      <c r="M10" s="79"/>
      <c r="N10" s="44" t="s">
        <v>51</v>
      </c>
      <c r="O10" s="79"/>
      <c r="P10" s="44" t="s">
        <v>28</v>
      </c>
      <c r="Q10" s="79"/>
      <c r="R10" s="44" t="s">
        <v>56</v>
      </c>
      <c r="S10" s="79"/>
      <c r="T10" s="44" t="s">
        <v>31</v>
      </c>
      <c r="U10" s="79"/>
      <c r="V10" s="44" t="s">
        <v>20</v>
      </c>
      <c r="W10" s="44"/>
      <c r="X10" s="44"/>
    </row>
    <row r="11" spans="1:24" s="16" customFormat="1" ht="21.5" x14ac:dyDescent="0.65">
      <c r="D11" s="47"/>
      <c r="E11" s="336"/>
      <c r="F11" s="336"/>
      <c r="G11" s="334"/>
      <c r="H11" s="340" t="s">
        <v>39</v>
      </c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19"/>
      <c r="X11" s="44"/>
    </row>
    <row r="12" spans="1:24" s="16" customFormat="1" ht="22" x14ac:dyDescent="0.7">
      <c r="A12" s="6" t="s">
        <v>179</v>
      </c>
      <c r="B12" s="6"/>
      <c r="C12" s="6"/>
      <c r="D12" s="47"/>
      <c r="E12" s="336"/>
      <c r="F12" s="336"/>
      <c r="G12" s="334"/>
      <c r="H12" s="45"/>
      <c r="I12" s="45"/>
      <c r="J12" s="45"/>
      <c r="K12" s="45"/>
      <c r="L12" s="132"/>
      <c r="M12" s="132"/>
      <c r="N12" s="45"/>
      <c r="O12" s="45"/>
      <c r="P12" s="45"/>
      <c r="Q12" s="45"/>
      <c r="R12" s="45"/>
      <c r="S12" s="45"/>
      <c r="T12" s="45"/>
      <c r="U12" s="45"/>
      <c r="V12" s="45"/>
      <c r="W12" s="19"/>
      <c r="X12" s="44"/>
    </row>
    <row r="13" spans="1:24" s="16" customFormat="1" ht="22" x14ac:dyDescent="0.7">
      <c r="A13" s="6" t="s">
        <v>180</v>
      </c>
      <c r="B13" s="6"/>
      <c r="C13" s="6"/>
      <c r="D13" s="9"/>
      <c r="E13" s="9"/>
      <c r="F13" s="9"/>
      <c r="G13" s="9"/>
      <c r="H13" s="82">
        <v>551031</v>
      </c>
      <c r="I13" s="9"/>
      <c r="J13" s="82">
        <v>947945</v>
      </c>
      <c r="K13" s="9"/>
      <c r="L13" s="82">
        <v>-203824</v>
      </c>
      <c r="M13" s="9"/>
      <c r="N13" s="82">
        <v>76104</v>
      </c>
      <c r="O13" s="9"/>
      <c r="P13" s="82">
        <v>1150967</v>
      </c>
      <c r="Q13" s="9"/>
      <c r="R13" s="23">
        <v>2522223</v>
      </c>
      <c r="S13" s="9"/>
      <c r="T13" s="82">
        <v>5446</v>
      </c>
      <c r="U13" s="9"/>
      <c r="V13" s="23">
        <f>SUM(R13,T13)</f>
        <v>2527669</v>
      </c>
      <c r="W13" s="82"/>
    </row>
    <row r="14" spans="1:24" s="16" customFormat="1" ht="22" x14ac:dyDescent="0.7">
      <c r="A14" s="6"/>
      <c r="B14" s="6"/>
      <c r="C14" s="6"/>
      <c r="D14" s="9"/>
      <c r="E14" s="9"/>
      <c r="F14" s="9"/>
      <c r="G14" s="9"/>
      <c r="H14" s="82"/>
      <c r="I14" s="9"/>
      <c r="J14" s="82"/>
      <c r="K14" s="9"/>
      <c r="L14" s="82"/>
      <c r="M14" s="9"/>
      <c r="N14" s="82"/>
      <c r="O14" s="9"/>
      <c r="P14" s="82"/>
      <c r="Q14" s="9"/>
      <c r="R14" s="23"/>
      <c r="S14" s="9"/>
      <c r="T14" s="82"/>
      <c r="U14" s="9"/>
      <c r="V14" s="23"/>
      <c r="W14" s="82"/>
    </row>
    <row r="15" spans="1:24" s="16" customFormat="1" ht="22" x14ac:dyDescent="0.7">
      <c r="A15" s="6" t="s">
        <v>157</v>
      </c>
      <c r="B15" s="6"/>
      <c r="C15" s="6"/>
      <c r="D15" s="31"/>
      <c r="E15" s="31"/>
      <c r="F15" s="31"/>
      <c r="G15" s="31"/>
      <c r="H15" s="85"/>
      <c r="I15" s="31"/>
      <c r="J15" s="85"/>
      <c r="K15" s="31"/>
      <c r="L15" s="85"/>
      <c r="M15" s="31"/>
      <c r="N15" s="85"/>
      <c r="O15" s="31"/>
      <c r="P15" s="85"/>
      <c r="Q15" s="31"/>
      <c r="R15" s="21"/>
      <c r="S15" s="31"/>
      <c r="T15" s="85"/>
      <c r="U15" s="31"/>
      <c r="V15" s="85"/>
      <c r="W15" s="17"/>
    </row>
    <row r="16" spans="1:24" s="16" customFormat="1" ht="22" x14ac:dyDescent="0.7">
      <c r="A16" s="30" t="s">
        <v>199</v>
      </c>
      <c r="B16" s="30"/>
      <c r="C16" s="30"/>
      <c r="D16" s="31"/>
      <c r="E16" s="31"/>
      <c r="F16" s="31"/>
      <c r="G16" s="31"/>
      <c r="H16" s="85"/>
      <c r="I16" s="31"/>
      <c r="J16" s="85"/>
      <c r="K16" s="31"/>
      <c r="L16" s="85"/>
      <c r="M16" s="31"/>
      <c r="N16" s="85"/>
      <c r="O16" s="31"/>
      <c r="P16" s="85"/>
      <c r="Q16" s="31"/>
      <c r="R16" s="21"/>
      <c r="S16" s="31"/>
      <c r="T16" s="85"/>
      <c r="U16" s="31"/>
      <c r="V16" s="85"/>
      <c r="W16" s="17"/>
    </row>
    <row r="17" spans="1:23" s="16" customFormat="1" ht="22" x14ac:dyDescent="0.7">
      <c r="A17" s="15" t="s">
        <v>158</v>
      </c>
      <c r="B17" s="15"/>
      <c r="C17" s="15"/>
      <c r="D17" s="326">
        <v>8</v>
      </c>
      <c r="E17" s="35"/>
      <c r="F17" s="35"/>
      <c r="G17" s="35"/>
      <c r="H17" s="32">
        <v>0</v>
      </c>
      <c r="I17" s="35"/>
      <c r="J17" s="32">
        <v>0</v>
      </c>
      <c r="K17" s="35"/>
      <c r="L17" s="32">
        <v>0</v>
      </c>
      <c r="M17" s="35"/>
      <c r="N17" s="32">
        <v>0</v>
      </c>
      <c r="O17" s="31"/>
      <c r="P17" s="21">
        <v>-110203</v>
      </c>
      <c r="Q17" s="31"/>
      <c r="R17" s="35">
        <f>SUM(H17,J17,N17,P17,L17)</f>
        <v>-110203</v>
      </c>
      <c r="S17" s="42"/>
      <c r="T17" s="32">
        <v>0</v>
      </c>
      <c r="U17" s="42"/>
      <c r="V17" s="35">
        <f>SUM(R17,T17)</f>
        <v>-110203</v>
      </c>
      <c r="W17" s="17"/>
    </row>
    <row r="18" spans="1:23" s="16" customFormat="1" ht="22" x14ac:dyDescent="0.7">
      <c r="A18" s="6" t="s">
        <v>166</v>
      </c>
      <c r="B18" s="6"/>
      <c r="C18" s="6"/>
      <c r="D18" s="31"/>
      <c r="E18" s="23"/>
      <c r="F18" s="23"/>
      <c r="G18" s="23"/>
      <c r="H18" s="37">
        <f>SUM(H16:H17)</f>
        <v>0</v>
      </c>
      <c r="I18" s="23"/>
      <c r="J18" s="37">
        <f>SUM(J16:J17)</f>
        <v>0</v>
      </c>
      <c r="K18" s="23"/>
      <c r="L18" s="37">
        <f>SUM(L16:L17)</f>
        <v>0</v>
      </c>
      <c r="M18" s="23"/>
      <c r="N18" s="37">
        <f>SUM(N16:N17)</f>
        <v>0</v>
      </c>
      <c r="O18" s="23"/>
      <c r="P18" s="37">
        <f>SUM(P17)</f>
        <v>-110203</v>
      </c>
      <c r="Q18" s="23"/>
      <c r="R18" s="37">
        <f>SUM(R17)</f>
        <v>-110203</v>
      </c>
      <c r="S18" s="23"/>
      <c r="T18" s="37">
        <f>SUM(T16:T17)</f>
        <v>0</v>
      </c>
      <c r="U18" s="23"/>
      <c r="V18" s="37">
        <f>SUM(V16:V17)</f>
        <v>-110203</v>
      </c>
      <c r="W18" s="17"/>
    </row>
    <row r="19" spans="1:23" s="16" customFormat="1" ht="22" x14ac:dyDescent="0.7">
      <c r="A19" s="6"/>
      <c r="B19" s="6"/>
      <c r="C19" s="6"/>
      <c r="D19" s="31"/>
      <c r="E19" s="23"/>
      <c r="F19" s="23"/>
      <c r="G19" s="23"/>
      <c r="H19" s="42"/>
      <c r="I19" s="23"/>
      <c r="J19" s="42"/>
      <c r="K19" s="23"/>
      <c r="L19" s="42"/>
      <c r="M19" s="23"/>
      <c r="N19" s="42"/>
      <c r="O19" s="23"/>
      <c r="P19" s="42"/>
      <c r="Q19" s="23"/>
      <c r="R19" s="42"/>
      <c r="S19" s="23"/>
      <c r="T19" s="42"/>
      <c r="U19" s="23"/>
      <c r="V19" s="42"/>
      <c r="W19" s="17"/>
    </row>
    <row r="20" spans="1:23" s="60" customFormat="1" ht="22" x14ac:dyDescent="0.7">
      <c r="A20" s="6" t="s">
        <v>44</v>
      </c>
      <c r="B20" s="6"/>
      <c r="C20" s="6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7"/>
      <c r="Q20" s="23"/>
      <c r="R20" s="23"/>
      <c r="S20" s="23"/>
      <c r="T20" s="23"/>
      <c r="U20" s="23"/>
      <c r="V20" s="23"/>
      <c r="W20" s="82"/>
    </row>
    <row r="21" spans="1:23" s="60" customFormat="1" ht="22" x14ac:dyDescent="0.7">
      <c r="A21" s="15" t="s">
        <v>237</v>
      </c>
      <c r="B21" s="15"/>
      <c r="C21" s="15"/>
      <c r="D21" s="35"/>
      <c r="E21" s="35"/>
      <c r="F21" s="35"/>
      <c r="G21" s="35"/>
      <c r="H21" s="32">
        <v>0</v>
      </c>
      <c r="I21" s="35"/>
      <c r="J21" s="32">
        <v>0</v>
      </c>
      <c r="K21" s="35"/>
      <c r="L21" s="32">
        <v>0</v>
      </c>
      <c r="M21" s="35"/>
      <c r="N21" s="32">
        <v>0</v>
      </c>
      <c r="O21" s="42"/>
      <c r="P21" s="32">
        <v>62695</v>
      </c>
      <c r="Q21" s="42"/>
      <c r="R21" s="31">
        <f>SUM(H21,J21,N21,P21,L21)</f>
        <v>62695</v>
      </c>
      <c r="S21" s="42"/>
      <c r="T21" s="32">
        <v>-3275</v>
      </c>
      <c r="U21" s="42"/>
      <c r="V21" s="35">
        <f>SUM(R21,T21)</f>
        <v>59420</v>
      </c>
      <c r="W21" s="82"/>
    </row>
    <row r="22" spans="1:23" s="60" customFormat="1" ht="22" x14ac:dyDescent="0.7">
      <c r="A22" s="15" t="s">
        <v>104</v>
      </c>
      <c r="B22" s="15"/>
      <c r="C22" s="15"/>
      <c r="D22" s="35"/>
      <c r="E22" s="35"/>
      <c r="F22" s="35"/>
      <c r="G22" s="35"/>
      <c r="H22" s="32">
        <v>0</v>
      </c>
      <c r="I22" s="35"/>
      <c r="J22" s="32">
        <v>0</v>
      </c>
      <c r="K22" s="35"/>
      <c r="L22" s="32">
        <v>0</v>
      </c>
      <c r="M22" s="35"/>
      <c r="N22" s="32">
        <v>0</v>
      </c>
      <c r="O22" s="42"/>
      <c r="P22" s="88">
        <v>-708</v>
      </c>
      <c r="Q22" s="42"/>
      <c r="R22" s="31">
        <f>SUM(H22,J22,N22,P22,L22)</f>
        <v>-708</v>
      </c>
      <c r="S22" s="42"/>
      <c r="T22" s="32">
        <v>114</v>
      </c>
      <c r="U22" s="42"/>
      <c r="V22" s="35">
        <f>SUM(R22,T22)</f>
        <v>-594</v>
      </c>
      <c r="W22" s="82"/>
    </row>
    <row r="23" spans="1:23" s="60" customFormat="1" ht="22" x14ac:dyDescent="0.7">
      <c r="A23" s="6" t="s">
        <v>244</v>
      </c>
      <c r="B23" s="6"/>
      <c r="C23" s="6"/>
      <c r="D23" s="23"/>
      <c r="E23" s="23"/>
      <c r="F23" s="23"/>
      <c r="G23" s="23"/>
      <c r="H23" s="37">
        <f>SUM(H21:H22)</f>
        <v>0</v>
      </c>
      <c r="I23" s="23"/>
      <c r="J23" s="37">
        <f>SUM(J21:J22)</f>
        <v>0</v>
      </c>
      <c r="K23" s="23"/>
      <c r="L23" s="37">
        <f>SUM(L21:L22)</f>
        <v>0</v>
      </c>
      <c r="M23" s="23"/>
      <c r="N23" s="37">
        <f>SUM(N21:N22)</f>
        <v>0</v>
      </c>
      <c r="O23" s="23"/>
      <c r="P23" s="37">
        <f>SUM(P21:P22)</f>
        <v>61987</v>
      </c>
      <c r="Q23" s="23"/>
      <c r="R23" s="37">
        <f>SUM(R21:R22)</f>
        <v>61987</v>
      </c>
      <c r="S23" s="42">
        <f t="shared" ref="S23:T23" si="0">SUM(S21:S22)</f>
        <v>0</v>
      </c>
      <c r="T23" s="37">
        <f t="shared" si="0"/>
        <v>-3161</v>
      </c>
      <c r="U23" s="23"/>
      <c r="V23" s="37">
        <f>SUM(V21:V22)</f>
        <v>58826</v>
      </c>
      <c r="W23" s="82"/>
    </row>
    <row r="24" spans="1:23" s="60" customFormat="1" ht="22" x14ac:dyDescent="0.7">
      <c r="A24" s="6"/>
      <c r="B24" s="6"/>
      <c r="C24" s="6"/>
      <c r="D24" s="23"/>
      <c r="E24" s="23"/>
      <c r="F24" s="23"/>
      <c r="G24" s="23"/>
      <c r="H24" s="86"/>
      <c r="I24" s="23"/>
      <c r="J24" s="86"/>
      <c r="K24" s="23"/>
      <c r="L24" s="86"/>
      <c r="M24" s="23"/>
      <c r="N24" s="86"/>
      <c r="O24" s="23"/>
      <c r="P24" s="86"/>
      <c r="Q24" s="23"/>
      <c r="R24" s="86"/>
      <c r="S24" s="23"/>
      <c r="T24" s="86"/>
      <c r="U24" s="23"/>
      <c r="V24" s="86"/>
      <c r="W24" s="82"/>
    </row>
    <row r="25" spans="1:23" s="16" customFormat="1" ht="22.5" thickBot="1" x14ac:dyDescent="0.75">
      <c r="A25" s="6" t="s">
        <v>181</v>
      </c>
      <c r="B25" s="6"/>
      <c r="C25" s="6"/>
      <c r="D25" s="23"/>
      <c r="E25" s="23"/>
      <c r="F25" s="23"/>
      <c r="G25" s="23"/>
      <c r="H25" s="89">
        <f>SUM(H13,H23,H18)</f>
        <v>551031</v>
      </c>
      <c r="I25" s="23"/>
      <c r="J25" s="89">
        <f>SUM(J13,J23,J18)</f>
        <v>947945</v>
      </c>
      <c r="K25" s="23"/>
      <c r="L25" s="89">
        <f>SUM(L13,L23,L18)</f>
        <v>-203824</v>
      </c>
      <c r="M25" s="23"/>
      <c r="N25" s="89">
        <f>SUM(N13,N23,N18)</f>
        <v>76104</v>
      </c>
      <c r="O25" s="23"/>
      <c r="P25" s="89">
        <f>SUM(P13,P23,P18)</f>
        <v>1102751</v>
      </c>
      <c r="Q25" s="23"/>
      <c r="R25" s="89">
        <f>SUM(R13,R23,R18)</f>
        <v>2474007</v>
      </c>
      <c r="S25" s="23"/>
      <c r="T25" s="89">
        <f>SUM(T13,T23,T18)</f>
        <v>2285</v>
      </c>
      <c r="U25" s="23"/>
      <c r="V25" s="89">
        <f>SUM(V13,V23,V18)</f>
        <v>2476292</v>
      </c>
      <c r="W25" s="17"/>
    </row>
    <row r="26" spans="1:23" s="16" customFormat="1" ht="22.5" thickTop="1" x14ac:dyDescent="0.7">
      <c r="A26" s="6"/>
      <c r="B26" s="6"/>
      <c r="C26" s="6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7"/>
    </row>
    <row r="27" spans="1:23" s="16" customFormat="1" ht="22" x14ac:dyDescent="0.7">
      <c r="A27" s="6"/>
      <c r="B27" s="6"/>
      <c r="C27" s="6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7"/>
    </row>
    <row r="28" spans="1:23" s="16" customFormat="1" ht="22" x14ac:dyDescent="0.7">
      <c r="D28" s="91"/>
      <c r="E28" s="91"/>
      <c r="F28" s="91"/>
      <c r="G28" s="91"/>
      <c r="H28" s="90"/>
      <c r="I28" s="91"/>
      <c r="J28" s="91"/>
      <c r="K28" s="58"/>
      <c r="L28" s="58"/>
      <c r="M28" s="58"/>
      <c r="N28" s="58"/>
      <c r="O28" s="58"/>
      <c r="P28" s="58"/>
      <c r="Q28" s="58"/>
      <c r="R28" s="58"/>
      <c r="S28" s="58"/>
      <c r="U28" s="58"/>
      <c r="W28" s="17"/>
    </row>
    <row r="29" spans="1:23" ht="23" x14ac:dyDescent="0.7">
      <c r="A29" s="2" t="s">
        <v>100</v>
      </c>
      <c r="B29" s="2"/>
      <c r="C29" s="2"/>
      <c r="D29" s="13"/>
      <c r="E29" s="13"/>
      <c r="F29" s="13"/>
      <c r="G29" s="13"/>
      <c r="H29" s="14"/>
      <c r="I29" s="13"/>
      <c r="J29" s="14"/>
      <c r="W29" s="12"/>
    </row>
    <row r="30" spans="1:23" ht="23" x14ac:dyDescent="0.7">
      <c r="A30" s="2" t="s">
        <v>63</v>
      </c>
      <c r="B30" s="2"/>
      <c r="C30" s="2"/>
      <c r="W30" s="12"/>
    </row>
    <row r="31" spans="1:23" ht="17.5" customHeight="1" x14ac:dyDescent="0.7">
      <c r="A31" s="2"/>
      <c r="B31" s="2"/>
      <c r="C31" s="2"/>
      <c r="W31" s="12"/>
    </row>
    <row r="32" spans="1:23" s="16" customFormat="1" ht="22" x14ac:dyDescent="0.7">
      <c r="A32" s="87"/>
      <c r="B32" s="87"/>
      <c r="C32" s="87"/>
      <c r="D32" s="19"/>
      <c r="E32" s="19"/>
      <c r="F32" s="19"/>
      <c r="G32" s="19"/>
      <c r="H32" s="345" t="s">
        <v>59</v>
      </c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54"/>
    </row>
    <row r="33" spans="1:24" s="16" customFormat="1" ht="22" x14ac:dyDescent="0.7">
      <c r="A33" s="15"/>
      <c r="B33" s="15"/>
      <c r="C33" s="15"/>
      <c r="D33" s="256"/>
      <c r="E33" s="337"/>
      <c r="F33" s="337"/>
      <c r="G33" s="335"/>
      <c r="I33" s="256"/>
      <c r="J33" s="79"/>
      <c r="K33" s="79"/>
      <c r="L33" s="79"/>
      <c r="M33" s="79"/>
      <c r="N33" s="344" t="s">
        <v>62</v>
      </c>
      <c r="O33" s="344"/>
      <c r="P33" s="344"/>
      <c r="Q33" s="79"/>
      <c r="R33" s="256"/>
      <c r="S33" s="256"/>
      <c r="T33" s="254"/>
      <c r="U33" s="58"/>
      <c r="V33" s="254"/>
      <c r="W33" s="254"/>
      <c r="X33" s="254"/>
    </row>
    <row r="34" spans="1:24" s="16" customFormat="1" ht="22" x14ac:dyDescent="0.7">
      <c r="A34" s="15"/>
      <c r="B34" s="15"/>
      <c r="C34" s="15"/>
      <c r="D34" s="256"/>
      <c r="E34" s="337"/>
      <c r="F34" s="337"/>
      <c r="G34" s="335"/>
      <c r="I34" s="256"/>
      <c r="J34" s="79"/>
      <c r="K34" s="79"/>
      <c r="L34" s="79" t="s">
        <v>92</v>
      </c>
      <c r="M34" s="79"/>
      <c r="N34" s="79"/>
      <c r="O34" s="79"/>
      <c r="P34" s="79"/>
      <c r="Q34" s="79"/>
      <c r="R34" s="79" t="s">
        <v>33</v>
      </c>
      <c r="S34" s="256"/>
      <c r="T34" s="255"/>
      <c r="U34" s="58"/>
      <c r="V34" s="254"/>
      <c r="W34" s="254"/>
      <c r="X34" s="254"/>
    </row>
    <row r="35" spans="1:24" s="16" customFormat="1" ht="22" x14ac:dyDescent="0.7">
      <c r="A35" s="15"/>
      <c r="B35" s="15"/>
      <c r="C35" s="15"/>
      <c r="D35" s="256"/>
      <c r="E35" s="337"/>
      <c r="F35" s="337"/>
      <c r="G35" s="335"/>
      <c r="I35" s="256"/>
      <c r="J35" s="79"/>
      <c r="K35" s="79"/>
      <c r="L35" s="79" t="s">
        <v>76</v>
      </c>
      <c r="M35" s="79"/>
      <c r="N35" s="255"/>
      <c r="O35" s="79"/>
      <c r="Q35" s="79"/>
      <c r="R35" s="255" t="s">
        <v>19</v>
      </c>
      <c r="S35" s="79"/>
      <c r="T35" s="255" t="s">
        <v>32</v>
      </c>
      <c r="U35" s="79"/>
      <c r="W35" s="254"/>
      <c r="X35" s="254"/>
    </row>
    <row r="36" spans="1:24" s="16" customFormat="1" ht="22" x14ac:dyDescent="0.7">
      <c r="A36" s="15"/>
      <c r="B36" s="15"/>
      <c r="C36" s="15"/>
      <c r="D36" s="58"/>
      <c r="E36" s="58"/>
      <c r="F36" s="58"/>
      <c r="G36" s="58"/>
      <c r="H36" s="255"/>
      <c r="I36" s="58"/>
      <c r="J36" s="255"/>
      <c r="K36" s="79"/>
      <c r="L36" s="255" t="s">
        <v>77</v>
      </c>
      <c r="M36" s="79"/>
      <c r="N36" s="255" t="s">
        <v>66</v>
      </c>
      <c r="O36" s="58"/>
      <c r="Q36" s="79"/>
      <c r="R36" s="255" t="s">
        <v>20</v>
      </c>
      <c r="S36" s="79"/>
      <c r="T36" s="255" t="s">
        <v>52</v>
      </c>
      <c r="U36" s="79"/>
      <c r="V36" s="255" t="s">
        <v>33</v>
      </c>
      <c r="W36" s="254"/>
      <c r="X36" s="254"/>
    </row>
    <row r="37" spans="1:24" s="16" customFormat="1" ht="21.5" x14ac:dyDescent="0.65">
      <c r="A37" s="15"/>
      <c r="B37" s="15"/>
      <c r="C37" s="15"/>
      <c r="D37" s="58"/>
      <c r="E37" s="58"/>
      <c r="F37" s="58"/>
      <c r="G37" s="58"/>
      <c r="H37" s="255" t="s">
        <v>235</v>
      </c>
      <c r="I37" s="58"/>
      <c r="J37" s="255" t="s">
        <v>49</v>
      </c>
      <c r="K37" s="79"/>
      <c r="L37" s="255" t="s">
        <v>78</v>
      </c>
      <c r="M37" s="79"/>
      <c r="N37" s="255" t="s">
        <v>50</v>
      </c>
      <c r="O37" s="79"/>
      <c r="P37" s="255" t="s">
        <v>24</v>
      </c>
      <c r="Q37" s="79"/>
      <c r="R37" s="255" t="s">
        <v>58</v>
      </c>
      <c r="S37" s="79"/>
      <c r="T37" s="255" t="s">
        <v>53</v>
      </c>
      <c r="U37" s="79"/>
      <c r="V37" s="255" t="s">
        <v>19</v>
      </c>
      <c r="W37" s="255"/>
      <c r="X37" s="255"/>
    </row>
    <row r="38" spans="1:24" s="16" customFormat="1" ht="21.5" x14ac:dyDescent="0.65">
      <c r="A38" s="15"/>
      <c r="B38" s="15"/>
      <c r="C38" s="15"/>
      <c r="D38" s="327" t="s">
        <v>1</v>
      </c>
      <c r="E38" s="58"/>
      <c r="F38" s="58"/>
      <c r="G38" s="58"/>
      <c r="H38" s="255" t="s">
        <v>236</v>
      </c>
      <c r="I38" s="58"/>
      <c r="J38" s="81" t="s">
        <v>41</v>
      </c>
      <c r="K38" s="79"/>
      <c r="L38" s="255" t="s">
        <v>79</v>
      </c>
      <c r="M38" s="79"/>
      <c r="N38" s="255" t="s">
        <v>51</v>
      </c>
      <c r="O38" s="79"/>
      <c r="P38" s="255" t="s">
        <v>28</v>
      </c>
      <c r="Q38" s="79"/>
      <c r="R38" s="255" t="s">
        <v>56</v>
      </c>
      <c r="S38" s="79"/>
      <c r="T38" s="255" t="s">
        <v>31</v>
      </c>
      <c r="U38" s="79"/>
      <c r="V38" s="255" t="s">
        <v>20</v>
      </c>
      <c r="W38" s="255"/>
      <c r="X38" s="255"/>
    </row>
    <row r="39" spans="1:24" s="16" customFormat="1" ht="21.5" x14ac:dyDescent="0.65">
      <c r="D39" s="253"/>
      <c r="E39" s="336"/>
      <c r="F39" s="336"/>
      <c r="G39" s="334"/>
      <c r="H39" s="340" t="s">
        <v>39</v>
      </c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19"/>
      <c r="X39" s="255"/>
    </row>
    <row r="40" spans="1:24" s="16" customFormat="1" ht="22" x14ac:dyDescent="0.7">
      <c r="A40" s="6" t="s">
        <v>207</v>
      </c>
      <c r="B40" s="6"/>
      <c r="C40" s="6"/>
      <c r="D40" s="253"/>
      <c r="E40" s="336"/>
      <c r="F40" s="336"/>
      <c r="G40" s="334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19"/>
      <c r="X40" s="255"/>
    </row>
    <row r="41" spans="1:24" s="16" customFormat="1" ht="22" x14ac:dyDescent="0.7">
      <c r="A41" s="6" t="s">
        <v>208</v>
      </c>
      <c r="B41" s="6"/>
      <c r="C41" s="6"/>
      <c r="D41" s="9"/>
      <c r="E41" s="9"/>
      <c r="F41" s="9"/>
      <c r="G41" s="9"/>
      <c r="H41" s="82">
        <v>551031</v>
      </c>
      <c r="I41" s="9"/>
      <c r="J41" s="82">
        <v>947945</v>
      </c>
      <c r="K41" s="9"/>
      <c r="L41" s="82">
        <v>-203824</v>
      </c>
      <c r="M41" s="9"/>
      <c r="N41" s="82">
        <v>82501</v>
      </c>
      <c r="O41" s="9"/>
      <c r="P41" s="82">
        <v>843767</v>
      </c>
      <c r="Q41" s="9"/>
      <c r="R41" s="23">
        <v>2221420</v>
      </c>
      <c r="S41" s="9"/>
      <c r="T41" s="82">
        <v>2517</v>
      </c>
      <c r="U41" s="9"/>
      <c r="V41" s="23">
        <v>2223937</v>
      </c>
      <c r="W41" s="82"/>
    </row>
    <row r="42" spans="1:24" s="16" customFormat="1" ht="11" customHeight="1" x14ac:dyDescent="0.7">
      <c r="A42" s="6"/>
      <c r="B42" s="6"/>
      <c r="C42" s="6"/>
      <c r="D42" s="9"/>
      <c r="E42" s="9"/>
      <c r="F42" s="9"/>
      <c r="G42" s="9"/>
      <c r="H42" s="82"/>
      <c r="I42" s="9"/>
      <c r="J42" s="82"/>
      <c r="K42" s="9"/>
      <c r="L42" s="82"/>
      <c r="M42" s="9"/>
      <c r="N42" s="82"/>
      <c r="O42" s="9"/>
      <c r="P42" s="82"/>
      <c r="Q42" s="9"/>
      <c r="R42" s="23"/>
      <c r="S42" s="9"/>
      <c r="T42" s="82"/>
      <c r="U42" s="9"/>
      <c r="V42" s="23"/>
      <c r="W42" s="82"/>
    </row>
    <row r="43" spans="1:24" s="16" customFormat="1" ht="22" x14ac:dyDescent="0.7">
      <c r="A43" s="6" t="s">
        <v>157</v>
      </c>
      <c r="B43" s="6"/>
      <c r="C43" s="6"/>
      <c r="D43" s="31"/>
      <c r="E43" s="31"/>
      <c r="F43" s="31"/>
      <c r="G43" s="31"/>
      <c r="H43" s="85"/>
      <c r="I43" s="31"/>
      <c r="J43" s="85"/>
      <c r="K43" s="31"/>
      <c r="L43" s="85"/>
      <c r="M43" s="31"/>
      <c r="N43" s="85"/>
      <c r="O43" s="31"/>
      <c r="P43" s="85"/>
      <c r="Q43" s="31"/>
      <c r="R43" s="21"/>
      <c r="S43" s="31"/>
      <c r="T43" s="85"/>
      <c r="U43" s="31"/>
      <c r="V43" s="85"/>
      <c r="W43" s="17"/>
    </row>
    <row r="44" spans="1:24" s="16" customFormat="1" ht="22" x14ac:dyDescent="0.7">
      <c r="A44" s="30" t="s">
        <v>199</v>
      </c>
      <c r="B44" s="30"/>
      <c r="C44" s="30"/>
      <c r="D44" s="31"/>
      <c r="E44" s="31"/>
      <c r="F44" s="31"/>
      <c r="G44" s="31"/>
      <c r="H44" s="85"/>
      <c r="I44" s="31"/>
      <c r="J44" s="85"/>
      <c r="K44" s="31"/>
      <c r="L44" s="85"/>
      <c r="M44" s="31"/>
      <c r="N44" s="85"/>
      <c r="O44" s="31"/>
      <c r="P44" s="85"/>
      <c r="Q44" s="31"/>
      <c r="R44" s="21"/>
      <c r="S44" s="31"/>
      <c r="T44" s="85"/>
      <c r="U44" s="31"/>
      <c r="V44" s="85"/>
      <c r="W44" s="17"/>
    </row>
    <row r="45" spans="1:24" s="16" customFormat="1" ht="22" x14ac:dyDescent="0.7">
      <c r="A45" s="15" t="s">
        <v>158</v>
      </c>
      <c r="B45" s="15"/>
      <c r="C45" s="15"/>
      <c r="D45" s="321">
        <v>8</v>
      </c>
      <c r="E45" s="35"/>
      <c r="F45" s="35"/>
      <c r="G45" s="35"/>
      <c r="H45" s="32">
        <v>0</v>
      </c>
      <c r="I45" s="35"/>
      <c r="J45" s="32">
        <v>0</v>
      </c>
      <c r="K45" s="35"/>
      <c r="L45" s="32">
        <v>0</v>
      </c>
      <c r="M45" s="35"/>
      <c r="N45" s="32">
        <v>0</v>
      </c>
      <c r="O45" s="31"/>
      <c r="P45" s="21">
        <v>-110203</v>
      </c>
      <c r="Q45" s="31"/>
      <c r="R45" s="35">
        <f>SUM(H45,J45,N45,P45,L45)</f>
        <v>-110203</v>
      </c>
      <c r="S45" s="42"/>
      <c r="T45" s="32">
        <v>0</v>
      </c>
      <c r="U45" s="42"/>
      <c r="V45" s="35">
        <f>SUM(R45,T45)</f>
        <v>-110203</v>
      </c>
      <c r="W45" s="17"/>
    </row>
    <row r="46" spans="1:24" s="16" customFormat="1" ht="22" x14ac:dyDescent="0.7">
      <c r="A46" s="6" t="s">
        <v>166</v>
      </c>
      <c r="B46" s="6"/>
      <c r="C46" s="6"/>
      <c r="D46" s="31"/>
      <c r="E46" s="23"/>
      <c r="F46" s="23"/>
      <c r="G46" s="23"/>
      <c r="H46" s="37">
        <f>SUM(H44:H45)</f>
        <v>0</v>
      </c>
      <c r="I46" s="23"/>
      <c r="J46" s="37">
        <f>SUM(J44:J45)</f>
        <v>0</v>
      </c>
      <c r="K46" s="23"/>
      <c r="L46" s="37">
        <f>SUM(L44:L45)</f>
        <v>0</v>
      </c>
      <c r="M46" s="23"/>
      <c r="N46" s="37">
        <f>SUM(N44:N45)</f>
        <v>0</v>
      </c>
      <c r="O46" s="23"/>
      <c r="P46" s="37">
        <f>SUM(P45)</f>
        <v>-110203</v>
      </c>
      <c r="Q46" s="23"/>
      <c r="R46" s="37">
        <f>SUM(R45)</f>
        <v>-110203</v>
      </c>
      <c r="S46" s="23"/>
      <c r="T46" s="37">
        <f>SUM(T44:T45)</f>
        <v>0</v>
      </c>
      <c r="U46" s="23"/>
      <c r="V46" s="37">
        <f>SUM(V44:V45)</f>
        <v>-110203</v>
      </c>
      <c r="W46" s="17"/>
    </row>
    <row r="47" spans="1:24" s="16" customFormat="1" ht="11" customHeight="1" x14ac:dyDescent="0.7">
      <c r="A47" s="6"/>
      <c r="B47" s="6"/>
      <c r="C47" s="6"/>
      <c r="D47" s="31"/>
      <c r="E47" s="23"/>
      <c r="F47" s="23"/>
      <c r="G47" s="23"/>
      <c r="H47" s="42"/>
      <c r="I47" s="23"/>
      <c r="J47" s="42"/>
      <c r="K47" s="23"/>
      <c r="L47" s="42"/>
      <c r="M47" s="23"/>
      <c r="N47" s="42"/>
      <c r="O47" s="23"/>
      <c r="P47" s="42"/>
      <c r="Q47" s="23"/>
      <c r="R47" s="42"/>
      <c r="S47" s="23"/>
      <c r="T47" s="42"/>
      <c r="U47" s="23"/>
      <c r="V47" s="42"/>
      <c r="W47" s="17"/>
    </row>
    <row r="48" spans="1:24" s="60" customFormat="1" ht="22" x14ac:dyDescent="0.7">
      <c r="A48" s="6" t="s">
        <v>44</v>
      </c>
      <c r="B48" s="6"/>
      <c r="C48" s="6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82"/>
    </row>
    <row r="49" spans="1:23" s="60" customFormat="1" ht="22" x14ac:dyDescent="0.7">
      <c r="A49" s="15" t="s">
        <v>227</v>
      </c>
      <c r="B49" s="15"/>
      <c r="C49" s="15"/>
      <c r="D49" s="35"/>
      <c r="E49" s="35"/>
      <c r="F49" s="35"/>
      <c r="G49" s="35"/>
      <c r="H49" s="32">
        <v>0</v>
      </c>
      <c r="I49" s="35"/>
      <c r="J49" s="32">
        <v>0</v>
      </c>
      <c r="K49" s="35"/>
      <c r="L49" s="32">
        <v>0</v>
      </c>
      <c r="M49" s="35"/>
      <c r="N49" s="32">
        <v>0</v>
      </c>
      <c r="O49" s="42"/>
      <c r="P49" s="88">
        <v>-55639</v>
      </c>
      <c r="Q49" s="42"/>
      <c r="R49" s="31">
        <v>-55639</v>
      </c>
      <c r="S49" s="42"/>
      <c r="T49" s="32">
        <v>-834</v>
      </c>
      <c r="U49" s="42"/>
      <c r="V49" s="35">
        <v>-56473</v>
      </c>
      <c r="W49" s="82"/>
    </row>
    <row r="50" spans="1:23" s="60" customFormat="1" ht="22" x14ac:dyDescent="0.7">
      <c r="A50" s="15" t="s">
        <v>104</v>
      </c>
      <c r="B50" s="15"/>
      <c r="C50" s="15"/>
      <c r="D50" s="35"/>
      <c r="E50" s="35"/>
      <c r="F50" s="35"/>
      <c r="G50" s="35"/>
      <c r="H50" s="32">
        <v>0</v>
      </c>
      <c r="I50" s="35"/>
      <c r="J50" s="32">
        <v>0</v>
      </c>
      <c r="K50" s="35"/>
      <c r="L50" s="32">
        <v>0</v>
      </c>
      <c r="M50" s="35"/>
      <c r="N50" s="32">
        <v>0</v>
      </c>
      <c r="O50" s="42"/>
      <c r="P50" s="88">
        <v>0</v>
      </c>
      <c r="Q50" s="42"/>
      <c r="R50" s="88">
        <v>0</v>
      </c>
      <c r="S50" s="42"/>
      <c r="T50" s="32">
        <v>0</v>
      </c>
      <c r="U50" s="42"/>
      <c r="V50" s="35">
        <v>0</v>
      </c>
      <c r="W50" s="82"/>
    </row>
    <row r="51" spans="1:23" s="60" customFormat="1" ht="22" x14ac:dyDescent="0.7">
      <c r="A51" s="6" t="s">
        <v>238</v>
      </c>
      <c r="B51" s="6"/>
      <c r="C51" s="6"/>
      <c r="D51" s="23"/>
      <c r="E51" s="23"/>
      <c r="F51" s="23"/>
      <c r="G51" s="23"/>
      <c r="H51" s="37">
        <f>SUM(H49:H50)</f>
        <v>0</v>
      </c>
      <c r="I51" s="23"/>
      <c r="J51" s="37">
        <f>SUM(J49:J50)</f>
        <v>0</v>
      </c>
      <c r="K51" s="23"/>
      <c r="L51" s="37">
        <f>SUM(L49:L50)</f>
        <v>0</v>
      </c>
      <c r="M51" s="23"/>
      <c r="N51" s="37">
        <f>SUM(N49:N50)</f>
        <v>0</v>
      </c>
      <c r="O51" s="23"/>
      <c r="P51" s="37">
        <f>SUM(P49:P50)</f>
        <v>-55639</v>
      </c>
      <c r="Q51" s="23"/>
      <c r="R51" s="37">
        <f>SUM(R49:R50)</f>
        <v>-55639</v>
      </c>
      <c r="S51" s="23"/>
      <c r="T51" s="37">
        <f>SUM(T49:T50)</f>
        <v>-834</v>
      </c>
      <c r="U51" s="23"/>
      <c r="V51" s="37">
        <f>SUM(V49:V50)</f>
        <v>-56473</v>
      </c>
      <c r="W51" s="82"/>
    </row>
    <row r="52" spans="1:23" s="60" customFormat="1" ht="11" customHeight="1" x14ac:dyDescent="0.7">
      <c r="A52" s="6"/>
      <c r="B52" s="6"/>
      <c r="C52" s="6"/>
      <c r="D52" s="23"/>
      <c r="E52" s="23"/>
      <c r="F52" s="23"/>
      <c r="G52" s="23"/>
      <c r="H52" s="86"/>
      <c r="I52" s="23"/>
      <c r="J52" s="86"/>
      <c r="K52" s="23"/>
      <c r="L52" s="86"/>
      <c r="M52" s="23"/>
      <c r="N52" s="86"/>
      <c r="O52" s="23"/>
      <c r="P52" s="86"/>
      <c r="Q52" s="23"/>
      <c r="R52" s="86"/>
      <c r="S52" s="23"/>
      <c r="T52" s="86"/>
      <c r="U52" s="23"/>
      <c r="V52" s="86"/>
      <c r="W52" s="82"/>
    </row>
    <row r="53" spans="1:23" s="16" customFormat="1" ht="22.5" thickBot="1" x14ac:dyDescent="0.75">
      <c r="A53" s="6" t="s">
        <v>209</v>
      </c>
      <c r="B53" s="6"/>
      <c r="C53" s="6"/>
      <c r="D53" s="23"/>
      <c r="E53" s="23"/>
      <c r="F53" s="23"/>
      <c r="G53" s="23"/>
      <c r="H53" s="89">
        <f>SUM(H41,H51,H46)</f>
        <v>551031</v>
      </c>
      <c r="I53" s="23"/>
      <c r="J53" s="89">
        <f>SUM(J41,J51,J46)</f>
        <v>947945</v>
      </c>
      <c r="K53" s="23"/>
      <c r="L53" s="89">
        <f>SUM(L41,L51,L46)</f>
        <v>-203824</v>
      </c>
      <c r="M53" s="23"/>
      <c r="N53" s="89">
        <f>SUM(N41,N51,N46)</f>
        <v>82501</v>
      </c>
      <c r="O53" s="23"/>
      <c r="P53" s="89">
        <f>SUM(P41,P51,P46)</f>
        <v>677925</v>
      </c>
      <c r="Q53" s="23"/>
      <c r="R53" s="89">
        <f>SUM(R41,R51,R46)</f>
        <v>2055578</v>
      </c>
      <c r="S53" s="23"/>
      <c r="T53" s="89">
        <f>SUM(T41,T51,T46)</f>
        <v>1683</v>
      </c>
      <c r="U53" s="23"/>
      <c r="V53" s="89">
        <f>SUM(V41,V51,V46)</f>
        <v>2057261</v>
      </c>
      <c r="W53" s="17"/>
    </row>
    <row r="54" spans="1:23" ht="20.5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H39:V39"/>
    <mergeCell ref="N5:P5"/>
    <mergeCell ref="H11:V11"/>
    <mergeCell ref="H4:V4"/>
    <mergeCell ref="H32:V32"/>
    <mergeCell ref="N33:P33"/>
  </mergeCells>
  <phoneticPr fontId="0" type="noConversion"/>
  <pageMargins left="0.7" right="0.7" top="0.48" bottom="0.5" header="0.5" footer="0.5"/>
  <pageSetup paperSize="9" scale="85" firstPageNumber="7" fitToHeight="0" orientation="landscape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8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3" tint="-0.249977111117893"/>
  </sheetPr>
  <dimension ref="A1:M49"/>
  <sheetViews>
    <sheetView topLeftCell="A41" zoomScale="70" zoomScaleNormal="70" zoomScaleSheetLayoutView="70" workbookViewId="0">
      <selection activeCell="C9" sqref="C9:K9"/>
    </sheetView>
  </sheetViews>
  <sheetFormatPr defaultColWidth="9.09765625" defaultRowHeight="21.5" x14ac:dyDescent="0.65"/>
  <cols>
    <col min="1" max="1" width="61.19921875" style="15" customWidth="1"/>
    <col min="2" max="2" width="9.09765625" style="58" customWidth="1"/>
    <col min="3" max="3" width="15.69921875" style="16" customWidth="1"/>
    <col min="4" max="4" width="2" style="58" customWidth="1"/>
    <col min="5" max="5" width="15.69921875" style="16" customWidth="1"/>
    <col min="6" max="6" width="2" style="58" customWidth="1"/>
    <col min="7" max="7" width="15.69921875" style="16" customWidth="1"/>
    <col min="8" max="8" width="2" style="16" customWidth="1"/>
    <col min="9" max="9" width="15.69921875" style="16" customWidth="1"/>
    <col min="10" max="10" width="2" style="58" customWidth="1"/>
    <col min="11" max="11" width="15.69921875" style="16" customWidth="1"/>
    <col min="12" max="12" width="1.3984375" style="16" customWidth="1"/>
    <col min="13" max="16384" width="9.09765625" style="16"/>
  </cols>
  <sheetData>
    <row r="1" spans="1:13" ht="21.5" customHeight="1" x14ac:dyDescent="0.7">
      <c r="A1" s="2" t="s">
        <v>100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17"/>
    </row>
    <row r="2" spans="1:13" ht="21.5" customHeight="1" x14ac:dyDescent="0.7">
      <c r="A2" s="2" t="s">
        <v>83</v>
      </c>
      <c r="B2" s="59"/>
      <c r="C2" s="20"/>
      <c r="D2" s="59"/>
      <c r="E2" s="20"/>
      <c r="F2" s="59"/>
      <c r="G2" s="20"/>
      <c r="H2" s="20"/>
      <c r="I2" s="20"/>
      <c r="J2" s="59"/>
      <c r="K2" s="20"/>
      <c r="L2" s="17"/>
    </row>
    <row r="3" spans="1:13" ht="21.5" customHeight="1" x14ac:dyDescent="0.7">
      <c r="A3" s="2"/>
      <c r="B3" s="59"/>
      <c r="C3" s="20"/>
      <c r="D3" s="59"/>
      <c r="E3" s="20"/>
      <c r="F3" s="59"/>
      <c r="G3" s="20"/>
      <c r="H3" s="20"/>
      <c r="I3" s="20"/>
      <c r="J3" s="59"/>
      <c r="K3" s="20"/>
      <c r="L3" s="17"/>
    </row>
    <row r="4" spans="1:13" ht="21.5" customHeight="1" x14ac:dyDescent="0.7">
      <c r="B4" s="19"/>
      <c r="C4" s="346" t="s">
        <v>61</v>
      </c>
      <c r="D4" s="346"/>
      <c r="E4" s="346"/>
      <c r="F4" s="346"/>
      <c r="G4" s="346"/>
      <c r="H4" s="346"/>
      <c r="I4" s="346"/>
      <c r="J4" s="346"/>
      <c r="K4" s="346"/>
      <c r="L4" s="54"/>
    </row>
    <row r="5" spans="1:13" ht="21.5" customHeight="1" x14ac:dyDescent="0.7">
      <c r="B5" s="92"/>
      <c r="C5" s="20"/>
      <c r="D5" s="92"/>
      <c r="E5" s="93"/>
      <c r="F5" s="93"/>
      <c r="G5" s="347" t="s">
        <v>62</v>
      </c>
      <c r="H5" s="347"/>
      <c r="I5" s="347"/>
      <c r="J5" s="59"/>
      <c r="K5" s="20"/>
      <c r="L5" s="46"/>
      <c r="M5" s="46"/>
    </row>
    <row r="6" spans="1:13" ht="21.5" customHeight="1" x14ac:dyDescent="0.7">
      <c r="B6" s="59"/>
      <c r="C6" s="94"/>
      <c r="D6" s="59"/>
      <c r="E6" s="94"/>
      <c r="F6" s="93"/>
      <c r="G6" s="94" t="s">
        <v>66</v>
      </c>
      <c r="H6" s="94"/>
      <c r="I6" s="20"/>
      <c r="J6" s="93"/>
      <c r="K6" s="94" t="s">
        <v>33</v>
      </c>
      <c r="L6" s="46"/>
      <c r="M6" s="46"/>
    </row>
    <row r="7" spans="1:13" ht="21.5" customHeight="1" x14ac:dyDescent="0.65">
      <c r="B7" s="59"/>
      <c r="C7" s="94" t="s">
        <v>235</v>
      </c>
      <c r="D7" s="59"/>
      <c r="E7" s="94" t="s">
        <v>49</v>
      </c>
      <c r="F7" s="93"/>
      <c r="G7" s="94" t="s">
        <v>50</v>
      </c>
      <c r="H7" s="94"/>
      <c r="I7" s="94" t="s">
        <v>24</v>
      </c>
      <c r="J7" s="93"/>
      <c r="K7" s="94" t="s">
        <v>19</v>
      </c>
      <c r="L7" s="44"/>
      <c r="M7" s="44"/>
    </row>
    <row r="8" spans="1:13" ht="21.5" customHeight="1" x14ac:dyDescent="0.65">
      <c r="B8" s="328" t="s">
        <v>1</v>
      </c>
      <c r="C8" s="94" t="s">
        <v>236</v>
      </c>
      <c r="D8" s="59"/>
      <c r="E8" s="95" t="s">
        <v>41</v>
      </c>
      <c r="F8" s="93"/>
      <c r="G8" s="94" t="s">
        <v>51</v>
      </c>
      <c r="H8" s="94"/>
      <c r="I8" s="94" t="s">
        <v>28</v>
      </c>
      <c r="J8" s="93"/>
      <c r="K8" s="94" t="s">
        <v>20</v>
      </c>
      <c r="L8" s="44"/>
      <c r="M8" s="44"/>
    </row>
    <row r="9" spans="1:13" ht="21.5" customHeight="1" x14ac:dyDescent="0.65">
      <c r="A9" s="16"/>
      <c r="B9" s="47"/>
      <c r="C9" s="348" t="s">
        <v>39</v>
      </c>
      <c r="D9" s="348"/>
      <c r="E9" s="348"/>
      <c r="F9" s="348"/>
      <c r="G9" s="348"/>
      <c r="H9" s="348"/>
      <c r="I9" s="348"/>
      <c r="J9" s="348"/>
      <c r="K9" s="348"/>
      <c r="L9" s="19"/>
      <c r="M9" s="44"/>
    </row>
    <row r="10" spans="1:13" ht="21.5" customHeight="1" x14ac:dyDescent="0.7">
      <c r="A10" s="6" t="s">
        <v>179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19"/>
      <c r="M10" s="44"/>
    </row>
    <row r="11" spans="1:13" ht="21.5" customHeight="1" x14ac:dyDescent="0.7">
      <c r="A11" s="6" t="s">
        <v>180</v>
      </c>
      <c r="B11" s="23"/>
      <c r="C11" s="83">
        <v>551031</v>
      </c>
      <c r="D11" s="23"/>
      <c r="E11" s="83">
        <v>947945</v>
      </c>
      <c r="F11" s="23"/>
      <c r="G11" s="83">
        <v>76104</v>
      </c>
      <c r="H11" s="83"/>
      <c r="I11" s="83">
        <v>562695</v>
      </c>
      <c r="J11" s="23"/>
      <c r="K11" s="23">
        <f>SUM(C11:I11)</f>
        <v>2137775</v>
      </c>
      <c r="L11" s="82"/>
    </row>
    <row r="12" spans="1:13" ht="21.5" customHeight="1" x14ac:dyDescent="0.7">
      <c r="A12" s="6"/>
      <c r="B12" s="23"/>
      <c r="C12" s="83"/>
      <c r="D12" s="23"/>
      <c r="E12" s="83"/>
      <c r="F12" s="23"/>
      <c r="G12" s="83"/>
      <c r="H12" s="83"/>
      <c r="I12" s="83"/>
      <c r="J12" s="23"/>
      <c r="K12" s="23"/>
      <c r="L12" s="82"/>
    </row>
    <row r="13" spans="1:13" s="60" customFormat="1" ht="21.5" customHeight="1" x14ac:dyDescent="0.7">
      <c r="A13" s="6" t="s">
        <v>157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82"/>
    </row>
    <row r="14" spans="1:13" s="60" customFormat="1" ht="21.5" customHeight="1" x14ac:dyDescent="0.7">
      <c r="A14" s="30" t="s">
        <v>199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82"/>
    </row>
    <row r="15" spans="1:13" s="60" customFormat="1" ht="21.5" customHeight="1" x14ac:dyDescent="0.7">
      <c r="A15" s="15" t="s">
        <v>158</v>
      </c>
      <c r="B15" s="326">
        <v>8</v>
      </c>
      <c r="C15" s="32">
        <v>0</v>
      </c>
      <c r="D15" s="35"/>
      <c r="E15" s="32">
        <v>0</v>
      </c>
      <c r="F15" s="35"/>
      <c r="G15" s="32">
        <v>0</v>
      </c>
      <c r="H15" s="9"/>
      <c r="I15" s="21">
        <v>-110203</v>
      </c>
      <c r="J15" s="9"/>
      <c r="K15" s="88">
        <f>SUM(C15:I15)</f>
        <v>-110203</v>
      </c>
      <c r="L15" s="82"/>
    </row>
    <row r="16" spans="1:13" s="60" customFormat="1" ht="21.5" customHeight="1" x14ac:dyDescent="0.7">
      <c r="A16" s="6" t="s">
        <v>166</v>
      </c>
      <c r="B16" s="9"/>
      <c r="C16" s="37">
        <f>SUM(C14:C15)</f>
        <v>0</v>
      </c>
      <c r="D16" s="42"/>
      <c r="E16" s="37">
        <f>SUM(E14:E15)</f>
        <v>0</v>
      </c>
      <c r="F16" s="42"/>
      <c r="G16" s="37">
        <f>SUM(G14:G15)</f>
        <v>0</v>
      </c>
      <c r="H16" s="42"/>
      <c r="I16" s="37">
        <f>SUM(I15)</f>
        <v>-110203</v>
      </c>
      <c r="J16" s="42"/>
      <c r="K16" s="37">
        <f>SUM(K15)</f>
        <v>-110203</v>
      </c>
      <c r="L16" s="82"/>
    </row>
    <row r="17" spans="1:13" s="60" customFormat="1" ht="21.5" customHeight="1" x14ac:dyDescent="0.7">
      <c r="A17" s="6"/>
      <c r="B17" s="9"/>
      <c r="C17" s="42"/>
      <c r="D17" s="42"/>
      <c r="E17" s="42"/>
      <c r="F17" s="42"/>
      <c r="G17" s="42"/>
      <c r="H17" s="42"/>
      <c r="I17" s="42"/>
      <c r="J17" s="42"/>
      <c r="K17" s="42"/>
      <c r="L17" s="82"/>
    </row>
    <row r="18" spans="1:13" s="60" customFormat="1" ht="21.5" customHeight="1" x14ac:dyDescent="0.7">
      <c r="A18" s="6" t="s">
        <v>44</v>
      </c>
      <c r="B18" s="23"/>
      <c r="C18" s="23"/>
      <c r="D18" s="23"/>
      <c r="E18" s="23"/>
      <c r="F18" s="23"/>
      <c r="G18" s="23"/>
      <c r="H18" s="23"/>
      <c r="I18" s="317"/>
      <c r="J18" s="23"/>
      <c r="K18" s="23"/>
      <c r="L18" s="82"/>
    </row>
    <row r="19" spans="1:13" s="60" customFormat="1" ht="21.5" customHeight="1" x14ac:dyDescent="0.7">
      <c r="A19" s="15" t="s">
        <v>103</v>
      </c>
      <c r="B19" s="35"/>
      <c r="C19" s="32">
        <v>0</v>
      </c>
      <c r="D19" s="35"/>
      <c r="E19" s="32">
        <v>0</v>
      </c>
      <c r="F19" s="35"/>
      <c r="G19" s="32">
        <v>0</v>
      </c>
      <c r="H19" s="32"/>
      <c r="I19" s="32">
        <v>137494</v>
      </c>
      <c r="J19" s="42"/>
      <c r="K19" s="32">
        <f>SUM(C19:I19)</f>
        <v>137494</v>
      </c>
      <c r="L19" s="82"/>
    </row>
    <row r="20" spans="1:13" s="60" customFormat="1" ht="21.5" customHeight="1" x14ac:dyDescent="0.7">
      <c r="A20" s="15" t="s">
        <v>104</v>
      </c>
      <c r="B20" s="42"/>
      <c r="C20" s="32">
        <v>0</v>
      </c>
      <c r="D20" s="42"/>
      <c r="E20" s="32">
        <v>0</v>
      </c>
      <c r="F20" s="42"/>
      <c r="G20" s="32">
        <v>0</v>
      </c>
      <c r="H20" s="32"/>
      <c r="I20" s="32">
        <v>-442</v>
      </c>
      <c r="J20" s="42"/>
      <c r="K20" s="32">
        <f>SUM(C20:I20)</f>
        <v>-442</v>
      </c>
      <c r="L20" s="82"/>
    </row>
    <row r="21" spans="1:13" s="60" customFormat="1" ht="21.5" customHeight="1" x14ac:dyDescent="0.7">
      <c r="A21" s="6" t="s">
        <v>65</v>
      </c>
      <c r="B21" s="42"/>
      <c r="C21" s="37">
        <f>SUM(C19:C20)</f>
        <v>0</v>
      </c>
      <c r="D21" s="42"/>
      <c r="E21" s="37">
        <f>SUM(E19:E20)</f>
        <v>0</v>
      </c>
      <c r="F21" s="42"/>
      <c r="G21" s="37">
        <f>SUM(G19:G20)</f>
        <v>0</v>
      </c>
      <c r="H21" s="42"/>
      <c r="I21" s="37">
        <f>SUM(I19:I20)</f>
        <v>137052</v>
      </c>
      <c r="J21" s="42"/>
      <c r="K21" s="37">
        <f>SUM(K19:K20)</f>
        <v>137052</v>
      </c>
      <c r="L21" s="82"/>
    </row>
    <row r="22" spans="1:13" s="60" customFormat="1" ht="21.5" customHeight="1" x14ac:dyDescent="0.7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82"/>
    </row>
    <row r="23" spans="1:13" ht="21.5" customHeight="1" thickBot="1" x14ac:dyDescent="0.75">
      <c r="A23" s="6" t="s">
        <v>181</v>
      </c>
      <c r="B23" s="23"/>
      <c r="C23" s="89">
        <f>SUM(C11,C21,C16)</f>
        <v>551031</v>
      </c>
      <c r="D23" s="23"/>
      <c r="E23" s="89">
        <f>SUM(E11,E21,E16)</f>
        <v>947945</v>
      </c>
      <c r="F23" s="23"/>
      <c r="G23" s="89">
        <f>SUM(G11,G21,G16)</f>
        <v>76104</v>
      </c>
      <c r="H23" s="23"/>
      <c r="I23" s="89">
        <f>SUM(I11,I21,I16)</f>
        <v>589544</v>
      </c>
      <c r="J23" s="23"/>
      <c r="K23" s="89">
        <f>SUM(K11,K21,K16)</f>
        <v>2164624</v>
      </c>
      <c r="L23" s="17"/>
    </row>
    <row r="24" spans="1:13" ht="21.5" customHeight="1" thickTop="1" x14ac:dyDescent="0.7">
      <c r="A24" s="6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17"/>
    </row>
    <row r="25" spans="1:13" ht="21.5" customHeight="1" x14ac:dyDescent="0.7">
      <c r="A25" s="6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17"/>
    </row>
    <row r="26" spans="1:13" ht="21.5" customHeight="1" x14ac:dyDescent="0.7">
      <c r="A26" s="2" t="s">
        <v>100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17"/>
    </row>
    <row r="27" spans="1:13" ht="21.5" customHeight="1" x14ac:dyDescent="0.7">
      <c r="A27" s="2" t="s">
        <v>83</v>
      </c>
      <c r="B27" s="59"/>
      <c r="C27" s="20"/>
      <c r="D27" s="59"/>
      <c r="E27" s="20"/>
      <c r="F27" s="59"/>
      <c r="G27" s="20"/>
      <c r="H27" s="20"/>
      <c r="I27" s="20"/>
      <c r="J27" s="59"/>
      <c r="K27" s="20"/>
      <c r="L27" s="17"/>
    </row>
    <row r="28" spans="1:13" ht="21.5" customHeight="1" x14ac:dyDescent="0.7">
      <c r="A28" s="2"/>
      <c r="B28" s="59"/>
      <c r="C28" s="20"/>
      <c r="D28" s="59"/>
      <c r="E28" s="20"/>
      <c r="F28" s="59"/>
      <c r="G28" s="20"/>
      <c r="H28" s="20"/>
      <c r="I28" s="20"/>
      <c r="J28" s="59"/>
      <c r="K28" s="20"/>
      <c r="L28" s="17"/>
    </row>
    <row r="29" spans="1:13" ht="21.5" customHeight="1" x14ac:dyDescent="0.7">
      <c r="B29" s="19"/>
      <c r="C29" s="346" t="s">
        <v>61</v>
      </c>
      <c r="D29" s="346"/>
      <c r="E29" s="346"/>
      <c r="F29" s="346"/>
      <c r="G29" s="346"/>
      <c r="H29" s="346"/>
      <c r="I29" s="346"/>
      <c r="J29" s="346"/>
      <c r="K29" s="346"/>
      <c r="L29" s="54"/>
    </row>
    <row r="30" spans="1:13" ht="21.5" customHeight="1" x14ac:dyDescent="0.7">
      <c r="B30" s="258"/>
      <c r="C30" s="20"/>
      <c r="D30" s="258"/>
      <c r="E30" s="93"/>
      <c r="F30" s="93"/>
      <c r="G30" s="347" t="s">
        <v>62</v>
      </c>
      <c r="H30" s="347"/>
      <c r="I30" s="347"/>
      <c r="J30" s="59"/>
      <c r="K30" s="20"/>
      <c r="L30" s="254"/>
      <c r="M30" s="254"/>
    </row>
    <row r="31" spans="1:13" ht="21.5" customHeight="1" x14ac:dyDescent="0.7">
      <c r="B31" s="59"/>
      <c r="C31" s="94"/>
      <c r="D31" s="59"/>
      <c r="E31" s="94"/>
      <c r="F31" s="93"/>
      <c r="G31" s="94" t="s">
        <v>66</v>
      </c>
      <c r="H31" s="94"/>
      <c r="I31" s="20"/>
      <c r="J31" s="93"/>
      <c r="K31" s="94" t="s">
        <v>33</v>
      </c>
      <c r="L31" s="254"/>
      <c r="M31" s="254"/>
    </row>
    <row r="32" spans="1:13" ht="21.5" customHeight="1" x14ac:dyDescent="0.65">
      <c r="B32" s="59"/>
      <c r="C32" s="94" t="s">
        <v>235</v>
      </c>
      <c r="D32" s="59"/>
      <c r="E32" s="94" t="s">
        <v>49</v>
      </c>
      <c r="F32" s="93"/>
      <c r="G32" s="94" t="s">
        <v>50</v>
      </c>
      <c r="H32" s="94"/>
      <c r="I32" s="94" t="s">
        <v>24</v>
      </c>
      <c r="J32" s="93"/>
      <c r="K32" s="94" t="s">
        <v>19</v>
      </c>
      <c r="L32" s="255"/>
      <c r="M32" s="255"/>
    </row>
    <row r="33" spans="1:13" ht="21.5" customHeight="1" x14ac:dyDescent="0.65">
      <c r="B33" s="328" t="s">
        <v>1</v>
      </c>
      <c r="C33" s="94" t="s">
        <v>236</v>
      </c>
      <c r="D33" s="59"/>
      <c r="E33" s="95" t="s">
        <v>41</v>
      </c>
      <c r="F33" s="93"/>
      <c r="G33" s="94" t="s">
        <v>51</v>
      </c>
      <c r="H33" s="94"/>
      <c r="I33" s="94" t="s">
        <v>28</v>
      </c>
      <c r="J33" s="93"/>
      <c r="K33" s="94" t="s">
        <v>20</v>
      </c>
      <c r="L33" s="255"/>
      <c r="M33" s="255"/>
    </row>
    <row r="34" spans="1:13" ht="21.5" customHeight="1" x14ac:dyDescent="0.65">
      <c r="A34" s="16"/>
      <c r="B34" s="253"/>
      <c r="C34" s="348" t="s">
        <v>39</v>
      </c>
      <c r="D34" s="348"/>
      <c r="E34" s="348"/>
      <c r="F34" s="348"/>
      <c r="G34" s="348"/>
      <c r="H34" s="348"/>
      <c r="I34" s="348"/>
      <c r="J34" s="348"/>
      <c r="K34" s="348"/>
      <c r="L34" s="19"/>
      <c r="M34" s="255"/>
    </row>
    <row r="35" spans="1:13" ht="21.5" customHeight="1" x14ac:dyDescent="0.7">
      <c r="A35" s="6" t="s">
        <v>207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19"/>
      <c r="M35" s="255"/>
    </row>
    <row r="36" spans="1:13" ht="21.5" customHeight="1" x14ac:dyDescent="0.7">
      <c r="A36" s="6" t="s">
        <v>208</v>
      </c>
      <c r="B36" s="23"/>
      <c r="C36" s="83">
        <v>551031</v>
      </c>
      <c r="D36" s="23"/>
      <c r="E36" s="83">
        <v>947945</v>
      </c>
      <c r="F36" s="23"/>
      <c r="G36" s="83">
        <v>82501</v>
      </c>
      <c r="H36" s="83"/>
      <c r="I36" s="83">
        <v>238539</v>
      </c>
      <c r="J36" s="23"/>
      <c r="K36" s="23">
        <v>1820016</v>
      </c>
      <c r="L36" s="82"/>
    </row>
    <row r="37" spans="1:13" ht="21.5" customHeight="1" x14ac:dyDescent="0.7">
      <c r="A37" s="6"/>
      <c r="B37" s="23"/>
      <c r="C37" s="83"/>
      <c r="D37" s="23"/>
      <c r="E37" s="83"/>
      <c r="F37" s="23"/>
      <c r="G37" s="83"/>
      <c r="H37" s="83"/>
      <c r="I37" s="83"/>
      <c r="J37" s="23"/>
      <c r="K37" s="23"/>
      <c r="L37" s="82"/>
    </row>
    <row r="38" spans="1:13" s="60" customFormat="1" ht="21.5" customHeight="1" x14ac:dyDescent="0.7">
      <c r="A38" s="6" t="s">
        <v>157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82"/>
    </row>
    <row r="39" spans="1:13" s="60" customFormat="1" ht="21.5" customHeight="1" x14ac:dyDescent="0.7">
      <c r="A39" s="30" t="s">
        <v>199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82"/>
    </row>
    <row r="40" spans="1:13" s="60" customFormat="1" ht="21.5" customHeight="1" x14ac:dyDescent="0.7">
      <c r="A40" s="15" t="s">
        <v>158</v>
      </c>
      <c r="B40" s="321">
        <v>8</v>
      </c>
      <c r="C40" s="32">
        <v>0</v>
      </c>
      <c r="D40" s="35"/>
      <c r="E40" s="32">
        <v>0</v>
      </c>
      <c r="F40" s="35"/>
      <c r="G40" s="32">
        <v>0</v>
      </c>
      <c r="H40" s="9"/>
      <c r="I40" s="21">
        <v>-110203</v>
      </c>
      <c r="J40" s="9"/>
      <c r="K40" s="88">
        <f>SUM(C40:I40)</f>
        <v>-110203</v>
      </c>
      <c r="L40" s="82"/>
    </row>
    <row r="41" spans="1:13" s="60" customFormat="1" ht="21.5" customHeight="1" x14ac:dyDescent="0.7">
      <c r="A41" s="6" t="s">
        <v>166</v>
      </c>
      <c r="B41" s="9"/>
      <c r="C41" s="37">
        <f>SUM(C39:C40)</f>
        <v>0</v>
      </c>
      <c r="D41" s="42"/>
      <c r="E41" s="37">
        <f>SUM(E39:E40)</f>
        <v>0</v>
      </c>
      <c r="F41" s="42"/>
      <c r="G41" s="37">
        <f>SUM(G39:G40)</f>
        <v>0</v>
      </c>
      <c r="H41" s="42"/>
      <c r="I41" s="37">
        <f>SUM(I40)</f>
        <v>-110203</v>
      </c>
      <c r="J41" s="42"/>
      <c r="K41" s="37">
        <f>SUM(K40)</f>
        <v>-110203</v>
      </c>
      <c r="L41" s="82"/>
    </row>
    <row r="42" spans="1:13" s="60" customFormat="1" ht="21.5" customHeight="1" x14ac:dyDescent="0.7">
      <c r="A42" s="6"/>
      <c r="B42" s="9"/>
      <c r="C42" s="42"/>
      <c r="D42" s="42"/>
      <c r="E42" s="42"/>
      <c r="F42" s="42"/>
      <c r="G42" s="42"/>
      <c r="H42" s="42"/>
      <c r="I42" s="42"/>
      <c r="J42" s="42"/>
      <c r="K42" s="42"/>
      <c r="L42" s="82"/>
    </row>
    <row r="43" spans="1:13" s="60" customFormat="1" ht="21.5" customHeight="1" x14ac:dyDescent="0.7">
      <c r="A43" s="6" t="s">
        <v>44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82"/>
    </row>
    <row r="44" spans="1:13" s="60" customFormat="1" ht="21.5" customHeight="1" x14ac:dyDescent="0.7">
      <c r="A44" s="15" t="s">
        <v>227</v>
      </c>
      <c r="B44" s="35"/>
      <c r="C44" s="32">
        <v>0</v>
      </c>
      <c r="D44" s="35"/>
      <c r="E44" s="32">
        <v>0</v>
      </c>
      <c r="F44" s="35"/>
      <c r="G44" s="32">
        <v>0</v>
      </c>
      <c r="H44" s="32"/>
      <c r="I44" s="88">
        <v>-106796</v>
      </c>
      <c r="J44" s="42"/>
      <c r="K44" s="88">
        <v>-106796</v>
      </c>
      <c r="L44" s="82"/>
    </row>
    <row r="45" spans="1:13" s="60" customFormat="1" ht="21.5" customHeight="1" x14ac:dyDescent="0.7">
      <c r="A45" s="15" t="s">
        <v>104</v>
      </c>
      <c r="B45" s="42"/>
      <c r="C45" s="32">
        <v>0</v>
      </c>
      <c r="D45" s="42"/>
      <c r="E45" s="32">
        <v>0</v>
      </c>
      <c r="F45" s="42"/>
      <c r="G45" s="32">
        <v>0</v>
      </c>
      <c r="H45" s="32"/>
      <c r="I45" s="32">
        <v>0</v>
      </c>
      <c r="J45" s="42"/>
      <c r="K45" s="88">
        <v>0</v>
      </c>
      <c r="L45" s="82"/>
    </row>
    <row r="46" spans="1:13" s="60" customFormat="1" ht="21.5" customHeight="1" x14ac:dyDescent="0.7">
      <c r="A46" s="6" t="s">
        <v>238</v>
      </c>
      <c r="B46" s="42"/>
      <c r="C46" s="37">
        <f>SUM(C44:C45)</f>
        <v>0</v>
      </c>
      <c r="D46" s="42"/>
      <c r="E46" s="37">
        <f>SUM(E44:E45)</f>
        <v>0</v>
      </c>
      <c r="F46" s="42"/>
      <c r="G46" s="37">
        <f>SUM(G44:G45)</f>
        <v>0</v>
      </c>
      <c r="H46" s="42"/>
      <c r="I46" s="37">
        <f>SUM(I44:I45)</f>
        <v>-106796</v>
      </c>
      <c r="J46" s="42"/>
      <c r="K46" s="37">
        <f>SUM(K44:K45)</f>
        <v>-106796</v>
      </c>
      <c r="L46" s="82"/>
    </row>
    <row r="47" spans="1:13" s="60" customFormat="1" ht="21.5" customHeight="1" x14ac:dyDescent="0.7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82"/>
    </row>
    <row r="48" spans="1:13" ht="21.5" customHeight="1" thickBot="1" x14ac:dyDescent="0.75">
      <c r="A48" s="6" t="s">
        <v>209</v>
      </c>
      <c r="B48" s="23"/>
      <c r="C48" s="89">
        <f>SUM(C36,C46,C41)</f>
        <v>551031</v>
      </c>
      <c r="D48" s="23"/>
      <c r="E48" s="89">
        <f>SUM(E36,E46,E41)</f>
        <v>947945</v>
      </c>
      <c r="F48" s="23"/>
      <c r="G48" s="89">
        <f>SUM(G36,G46,G41)</f>
        <v>82501</v>
      </c>
      <c r="H48" s="23"/>
      <c r="I48" s="89">
        <f>SUM(I36,I46,I41)</f>
        <v>21540</v>
      </c>
      <c r="J48" s="23"/>
      <c r="K48" s="89">
        <f>SUM(K36,K46,K41)</f>
        <v>1603017</v>
      </c>
      <c r="L48" s="17"/>
    </row>
    <row r="49" ht="22" thickTop="1" x14ac:dyDescent="0.65"/>
  </sheetData>
  <mergeCells count="6">
    <mergeCell ref="C29:K29"/>
    <mergeCell ref="G30:I30"/>
    <mergeCell ref="C34:K34"/>
    <mergeCell ref="C9:K9"/>
    <mergeCell ref="C4:K4"/>
    <mergeCell ref="G5:I5"/>
  </mergeCells>
  <pageMargins left="0.7" right="0.7" top="0.48" bottom="0.5" header="0.5" footer="0.5"/>
  <pageSetup paperSize="9" scale="95" firstPageNumber="9" fitToHeight="0" orientation="landscape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J100"/>
  <sheetViews>
    <sheetView showGridLines="0" tabSelected="1" topLeftCell="A61" zoomScale="69" zoomScaleNormal="69" zoomScaleSheetLayoutView="79" workbookViewId="0">
      <selection activeCell="K66" sqref="K66"/>
    </sheetView>
  </sheetViews>
  <sheetFormatPr defaultColWidth="35" defaultRowHeight="21.5" x14ac:dyDescent="0.65"/>
  <cols>
    <col min="1" max="1" width="59.3984375" style="16" customWidth="1"/>
    <col min="2" max="2" width="8.69921875" style="80" customWidth="1"/>
    <col min="3" max="3" width="1.3984375" style="16" customWidth="1"/>
    <col min="4" max="4" width="12.8984375" style="22" customWidth="1"/>
    <col min="5" max="5" width="1.3984375" style="16" customWidth="1"/>
    <col min="6" max="6" width="12.8984375" style="22" customWidth="1"/>
    <col min="7" max="7" width="1.3984375" style="16" customWidth="1"/>
    <col min="8" max="8" width="12.8984375" style="16" customWidth="1"/>
    <col min="9" max="9" width="1.3984375" style="16" customWidth="1"/>
    <col min="10" max="10" width="12.8984375" style="16" customWidth="1"/>
    <col min="11" max="16384" width="35" style="16"/>
  </cols>
  <sheetData>
    <row r="1" spans="1:10" ht="23" x14ac:dyDescent="0.7">
      <c r="A1" s="2" t="s">
        <v>100</v>
      </c>
    </row>
    <row r="2" spans="1:10" ht="23" x14ac:dyDescent="0.7">
      <c r="A2" s="7" t="s">
        <v>46</v>
      </c>
    </row>
    <row r="3" spans="1:10" ht="12" customHeight="1" x14ac:dyDescent="0.7">
      <c r="A3" s="7"/>
    </row>
    <row r="4" spans="1:10" ht="22" x14ac:dyDescent="0.7">
      <c r="D4" s="341" t="s">
        <v>59</v>
      </c>
      <c r="E4" s="341"/>
      <c r="F4" s="341"/>
      <c r="G4" s="251"/>
      <c r="H4" s="341" t="s">
        <v>61</v>
      </c>
      <c r="I4" s="341"/>
      <c r="J4" s="341"/>
    </row>
    <row r="5" spans="1:10" ht="22" customHeight="1" x14ac:dyDescent="0.7">
      <c r="D5" s="342" t="s">
        <v>156</v>
      </c>
      <c r="E5" s="343"/>
      <c r="F5" s="343"/>
      <c r="G5" s="251"/>
      <c r="H5" s="342" t="s">
        <v>156</v>
      </c>
      <c r="I5" s="343"/>
      <c r="J5" s="343"/>
    </row>
    <row r="6" spans="1:10" ht="22" x14ac:dyDescent="0.7">
      <c r="D6" s="342" t="s">
        <v>155</v>
      </c>
      <c r="E6" s="342"/>
      <c r="F6" s="342"/>
      <c r="G6" s="251"/>
      <c r="H6" s="342" t="s">
        <v>155</v>
      </c>
      <c r="I6" s="342"/>
      <c r="J6" s="342"/>
    </row>
    <row r="7" spans="1:10" x14ac:dyDescent="0.65">
      <c r="B7" s="80" t="s">
        <v>1</v>
      </c>
      <c r="C7" s="252"/>
      <c r="D7" s="244">
        <v>2566</v>
      </c>
      <c r="E7" s="244"/>
      <c r="F7" s="244">
        <v>2565</v>
      </c>
      <c r="G7" s="244"/>
      <c r="H7" s="244">
        <v>2566</v>
      </c>
      <c r="I7" s="244"/>
      <c r="J7" s="244">
        <v>2565</v>
      </c>
    </row>
    <row r="8" spans="1:10" x14ac:dyDescent="0.65">
      <c r="D8" s="340" t="s">
        <v>39</v>
      </c>
      <c r="E8" s="340"/>
      <c r="F8" s="340"/>
      <c r="G8" s="340"/>
      <c r="H8" s="340"/>
      <c r="I8" s="340"/>
      <c r="J8" s="340"/>
    </row>
    <row r="9" spans="1:10" ht="22" x14ac:dyDescent="0.7">
      <c r="A9" s="8" t="s">
        <v>21</v>
      </c>
      <c r="C9" s="33"/>
      <c r="E9" s="33"/>
      <c r="G9" s="33"/>
    </row>
    <row r="10" spans="1:10" ht="22" x14ac:dyDescent="0.7">
      <c r="A10" s="16" t="s">
        <v>239</v>
      </c>
      <c r="B10" s="101"/>
      <c r="C10" s="33"/>
      <c r="D10" s="32">
        <v>-56473</v>
      </c>
      <c r="E10" s="33"/>
      <c r="F10" s="32">
        <f>'PL 6M 6'!F27</f>
        <v>59420</v>
      </c>
      <c r="G10" s="33"/>
      <c r="H10" s="33">
        <v>-106796</v>
      </c>
      <c r="I10" s="33"/>
      <c r="J10" s="33">
        <f>'PL 6M 6'!J27</f>
        <v>137494</v>
      </c>
    </row>
    <row r="11" spans="1:10" x14ac:dyDescent="0.65">
      <c r="A11" s="19" t="s">
        <v>245</v>
      </c>
      <c r="B11" s="101"/>
      <c r="C11" s="33"/>
      <c r="D11" s="32"/>
      <c r="E11" s="33"/>
      <c r="F11" s="32"/>
      <c r="G11" s="33"/>
      <c r="H11" s="33"/>
      <c r="I11" s="33"/>
      <c r="J11" s="33"/>
    </row>
    <row r="12" spans="1:10" x14ac:dyDescent="0.65">
      <c r="A12" s="16" t="s">
        <v>80</v>
      </c>
      <c r="B12" s="101"/>
      <c r="C12" s="33"/>
      <c r="D12" s="32">
        <v>893</v>
      </c>
      <c r="E12" s="33"/>
      <c r="F12" s="32">
        <v>44355</v>
      </c>
      <c r="G12" s="33"/>
      <c r="H12" s="32">
        <v>-2088</v>
      </c>
      <c r="I12" s="33"/>
      <c r="J12" s="32">
        <v>35755</v>
      </c>
    </row>
    <row r="13" spans="1:10" x14ac:dyDescent="0.65">
      <c r="A13" s="15" t="s">
        <v>27</v>
      </c>
      <c r="B13" s="101"/>
      <c r="C13" s="33"/>
      <c r="D13" s="33">
        <v>35362</v>
      </c>
      <c r="E13" s="33"/>
      <c r="F13" s="33">
        <v>31659</v>
      </c>
      <c r="G13" s="33"/>
      <c r="H13" s="33">
        <v>35650</v>
      </c>
      <c r="I13" s="33"/>
      <c r="J13" s="33">
        <v>32102</v>
      </c>
    </row>
    <row r="14" spans="1:10" x14ac:dyDescent="0.65">
      <c r="A14" s="16" t="s">
        <v>163</v>
      </c>
      <c r="B14" s="101"/>
      <c r="C14" s="33"/>
      <c r="D14" s="32">
        <v>33854</v>
      </c>
      <c r="E14" s="33"/>
      <c r="F14" s="32">
        <v>39936</v>
      </c>
      <c r="G14" s="33"/>
      <c r="H14" s="33">
        <v>18741</v>
      </c>
      <c r="I14" s="33"/>
      <c r="J14" s="33">
        <v>22529</v>
      </c>
    </row>
    <row r="15" spans="1:10" x14ac:dyDescent="0.65">
      <c r="A15" s="16" t="s">
        <v>84</v>
      </c>
      <c r="B15" s="101"/>
      <c r="C15" s="33"/>
      <c r="D15" s="32">
        <v>1321</v>
      </c>
      <c r="E15" s="33"/>
      <c r="F15" s="32">
        <v>1700</v>
      </c>
      <c r="G15" s="33"/>
      <c r="H15" s="33">
        <v>979</v>
      </c>
      <c r="I15" s="33"/>
      <c r="J15" s="33">
        <v>1217</v>
      </c>
    </row>
    <row r="16" spans="1:10" x14ac:dyDescent="0.65">
      <c r="A16" s="15" t="s">
        <v>224</v>
      </c>
      <c r="B16" s="101"/>
      <c r="C16" s="33"/>
      <c r="D16" s="32">
        <v>2289</v>
      </c>
      <c r="E16" s="33"/>
      <c r="F16" s="32">
        <v>18616</v>
      </c>
      <c r="G16" s="33"/>
      <c r="H16" s="33">
        <v>2289</v>
      </c>
      <c r="I16" s="33"/>
      <c r="J16" s="33">
        <v>18616</v>
      </c>
    </row>
    <row r="17" spans="1:10" x14ac:dyDescent="0.65">
      <c r="A17" s="15" t="s">
        <v>246</v>
      </c>
      <c r="B17" s="250">
        <v>3</v>
      </c>
      <c r="C17" s="33"/>
      <c r="D17" s="33">
        <v>15563</v>
      </c>
      <c r="E17" s="33"/>
      <c r="F17" s="33">
        <v>-5529</v>
      </c>
      <c r="G17" s="33"/>
      <c r="H17" s="32">
        <v>15563</v>
      </c>
      <c r="I17" s="33"/>
      <c r="J17" s="32">
        <v>-5529</v>
      </c>
    </row>
    <row r="18" spans="1:10" x14ac:dyDescent="0.65">
      <c r="A18" s="15" t="s">
        <v>240</v>
      </c>
      <c r="B18" s="250">
        <v>4</v>
      </c>
      <c r="C18" s="33"/>
      <c r="D18" s="33">
        <v>-6704.6865572493098</v>
      </c>
      <c r="E18" s="33"/>
      <c r="F18" s="33">
        <v>37360</v>
      </c>
      <c r="G18" s="33"/>
      <c r="H18" s="32">
        <v>-6705</v>
      </c>
      <c r="I18" s="33"/>
      <c r="J18" s="32">
        <v>37360</v>
      </c>
    </row>
    <row r="19" spans="1:10" x14ac:dyDescent="0.65">
      <c r="A19" s="15" t="s">
        <v>182</v>
      </c>
      <c r="B19" s="101"/>
      <c r="C19" s="33"/>
      <c r="D19" s="33"/>
      <c r="E19" s="33"/>
      <c r="F19" s="33"/>
      <c r="G19" s="33"/>
      <c r="H19" s="32"/>
      <c r="I19" s="33"/>
      <c r="J19" s="32"/>
    </row>
    <row r="20" spans="1:10" x14ac:dyDescent="0.65">
      <c r="A20" s="15" t="s">
        <v>183</v>
      </c>
      <c r="B20" s="250">
        <v>2</v>
      </c>
      <c r="C20" s="33"/>
      <c r="D20" s="33">
        <v>0</v>
      </c>
      <c r="E20" s="33"/>
      <c r="F20" s="33">
        <v>-94581</v>
      </c>
      <c r="G20" s="33"/>
      <c r="H20" s="32">
        <v>0</v>
      </c>
      <c r="I20" s="33"/>
      <c r="J20" s="32">
        <v>-94581</v>
      </c>
    </row>
    <row r="21" spans="1:10" x14ac:dyDescent="0.65">
      <c r="A21" s="15" t="s">
        <v>184</v>
      </c>
      <c r="B21" s="101"/>
      <c r="C21" s="33"/>
      <c r="D21" s="33"/>
      <c r="E21" s="33"/>
      <c r="F21" s="33"/>
      <c r="G21" s="33"/>
      <c r="H21" s="32"/>
      <c r="I21" s="33"/>
      <c r="J21" s="32"/>
    </row>
    <row r="22" spans="1:10" x14ac:dyDescent="0.65">
      <c r="A22" s="15" t="s">
        <v>185</v>
      </c>
      <c r="B22" s="101"/>
      <c r="C22" s="33"/>
      <c r="D22" s="33">
        <v>0</v>
      </c>
      <c r="E22" s="33"/>
      <c r="F22" s="33">
        <v>24</v>
      </c>
      <c r="G22" s="33"/>
      <c r="H22" s="32">
        <v>0</v>
      </c>
      <c r="I22" s="33"/>
      <c r="J22" s="32">
        <v>24</v>
      </c>
    </row>
    <row r="23" spans="1:10" x14ac:dyDescent="0.65">
      <c r="A23" s="15" t="s">
        <v>225</v>
      </c>
      <c r="B23" s="101"/>
      <c r="C23" s="33"/>
      <c r="D23" s="33">
        <v>-1324</v>
      </c>
      <c r="E23" s="33"/>
      <c r="F23" s="33">
        <v>-1840</v>
      </c>
      <c r="G23" s="33"/>
      <c r="H23" s="32">
        <v>-374</v>
      </c>
      <c r="I23" s="33"/>
      <c r="J23" s="32">
        <f>-95657-J20-J22</f>
        <v>-1100</v>
      </c>
    </row>
    <row r="24" spans="1:10" x14ac:dyDescent="0.65">
      <c r="A24" s="15" t="s">
        <v>200</v>
      </c>
      <c r="B24" s="101"/>
      <c r="C24" s="33"/>
      <c r="D24" s="33">
        <v>-11457</v>
      </c>
      <c r="E24" s="33"/>
      <c r="F24" s="33">
        <v>-20331</v>
      </c>
      <c r="G24" s="33"/>
      <c r="H24" s="32">
        <v>0</v>
      </c>
      <c r="I24" s="33"/>
      <c r="J24" s="32">
        <v>0</v>
      </c>
    </row>
    <row r="25" spans="1:10" x14ac:dyDescent="0.65">
      <c r="A25" s="15" t="s">
        <v>151</v>
      </c>
      <c r="B25" s="101"/>
      <c r="C25" s="33"/>
      <c r="D25" s="33">
        <v>0</v>
      </c>
      <c r="E25" s="33"/>
      <c r="F25" s="33">
        <v>119157</v>
      </c>
      <c r="G25" s="33"/>
      <c r="H25" s="32">
        <v>0</v>
      </c>
      <c r="I25" s="33"/>
      <c r="J25" s="32">
        <v>0</v>
      </c>
    </row>
    <row r="26" spans="1:10" x14ac:dyDescent="0.65">
      <c r="A26" s="16" t="s">
        <v>54</v>
      </c>
      <c r="B26" s="101"/>
      <c r="C26" s="33"/>
      <c r="D26" s="33">
        <v>-4441</v>
      </c>
      <c r="E26" s="33"/>
      <c r="F26" s="33">
        <v>-3213</v>
      </c>
      <c r="G26" s="33"/>
      <c r="H26" s="33">
        <v>-10103</v>
      </c>
      <c r="I26" s="33"/>
      <c r="J26" s="33">
        <v>-9583</v>
      </c>
    </row>
    <row r="27" spans="1:10" x14ac:dyDescent="0.65">
      <c r="B27" s="101"/>
      <c r="C27" s="33"/>
      <c r="D27" s="34">
        <f>SUM(D10:D26)</f>
        <v>8882.3134427506884</v>
      </c>
      <c r="E27" s="33"/>
      <c r="F27" s="34">
        <f>SUM(F10:F26)</f>
        <v>226733</v>
      </c>
      <c r="G27" s="33"/>
      <c r="H27" s="34">
        <f>SUM(H10:H26)</f>
        <v>-52844</v>
      </c>
      <c r="I27" s="34"/>
      <c r="J27" s="34">
        <f>SUM(J10:J26)</f>
        <v>174304</v>
      </c>
    </row>
    <row r="28" spans="1:10" x14ac:dyDescent="0.65">
      <c r="A28" s="10" t="s">
        <v>42</v>
      </c>
      <c r="B28" s="101"/>
      <c r="C28" s="33"/>
      <c r="D28" s="32"/>
      <c r="E28" s="33"/>
      <c r="F28" s="32"/>
      <c r="G28" s="33"/>
      <c r="H28" s="33"/>
      <c r="I28" s="33"/>
      <c r="J28" s="33"/>
    </row>
    <row r="29" spans="1:10" x14ac:dyDescent="0.65">
      <c r="A29" s="48" t="s">
        <v>126</v>
      </c>
      <c r="B29" s="101"/>
      <c r="C29" s="33"/>
      <c r="D29" s="32">
        <v>210776</v>
      </c>
      <c r="E29" s="33"/>
      <c r="F29" s="32">
        <v>-7506</v>
      </c>
      <c r="G29" s="33"/>
      <c r="H29" s="33">
        <v>214358</v>
      </c>
      <c r="I29" s="33"/>
      <c r="J29" s="33">
        <v>1812</v>
      </c>
    </row>
    <row r="30" spans="1:10" x14ac:dyDescent="0.65">
      <c r="A30" s="48" t="s">
        <v>127</v>
      </c>
      <c r="B30" s="101"/>
      <c r="C30" s="33"/>
      <c r="D30" s="32">
        <v>-5580</v>
      </c>
      <c r="E30" s="33"/>
      <c r="F30" s="32">
        <v>-25787</v>
      </c>
      <c r="G30" s="33"/>
      <c r="H30" s="33">
        <v>-5769</v>
      </c>
      <c r="I30" s="33"/>
      <c r="J30" s="33">
        <v>-24307</v>
      </c>
    </row>
    <row r="31" spans="1:10" x14ac:dyDescent="0.65">
      <c r="A31" s="16" t="s">
        <v>4</v>
      </c>
      <c r="B31" s="101"/>
      <c r="C31" s="33"/>
      <c r="D31" s="32">
        <v>440611</v>
      </c>
      <c r="E31" s="33"/>
      <c r="F31" s="32">
        <v>-881166</v>
      </c>
      <c r="G31" s="33"/>
      <c r="H31" s="33">
        <v>440611</v>
      </c>
      <c r="I31" s="33"/>
      <c r="J31" s="33">
        <v>-881166</v>
      </c>
    </row>
    <row r="32" spans="1:10" x14ac:dyDescent="0.65">
      <c r="A32" s="16" t="s">
        <v>89</v>
      </c>
      <c r="B32" s="101"/>
      <c r="C32" s="33"/>
      <c r="D32" s="32">
        <v>-33220</v>
      </c>
      <c r="E32" s="33"/>
      <c r="F32" s="32">
        <v>-59305</v>
      </c>
      <c r="G32" s="33"/>
      <c r="H32" s="33">
        <v>-33220</v>
      </c>
      <c r="I32" s="33"/>
      <c r="J32" s="33">
        <v>-59305</v>
      </c>
    </row>
    <row r="33" spans="1:10" x14ac:dyDescent="0.65">
      <c r="A33" s="16" t="s">
        <v>8</v>
      </c>
      <c r="B33" s="101"/>
      <c r="C33" s="33"/>
      <c r="D33" s="32">
        <v>-2761</v>
      </c>
      <c r="E33" s="33"/>
      <c r="F33" s="32">
        <v>14</v>
      </c>
      <c r="G33" s="33"/>
      <c r="H33" s="33">
        <v>-2068</v>
      </c>
      <c r="I33" s="33"/>
      <c r="J33" s="33">
        <v>168</v>
      </c>
    </row>
    <row r="34" spans="1:10" x14ac:dyDescent="0.65">
      <c r="A34" s="15" t="s">
        <v>128</v>
      </c>
      <c r="B34" s="101"/>
      <c r="C34" s="33"/>
      <c r="D34" s="32">
        <v>70426</v>
      </c>
      <c r="E34" s="33"/>
      <c r="F34" s="32">
        <v>163954</v>
      </c>
      <c r="G34" s="33"/>
      <c r="H34" s="33">
        <v>67283</v>
      </c>
      <c r="I34" s="33"/>
      <c r="J34" s="33">
        <v>181105</v>
      </c>
    </row>
    <row r="35" spans="1:10" x14ac:dyDescent="0.65">
      <c r="A35" s="15" t="s">
        <v>129</v>
      </c>
      <c r="B35" s="101"/>
      <c r="C35" s="33"/>
      <c r="D35" s="32">
        <v>-7405</v>
      </c>
      <c r="E35" s="33"/>
      <c r="F35" s="32">
        <v>-8669</v>
      </c>
      <c r="G35" s="33"/>
      <c r="H35" s="33">
        <v>19776</v>
      </c>
      <c r="I35" s="33"/>
      <c r="J35" s="33">
        <v>-6144</v>
      </c>
    </row>
    <row r="36" spans="1:10" x14ac:dyDescent="0.65">
      <c r="A36" s="16" t="s">
        <v>91</v>
      </c>
      <c r="B36" s="101"/>
      <c r="C36" s="33"/>
      <c r="D36" s="32">
        <v>-25942</v>
      </c>
      <c r="E36" s="33"/>
      <c r="F36" s="32">
        <v>-22478</v>
      </c>
      <c r="G36" s="33"/>
      <c r="H36" s="33">
        <v>-25942</v>
      </c>
      <c r="I36" s="33"/>
      <c r="J36" s="33">
        <v>-22478</v>
      </c>
    </row>
    <row r="37" spans="1:10" x14ac:dyDescent="0.65">
      <c r="A37" s="16" t="s">
        <v>85</v>
      </c>
      <c r="B37" s="101"/>
      <c r="C37" s="33"/>
      <c r="D37" s="35">
        <v>0</v>
      </c>
      <c r="E37" s="36"/>
      <c r="F37" s="35">
        <v>-1428</v>
      </c>
      <c r="G37" s="36"/>
      <c r="H37" s="36">
        <v>0</v>
      </c>
      <c r="I37" s="36"/>
      <c r="J37" s="36">
        <v>-1428</v>
      </c>
    </row>
    <row r="38" spans="1:10" x14ac:dyDescent="0.65">
      <c r="A38" s="16" t="s">
        <v>99</v>
      </c>
      <c r="B38" s="101"/>
      <c r="C38" s="33"/>
      <c r="D38" s="32">
        <v>8</v>
      </c>
      <c r="E38" s="33"/>
      <c r="F38" s="32">
        <v>-8</v>
      </c>
      <c r="G38" s="33"/>
      <c r="H38" s="33">
        <v>0</v>
      </c>
      <c r="I38" s="33"/>
      <c r="J38" s="33">
        <v>0</v>
      </c>
    </row>
    <row r="39" spans="1:10" x14ac:dyDescent="0.65">
      <c r="A39" s="15" t="s">
        <v>109</v>
      </c>
      <c r="B39" s="101"/>
      <c r="C39" s="33"/>
      <c r="D39" s="34">
        <f>SUM(D27:D38)</f>
        <v>655795.31344275072</v>
      </c>
      <c r="E39" s="33"/>
      <c r="F39" s="34">
        <f>SUM(F27:F38)</f>
        <v>-615646</v>
      </c>
      <c r="G39" s="33"/>
      <c r="H39" s="34">
        <f>SUM(H27:H38)</f>
        <v>622185</v>
      </c>
      <c r="I39" s="33"/>
      <c r="J39" s="34">
        <f>SUM(J27:J38)</f>
        <v>-637439</v>
      </c>
    </row>
    <row r="40" spans="1:10" x14ac:dyDescent="0.65">
      <c r="A40" s="16" t="s">
        <v>117</v>
      </c>
      <c r="B40" s="101"/>
      <c r="C40" s="33"/>
      <c r="D40" s="32">
        <v>-3532</v>
      </c>
      <c r="E40" s="33"/>
      <c r="F40" s="32">
        <v>-59226</v>
      </c>
      <c r="G40" s="33"/>
      <c r="H40" s="33">
        <v>0</v>
      </c>
      <c r="I40" s="33"/>
      <c r="J40" s="33">
        <v>-57354</v>
      </c>
    </row>
    <row r="41" spans="1:10" ht="22" x14ac:dyDescent="0.7">
      <c r="A41" s="6" t="s">
        <v>110</v>
      </c>
      <c r="B41" s="102"/>
      <c r="C41" s="38"/>
      <c r="D41" s="37">
        <f>SUM(D39:D40)</f>
        <v>652263.31344275072</v>
      </c>
      <c r="E41" s="38"/>
      <c r="F41" s="37">
        <f>SUM(F39:F40)</f>
        <v>-674872</v>
      </c>
      <c r="G41" s="38"/>
      <c r="H41" s="37">
        <f>SUM(H39:H40)</f>
        <v>622185</v>
      </c>
      <c r="I41" s="38"/>
      <c r="J41" s="37">
        <f>SUM(J39:J40)</f>
        <v>-694793</v>
      </c>
    </row>
    <row r="42" spans="1:10" ht="23" x14ac:dyDescent="0.7">
      <c r="A42" s="2" t="s">
        <v>100</v>
      </c>
    </row>
    <row r="43" spans="1:10" ht="23" x14ac:dyDescent="0.7">
      <c r="A43" s="7" t="s">
        <v>46</v>
      </c>
    </row>
    <row r="44" spans="1:10" ht="12" customHeight="1" x14ac:dyDescent="0.7">
      <c r="A44" s="7"/>
    </row>
    <row r="45" spans="1:10" ht="22" customHeight="1" x14ac:dyDescent="0.7">
      <c r="D45" s="342" t="s">
        <v>156</v>
      </c>
      <c r="E45" s="343"/>
      <c r="F45" s="343"/>
      <c r="G45" s="251"/>
      <c r="H45" s="342" t="s">
        <v>156</v>
      </c>
      <c r="I45" s="343"/>
      <c r="J45" s="343"/>
    </row>
    <row r="46" spans="1:10" ht="22" x14ac:dyDescent="0.7">
      <c r="D46" s="342" t="s">
        <v>155</v>
      </c>
      <c r="E46" s="342"/>
      <c r="F46" s="342"/>
      <c r="G46" s="251"/>
      <c r="H46" s="342" t="s">
        <v>155</v>
      </c>
      <c r="I46" s="342"/>
      <c r="J46" s="342"/>
    </row>
    <row r="47" spans="1:10" x14ac:dyDescent="0.65">
      <c r="B47" s="80" t="s">
        <v>1</v>
      </c>
      <c r="C47" s="252"/>
      <c r="D47" s="244">
        <v>2566</v>
      </c>
      <c r="E47" s="244"/>
      <c r="F47" s="244">
        <v>2565</v>
      </c>
      <c r="G47" s="244"/>
      <c r="H47" s="244">
        <v>2566</v>
      </c>
      <c r="I47" s="244"/>
      <c r="J47" s="244">
        <v>2565</v>
      </c>
    </row>
    <row r="48" spans="1:10" x14ac:dyDescent="0.65">
      <c r="D48" s="340" t="s">
        <v>39</v>
      </c>
      <c r="E48" s="340"/>
      <c r="F48" s="340"/>
      <c r="G48" s="340"/>
      <c r="H48" s="340"/>
      <c r="I48" s="340"/>
      <c r="J48" s="340"/>
    </row>
    <row r="49" spans="1:10" ht="22" x14ac:dyDescent="0.7">
      <c r="A49" s="8" t="s">
        <v>22</v>
      </c>
      <c r="B49" s="103"/>
      <c r="C49" s="18"/>
      <c r="D49" s="17"/>
      <c r="E49" s="18"/>
      <c r="F49" s="17"/>
      <c r="G49" s="18"/>
      <c r="H49" s="18"/>
      <c r="I49" s="18"/>
      <c r="J49" s="18"/>
    </row>
    <row r="50" spans="1:10" x14ac:dyDescent="0.65">
      <c r="A50" s="16" t="s">
        <v>222</v>
      </c>
      <c r="B50" s="250">
        <v>2</v>
      </c>
      <c r="C50" s="32"/>
      <c r="D50" s="32">
        <v>0</v>
      </c>
      <c r="E50" s="32"/>
      <c r="F50" s="32">
        <v>0</v>
      </c>
      <c r="G50" s="32"/>
      <c r="H50" s="32">
        <v>-3000</v>
      </c>
      <c r="I50" s="32"/>
      <c r="J50" s="32">
        <v>0</v>
      </c>
    </row>
    <row r="51" spans="1:10" x14ac:dyDescent="0.65">
      <c r="A51" s="16" t="s">
        <v>124</v>
      </c>
      <c r="B51" s="320">
        <v>2</v>
      </c>
      <c r="C51" s="32"/>
      <c r="D51" s="32">
        <v>0</v>
      </c>
      <c r="E51" s="32"/>
      <c r="F51" s="32">
        <v>0</v>
      </c>
      <c r="G51" s="32"/>
      <c r="H51" s="32">
        <v>13800</v>
      </c>
      <c r="I51" s="32"/>
      <c r="J51" s="32">
        <v>18100</v>
      </c>
    </row>
    <row r="52" spans="1:10" x14ac:dyDescent="0.65">
      <c r="A52" s="16" t="s">
        <v>223</v>
      </c>
      <c r="B52" s="320">
        <v>2</v>
      </c>
      <c r="C52" s="32"/>
      <c r="D52" s="32">
        <v>183849</v>
      </c>
      <c r="E52" s="32"/>
      <c r="F52" s="32">
        <v>0</v>
      </c>
      <c r="G52" s="32"/>
      <c r="H52" s="32">
        <v>183849</v>
      </c>
      <c r="I52" s="32"/>
      <c r="J52" s="32">
        <v>0</v>
      </c>
    </row>
    <row r="53" spans="1:10" x14ac:dyDescent="0.65">
      <c r="A53" s="16" t="s">
        <v>186</v>
      </c>
      <c r="B53" s="101"/>
      <c r="C53" s="32"/>
      <c r="D53" s="32"/>
      <c r="E53" s="32"/>
      <c r="F53" s="32"/>
      <c r="G53" s="32"/>
      <c r="H53" s="32"/>
      <c r="I53" s="32"/>
      <c r="J53" s="32"/>
    </row>
    <row r="54" spans="1:10" x14ac:dyDescent="0.65">
      <c r="A54" s="16" t="s">
        <v>187</v>
      </c>
      <c r="B54" s="250"/>
      <c r="C54" s="32"/>
      <c r="D54" s="32">
        <v>0</v>
      </c>
      <c r="E54" s="32"/>
      <c r="F54" s="32">
        <f>46794+1</f>
        <v>46795</v>
      </c>
      <c r="G54" s="32"/>
      <c r="H54" s="32">
        <v>0</v>
      </c>
      <c r="I54" s="32"/>
      <c r="J54" s="32">
        <f>46794+1</f>
        <v>46795</v>
      </c>
    </row>
    <row r="55" spans="1:10" x14ac:dyDescent="0.65">
      <c r="A55" s="16" t="s">
        <v>68</v>
      </c>
      <c r="B55" s="250">
        <v>5</v>
      </c>
      <c r="C55" s="32"/>
      <c r="D55" s="35">
        <v>-1859</v>
      </c>
      <c r="E55" s="32"/>
      <c r="F55" s="35">
        <f>-11342</f>
        <v>-11342</v>
      </c>
      <c r="G55" s="32"/>
      <c r="H55" s="35">
        <v>-1833</v>
      </c>
      <c r="I55" s="32"/>
      <c r="J55" s="35">
        <v>-11273</v>
      </c>
    </row>
    <row r="56" spans="1:10" x14ac:dyDescent="0.65">
      <c r="A56" s="16" t="s">
        <v>228</v>
      </c>
      <c r="B56" s="101"/>
      <c r="C56" s="32"/>
      <c r="D56" s="35">
        <v>1324</v>
      </c>
      <c r="E56" s="32"/>
      <c r="F56" s="35">
        <v>2093</v>
      </c>
      <c r="G56" s="32"/>
      <c r="H56" s="35">
        <v>374</v>
      </c>
      <c r="I56" s="32"/>
      <c r="J56" s="35">
        <f>1354-1</f>
        <v>1353</v>
      </c>
    </row>
    <row r="57" spans="1:10" x14ac:dyDescent="0.65">
      <c r="A57" s="16" t="s">
        <v>188</v>
      </c>
      <c r="B57" s="101"/>
      <c r="C57" s="32"/>
      <c r="D57" s="35">
        <v>0</v>
      </c>
      <c r="E57" s="32"/>
      <c r="F57" s="35">
        <v>-143</v>
      </c>
      <c r="G57" s="32"/>
      <c r="H57" s="35">
        <v>0</v>
      </c>
      <c r="I57" s="32"/>
      <c r="J57" s="35">
        <v>-143</v>
      </c>
    </row>
    <row r="58" spans="1:10" x14ac:dyDescent="0.65">
      <c r="A58" s="16" t="s">
        <v>87</v>
      </c>
      <c r="B58" s="250"/>
      <c r="C58" s="32"/>
      <c r="D58" s="35">
        <v>0</v>
      </c>
      <c r="E58" s="32"/>
      <c r="F58" s="35">
        <v>-3530</v>
      </c>
      <c r="G58" s="32"/>
      <c r="H58" s="35">
        <v>0</v>
      </c>
      <c r="I58" s="32"/>
      <c r="J58" s="35">
        <v>0</v>
      </c>
    </row>
    <row r="59" spans="1:10" x14ac:dyDescent="0.65">
      <c r="A59" s="16" t="s">
        <v>54</v>
      </c>
      <c r="B59" s="101"/>
      <c r="C59" s="32"/>
      <c r="D59" s="32">
        <v>4441</v>
      </c>
      <c r="E59" s="32"/>
      <c r="F59" s="32">
        <v>64</v>
      </c>
      <c r="G59" s="32"/>
      <c r="H59" s="32">
        <v>9318</v>
      </c>
      <c r="I59" s="32"/>
      <c r="J59" s="32">
        <v>6474</v>
      </c>
    </row>
    <row r="60" spans="1:10" hidden="1" x14ac:dyDescent="0.65">
      <c r="A60" s="16" t="s">
        <v>88</v>
      </c>
      <c r="B60" s="101"/>
      <c r="C60" s="32"/>
      <c r="D60" s="32"/>
      <c r="E60" s="32"/>
      <c r="F60" s="32"/>
      <c r="G60" s="32"/>
      <c r="H60" s="32"/>
      <c r="I60" s="32"/>
      <c r="J60" s="32"/>
    </row>
    <row r="61" spans="1:10" ht="22" x14ac:dyDescent="0.7">
      <c r="A61" s="6" t="s">
        <v>226</v>
      </c>
      <c r="B61" s="102"/>
      <c r="C61" s="39"/>
      <c r="D61" s="37">
        <f>SUM(D50:D59)</f>
        <v>187755</v>
      </c>
      <c r="E61" s="39"/>
      <c r="F61" s="37">
        <f>SUM(F50:F59)</f>
        <v>33937</v>
      </c>
      <c r="G61" s="39"/>
      <c r="H61" s="37">
        <f>SUM(H50:H59)</f>
        <v>202508</v>
      </c>
      <c r="I61" s="39"/>
      <c r="J61" s="37">
        <f>SUM(J50:J59)</f>
        <v>61306</v>
      </c>
    </row>
    <row r="62" spans="1:10" ht="22" x14ac:dyDescent="0.7">
      <c r="A62" s="6"/>
      <c r="B62" s="104"/>
      <c r="C62" s="1"/>
      <c r="D62" s="9"/>
      <c r="E62" s="1"/>
      <c r="F62" s="9"/>
      <c r="G62" s="28"/>
      <c r="H62" s="23"/>
      <c r="I62" s="28"/>
      <c r="J62" s="23"/>
    </row>
    <row r="63" spans="1:10" ht="22" x14ac:dyDescent="0.7">
      <c r="A63" s="8" t="s">
        <v>23</v>
      </c>
      <c r="D63" s="16"/>
      <c r="F63" s="16"/>
      <c r="G63" s="20"/>
      <c r="H63" s="20"/>
      <c r="I63" s="20"/>
      <c r="J63" s="20"/>
    </row>
    <row r="64" spans="1:10" x14ac:dyDescent="0.65">
      <c r="A64" s="16" t="s">
        <v>249</v>
      </c>
      <c r="B64" s="101"/>
      <c r="C64" s="33"/>
      <c r="D64" s="33">
        <v>-860504</v>
      </c>
      <c r="E64" s="33"/>
      <c r="F64" s="33">
        <v>831957</v>
      </c>
      <c r="G64" s="33"/>
      <c r="H64" s="32">
        <v>-860504</v>
      </c>
      <c r="I64" s="33"/>
      <c r="J64" s="32">
        <v>831957</v>
      </c>
    </row>
    <row r="65" spans="1:10" x14ac:dyDescent="0.65">
      <c r="A65" s="16" t="s">
        <v>122</v>
      </c>
      <c r="B65" s="250">
        <v>2</v>
      </c>
      <c r="C65" s="33"/>
      <c r="D65" s="33">
        <v>0</v>
      </c>
      <c r="E65" s="33"/>
      <c r="F65" s="33">
        <v>0</v>
      </c>
      <c r="G65" s="33"/>
      <c r="H65" s="32">
        <v>12000</v>
      </c>
      <c r="I65" s="33"/>
      <c r="J65" s="32">
        <v>4900</v>
      </c>
    </row>
    <row r="66" spans="1:10" x14ac:dyDescent="0.65">
      <c r="A66" s="16" t="s">
        <v>125</v>
      </c>
      <c r="B66" s="250">
        <v>2</v>
      </c>
      <c r="C66" s="33"/>
      <c r="D66" s="33">
        <v>0</v>
      </c>
      <c r="E66" s="33"/>
      <c r="F66" s="33">
        <v>0</v>
      </c>
      <c r="G66" s="33"/>
      <c r="H66" s="33">
        <v>-200</v>
      </c>
      <c r="I66" s="33"/>
      <c r="J66" s="33">
        <v>-5950</v>
      </c>
    </row>
    <row r="67" spans="1:10" x14ac:dyDescent="0.65">
      <c r="A67" s="16" t="s">
        <v>120</v>
      </c>
      <c r="B67" s="101"/>
      <c r="C67" s="33"/>
      <c r="D67" s="32">
        <v>-5996</v>
      </c>
      <c r="E67" s="33"/>
      <c r="F67" s="32">
        <v>-3851</v>
      </c>
      <c r="G67" s="33"/>
      <c r="H67" s="32">
        <v>0</v>
      </c>
      <c r="I67" s="33"/>
      <c r="J67" s="32">
        <v>0</v>
      </c>
    </row>
    <row r="68" spans="1:10" hidden="1" x14ac:dyDescent="0.65">
      <c r="A68" s="16" t="s">
        <v>167</v>
      </c>
      <c r="B68" s="101"/>
      <c r="C68" s="33"/>
      <c r="D68" s="32"/>
      <c r="E68" s="33"/>
      <c r="F68" s="32">
        <v>0</v>
      </c>
      <c r="G68" s="33"/>
      <c r="H68" s="32"/>
      <c r="I68" s="33"/>
      <c r="J68" s="32">
        <v>0</v>
      </c>
    </row>
    <row r="69" spans="1:10" x14ac:dyDescent="0.65">
      <c r="A69" s="16" t="s">
        <v>164</v>
      </c>
      <c r="B69" s="250">
        <v>8</v>
      </c>
      <c r="C69" s="33"/>
      <c r="D69" s="32">
        <v>-110203</v>
      </c>
      <c r="E69" s="33"/>
      <c r="F69" s="32">
        <v>-110203</v>
      </c>
      <c r="G69" s="33"/>
      <c r="H69" s="32">
        <v>-110203</v>
      </c>
      <c r="I69" s="33"/>
      <c r="J69" s="32">
        <v>-110203</v>
      </c>
    </row>
    <row r="70" spans="1:10" hidden="1" x14ac:dyDescent="0.65">
      <c r="A70" s="16" t="s">
        <v>71</v>
      </c>
      <c r="B70" s="101"/>
      <c r="C70" s="33"/>
      <c r="D70" s="32"/>
      <c r="E70" s="33"/>
      <c r="F70" s="32"/>
      <c r="G70" s="33"/>
      <c r="H70" s="32"/>
      <c r="I70" s="33"/>
      <c r="J70" s="32"/>
    </row>
    <row r="71" spans="1:10" x14ac:dyDescent="0.65">
      <c r="A71" s="16" t="s">
        <v>119</v>
      </c>
      <c r="B71" s="101"/>
      <c r="C71" s="33"/>
      <c r="D71" s="32">
        <v>-35362</v>
      </c>
      <c r="E71" s="33"/>
      <c r="F71" s="32">
        <f>-30953+1</f>
        <v>-30952</v>
      </c>
      <c r="G71" s="33"/>
      <c r="H71" s="32">
        <v>-38497</v>
      </c>
      <c r="I71" s="33"/>
      <c r="J71" s="32">
        <v>-31872</v>
      </c>
    </row>
    <row r="72" spans="1:10" ht="22" x14ac:dyDescent="0.7">
      <c r="A72" s="6" t="s">
        <v>247</v>
      </c>
      <c r="B72" s="102"/>
      <c r="C72" s="38"/>
      <c r="D72" s="40">
        <f>SUM(D64:E71)</f>
        <v>-1012065</v>
      </c>
      <c r="E72" s="38"/>
      <c r="F72" s="40">
        <f>SUM(F64:G71)</f>
        <v>686951</v>
      </c>
      <c r="G72" s="38"/>
      <c r="H72" s="40">
        <f>SUM(H64:I71)</f>
        <v>-997404</v>
      </c>
      <c r="I72" s="38"/>
      <c r="J72" s="40">
        <f>SUM(J64:K71)</f>
        <v>688832</v>
      </c>
    </row>
    <row r="73" spans="1:10" ht="22" x14ac:dyDescent="0.7">
      <c r="A73" s="6"/>
      <c r="B73" s="104"/>
      <c r="C73" s="1"/>
      <c r="D73" s="9"/>
      <c r="E73" s="1"/>
      <c r="F73" s="9"/>
      <c r="G73" s="28"/>
      <c r="H73" s="29"/>
      <c r="I73" s="28"/>
      <c r="J73" s="29"/>
    </row>
    <row r="74" spans="1:10" ht="22" x14ac:dyDescent="0.7">
      <c r="A74" s="6" t="s">
        <v>248</v>
      </c>
      <c r="B74" s="102"/>
      <c r="C74" s="43"/>
      <c r="D74" s="42">
        <f>SUM(D41,D61,D72)</f>
        <v>-172046.68655724928</v>
      </c>
      <c r="E74" s="43"/>
      <c r="F74" s="42">
        <f>SUM(F41,F61,F72)</f>
        <v>46016</v>
      </c>
      <c r="G74" s="43"/>
      <c r="H74" s="42">
        <f>SUM(H41,H61,H72)</f>
        <v>-172711</v>
      </c>
      <c r="I74" s="43"/>
      <c r="J74" s="42">
        <f>SUM(J41,J61,J72)</f>
        <v>55345</v>
      </c>
    </row>
    <row r="75" spans="1:10" x14ac:dyDescent="0.65">
      <c r="A75" s="15" t="s">
        <v>201</v>
      </c>
      <c r="B75" s="101"/>
      <c r="C75" s="33"/>
      <c r="D75" s="35">
        <v>345629</v>
      </c>
      <c r="E75" s="33"/>
      <c r="F75" s="35">
        <v>88937</v>
      </c>
      <c r="G75" s="33"/>
      <c r="H75" s="35">
        <v>342946</v>
      </c>
      <c r="I75" s="33"/>
      <c r="J75" s="35">
        <v>76165</v>
      </c>
    </row>
    <row r="76" spans="1:10" ht="22.5" thickBot="1" x14ac:dyDescent="0.75">
      <c r="A76" s="6" t="s">
        <v>202</v>
      </c>
      <c r="B76" s="102"/>
      <c r="C76" s="38"/>
      <c r="D76" s="41">
        <f>SUM(D74:D75)</f>
        <v>173582.31344275072</v>
      </c>
      <c r="E76" s="38"/>
      <c r="F76" s="41">
        <f>SUM(F74:F75)</f>
        <v>134953</v>
      </c>
      <c r="G76" s="38"/>
      <c r="H76" s="41">
        <f>SUM(H74:H75)</f>
        <v>170235</v>
      </c>
      <c r="I76" s="38"/>
      <c r="J76" s="41">
        <f>SUM(J74:J75)</f>
        <v>131510</v>
      </c>
    </row>
    <row r="77" spans="1:10" ht="22.5" thickTop="1" x14ac:dyDescent="0.7">
      <c r="A77" s="6"/>
      <c r="B77" s="102"/>
      <c r="C77" s="38"/>
      <c r="D77" s="42"/>
      <c r="E77" s="38"/>
      <c r="F77" s="42"/>
      <c r="G77" s="38"/>
      <c r="H77" s="43"/>
      <c r="I77" s="38"/>
      <c r="J77" s="43"/>
    </row>
    <row r="78" spans="1:10" ht="22" x14ac:dyDescent="0.7">
      <c r="A78" s="30" t="s">
        <v>148</v>
      </c>
      <c r="B78" s="102"/>
      <c r="C78" s="38"/>
      <c r="D78" s="42"/>
      <c r="E78" s="38"/>
      <c r="F78" s="42"/>
      <c r="G78" s="38"/>
      <c r="H78" s="43"/>
      <c r="I78" s="38"/>
      <c r="J78" s="43"/>
    </row>
    <row r="79" spans="1:10" ht="22.5" hidden="1" x14ac:dyDescent="0.7">
      <c r="A79" s="15" t="s">
        <v>149</v>
      </c>
      <c r="B79" s="102"/>
      <c r="C79" s="38"/>
      <c r="D79" s="123">
        <v>0</v>
      </c>
      <c r="E79" s="120"/>
      <c r="F79" s="123">
        <v>0</v>
      </c>
      <c r="G79" s="38"/>
      <c r="H79" s="123">
        <v>0</v>
      </c>
      <c r="I79" s="38"/>
      <c r="J79" s="123">
        <v>0</v>
      </c>
    </row>
    <row r="80" spans="1:10" ht="22.5" x14ac:dyDescent="0.7">
      <c r="A80" s="15" t="s">
        <v>150</v>
      </c>
      <c r="B80" s="250">
        <v>5</v>
      </c>
      <c r="C80" s="38"/>
      <c r="D80" s="123">
        <v>505</v>
      </c>
      <c r="E80" s="120"/>
      <c r="F80" s="123">
        <v>3131</v>
      </c>
      <c r="G80" s="120"/>
      <c r="H80" s="123">
        <v>505</v>
      </c>
      <c r="I80" s="120"/>
      <c r="J80" s="123">
        <v>3131</v>
      </c>
    </row>
    <row r="81" spans="1:10" ht="22" x14ac:dyDescent="0.7">
      <c r="A81" s="6"/>
      <c r="B81" s="102"/>
      <c r="C81" s="38"/>
      <c r="D81" s="42"/>
      <c r="E81" s="38"/>
      <c r="F81" s="42"/>
      <c r="G81" s="38"/>
      <c r="H81" s="43"/>
      <c r="I81" s="38"/>
      <c r="J81" s="43"/>
    </row>
    <row r="82" spans="1:10" ht="22" hidden="1" x14ac:dyDescent="0.7">
      <c r="A82" s="6"/>
      <c r="B82" s="102"/>
      <c r="C82" s="38"/>
      <c r="D82" s="42"/>
      <c r="E82" s="38"/>
      <c r="F82" s="42"/>
      <c r="G82" s="38"/>
      <c r="H82" s="43"/>
      <c r="I82" s="38"/>
      <c r="J82" s="43"/>
    </row>
    <row r="83" spans="1:10" ht="22" hidden="1" x14ac:dyDescent="0.7">
      <c r="A83" s="6"/>
      <c r="B83" s="102"/>
      <c r="C83" s="38"/>
      <c r="D83" s="42"/>
      <c r="E83" s="38"/>
      <c r="F83" s="42"/>
      <c r="G83" s="38"/>
      <c r="H83" s="43"/>
      <c r="I83" s="38"/>
      <c r="J83" s="43"/>
    </row>
    <row r="84" spans="1:10" ht="22" hidden="1" x14ac:dyDescent="0.7">
      <c r="A84" s="6"/>
      <c r="B84" s="102"/>
      <c r="C84" s="38"/>
      <c r="D84" s="42"/>
      <c r="E84" s="38"/>
      <c r="F84" s="42"/>
      <c r="G84" s="38"/>
      <c r="H84" s="43"/>
      <c r="I84" s="38"/>
      <c r="J84" s="43"/>
    </row>
    <row r="85" spans="1:10" ht="22.5" hidden="1" x14ac:dyDescent="0.7">
      <c r="A85" s="119" t="s">
        <v>130</v>
      </c>
      <c r="B85" s="102"/>
      <c r="C85" s="38"/>
      <c r="D85" s="120"/>
      <c r="E85" s="120"/>
      <c r="F85" s="120"/>
      <c r="G85" s="120"/>
      <c r="H85" s="120"/>
      <c r="I85" s="120"/>
      <c r="J85" s="120"/>
    </row>
    <row r="86" spans="1:10" ht="22.5" hidden="1" x14ac:dyDescent="0.65">
      <c r="A86" s="121" t="s">
        <v>131</v>
      </c>
      <c r="B86" s="101"/>
      <c r="C86" s="33"/>
      <c r="D86" s="120"/>
      <c r="E86" s="120"/>
      <c r="F86" s="120"/>
      <c r="G86" s="120"/>
      <c r="H86" s="120"/>
      <c r="I86" s="120"/>
      <c r="J86" s="120"/>
    </row>
    <row r="87" spans="1:10" ht="22.5" hidden="1" x14ac:dyDescent="0.65">
      <c r="A87" s="121" t="s">
        <v>132</v>
      </c>
      <c r="D87" s="120"/>
      <c r="E87" s="120"/>
      <c r="F87" s="120"/>
      <c r="G87" s="120"/>
      <c r="H87" s="120"/>
      <c r="I87" s="120"/>
      <c r="J87" s="120"/>
    </row>
    <row r="88" spans="1:10" ht="22.5" hidden="1" x14ac:dyDescent="0.65">
      <c r="A88" s="122" t="s">
        <v>133</v>
      </c>
      <c r="B88" s="250">
        <v>8</v>
      </c>
      <c r="D88" s="123">
        <f>2128+1766+66169</f>
        <v>70063</v>
      </c>
      <c r="E88" s="120"/>
      <c r="F88" s="123">
        <f>2128+1766+66169</f>
        <v>70063</v>
      </c>
      <c r="G88" s="120"/>
      <c r="H88" s="123">
        <f>2128+1766</f>
        <v>3894</v>
      </c>
      <c r="I88" s="120"/>
      <c r="J88" s="123">
        <f>2128+1766</f>
        <v>3894</v>
      </c>
    </row>
    <row r="89" spans="1:10" ht="22.5" hidden="1" x14ac:dyDescent="0.65">
      <c r="A89" s="122" t="s">
        <v>134</v>
      </c>
      <c r="D89" s="123">
        <f>177+1</f>
        <v>178</v>
      </c>
      <c r="E89" s="120"/>
      <c r="F89" s="123">
        <f>177+1</f>
        <v>178</v>
      </c>
      <c r="G89" s="120"/>
      <c r="H89" s="123">
        <f>-177-107</f>
        <v>-284</v>
      </c>
      <c r="I89" s="120"/>
      <c r="J89" s="123">
        <f>-177-107</f>
        <v>-284</v>
      </c>
    </row>
    <row r="90" spans="1:10" ht="22.5" hidden="1" x14ac:dyDescent="0.65">
      <c r="A90" s="130" t="s">
        <v>140</v>
      </c>
      <c r="B90" s="250">
        <v>8</v>
      </c>
      <c r="D90" s="123">
        <v>-1766</v>
      </c>
      <c r="E90" s="120"/>
      <c r="F90" s="123">
        <v>-1766</v>
      </c>
      <c r="G90" s="120"/>
      <c r="H90" s="123">
        <v>-1766</v>
      </c>
      <c r="I90" s="120"/>
      <c r="J90" s="123">
        <v>-1766</v>
      </c>
    </row>
    <row r="91" spans="1:10" ht="22.5" hidden="1" x14ac:dyDescent="0.65">
      <c r="A91" s="130" t="s">
        <v>147</v>
      </c>
      <c r="B91" s="250">
        <v>8</v>
      </c>
      <c r="D91" s="123">
        <v>-66169</v>
      </c>
      <c r="E91" s="120"/>
      <c r="F91" s="123">
        <v>-66169</v>
      </c>
      <c r="G91" s="120"/>
      <c r="H91" s="123">
        <v>0</v>
      </c>
      <c r="I91" s="120"/>
      <c r="J91" s="123">
        <v>0</v>
      </c>
    </row>
    <row r="92" spans="1:10" ht="22.5" hidden="1" thickBot="1" x14ac:dyDescent="0.7">
      <c r="A92" s="124" t="s">
        <v>135</v>
      </c>
      <c r="D92" s="125">
        <f>SUM(D88:D91)</f>
        <v>2306</v>
      </c>
      <c r="E92" s="126"/>
      <c r="F92" s="125">
        <f>SUM(F88:F91)</f>
        <v>2306</v>
      </c>
      <c r="G92" s="126"/>
      <c r="H92" s="125">
        <f>SUM(H88:H91)</f>
        <v>1844</v>
      </c>
      <c r="I92" s="126"/>
      <c r="J92" s="125">
        <f>SUM(J88:J91)</f>
        <v>1844</v>
      </c>
    </row>
    <row r="93" spans="1:10" ht="22.5" hidden="1" x14ac:dyDescent="0.65">
      <c r="A93" s="261"/>
      <c r="D93" s="120"/>
      <c r="E93" s="120"/>
      <c r="F93" s="120"/>
      <c r="G93" s="120"/>
      <c r="H93" s="123"/>
      <c r="I93" s="120"/>
      <c r="J93" s="123"/>
    </row>
    <row r="94" spans="1:10" ht="22.5" hidden="1" x14ac:dyDescent="0.65">
      <c r="A94" s="121" t="s">
        <v>136</v>
      </c>
      <c r="D94" s="120"/>
      <c r="E94" s="120"/>
      <c r="F94" s="120"/>
      <c r="G94" s="120"/>
      <c r="H94" s="123"/>
      <c r="I94" s="120"/>
      <c r="J94" s="123"/>
    </row>
    <row r="95" spans="1:10" ht="22.5" hidden="1" x14ac:dyDescent="0.65">
      <c r="A95" s="121" t="s">
        <v>132</v>
      </c>
      <c r="D95" s="120"/>
      <c r="E95" s="120"/>
      <c r="F95" s="120"/>
      <c r="G95" s="120"/>
      <c r="H95" s="262"/>
      <c r="I95" s="120"/>
      <c r="J95" s="262"/>
    </row>
    <row r="96" spans="1:10" ht="22.5" hidden="1" x14ac:dyDescent="0.65">
      <c r="A96" s="122" t="s">
        <v>133</v>
      </c>
      <c r="D96" s="263"/>
      <c r="E96" s="120"/>
      <c r="F96" s="263"/>
      <c r="G96" s="120"/>
      <c r="H96" s="123"/>
      <c r="I96" s="120"/>
      <c r="J96" s="123"/>
    </row>
    <row r="97" spans="1:10" ht="22.5" hidden="1" x14ac:dyDescent="0.65">
      <c r="A97" s="122" t="s">
        <v>134</v>
      </c>
      <c r="D97" s="263"/>
      <c r="E97" s="120"/>
      <c r="F97" s="263"/>
      <c r="G97" s="120"/>
      <c r="H97" s="123"/>
      <c r="I97" s="120"/>
      <c r="J97" s="123"/>
    </row>
    <row r="98" spans="1:10" ht="22.5" hidden="1" thickBot="1" x14ac:dyDescent="0.7">
      <c r="A98" s="124" t="s">
        <v>135</v>
      </c>
      <c r="D98" s="125"/>
      <c r="E98" s="126"/>
      <c r="F98" s="125"/>
      <c r="G98" s="126"/>
      <c r="H98" s="125"/>
      <c r="I98" s="126"/>
      <c r="J98" s="125"/>
    </row>
    <row r="99" spans="1:10" hidden="1" x14ac:dyDescent="0.65"/>
    <row r="100" spans="1:10" hidden="1" x14ac:dyDescent="0.65">
      <c r="G100" s="20">
        <v>104818</v>
      </c>
      <c r="H100" s="20"/>
      <c r="J100" s="2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D4:F4"/>
    <mergeCell ref="H4:J4"/>
    <mergeCell ref="D8:J8"/>
    <mergeCell ref="D5:F5"/>
    <mergeCell ref="H5:J5"/>
    <mergeCell ref="D6:F6"/>
    <mergeCell ref="H6:J6"/>
    <mergeCell ref="D45:F45"/>
    <mergeCell ref="H45:J45"/>
    <mergeCell ref="D46:F46"/>
    <mergeCell ref="H46:J46"/>
    <mergeCell ref="D48:J48"/>
  </mergeCells>
  <phoneticPr fontId="0" type="noConversion"/>
  <pageMargins left="0.7" right="0.7" top="0.48" bottom="0.5" header="0.5" footer="0.5"/>
  <pageSetup paperSize="9" scale="80" firstPageNumber="11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727C1-B195-4FC8-A3AA-E35323F40414}">
  <sheetPr>
    <tabColor rgb="FF0000FF"/>
  </sheetPr>
  <dimension ref="A1:T50"/>
  <sheetViews>
    <sheetView showGridLines="0" view="pageBreakPreview" zoomScale="70" zoomScaleNormal="85" zoomScaleSheetLayoutView="70" workbookViewId="0">
      <selection activeCell="L12" sqref="L12"/>
    </sheetView>
  </sheetViews>
  <sheetFormatPr defaultColWidth="9.09765625" defaultRowHeight="20" x14ac:dyDescent="0.6"/>
  <cols>
    <col min="1" max="1" width="53.796875" style="190" customWidth="1"/>
    <col min="2" max="2" width="10.19921875" style="164" customWidth="1"/>
    <col min="3" max="3" width="1.796875" style="164" customWidth="1"/>
    <col min="4" max="4" width="13.59765625" style="241" customWidth="1"/>
    <col min="5" max="5" width="1.3984375" style="164" customWidth="1"/>
    <col min="6" max="6" width="13.59765625" style="164" customWidth="1"/>
    <col min="7" max="7" width="1.3984375" style="164" customWidth="1"/>
    <col min="8" max="8" width="13.59765625" style="226" customWidth="1"/>
    <col min="9" max="9" width="1.3984375" style="164" customWidth="1"/>
    <col min="10" max="10" width="13.59765625" style="164" customWidth="1"/>
    <col min="11" max="11" width="9.09765625" style="164"/>
    <col min="12" max="12" width="10" style="164" bestFit="1" customWidth="1"/>
    <col min="13" max="13" width="3.3984375" style="164" customWidth="1"/>
    <col min="14" max="14" width="9.09765625" style="164"/>
    <col min="15" max="16" width="12.69921875" style="164" customWidth="1"/>
    <col min="17" max="16384" width="9.09765625" style="164"/>
  </cols>
  <sheetData>
    <row r="1" spans="1:18" ht="23" x14ac:dyDescent="0.7">
      <c r="A1" s="161" t="s">
        <v>100</v>
      </c>
      <c r="B1" s="162"/>
      <c r="C1" s="162"/>
      <c r="D1" s="227"/>
      <c r="E1" s="163"/>
      <c r="F1" s="163"/>
      <c r="G1" s="163"/>
      <c r="H1" s="218"/>
      <c r="I1" s="163"/>
      <c r="J1" s="163"/>
    </row>
    <row r="2" spans="1:18" ht="23" x14ac:dyDescent="0.7">
      <c r="A2" s="161" t="s">
        <v>63</v>
      </c>
      <c r="B2" s="165"/>
      <c r="C2" s="165"/>
      <c r="D2" s="191"/>
      <c r="E2" s="166"/>
      <c r="F2" s="166"/>
      <c r="G2" s="166"/>
      <c r="H2" s="202"/>
      <c r="I2" s="166"/>
      <c r="J2" s="167"/>
    </row>
    <row r="3" spans="1:18" ht="23" x14ac:dyDescent="0.7">
      <c r="A3" s="161"/>
      <c r="B3" s="165"/>
      <c r="C3" s="165"/>
      <c r="D3" s="191"/>
      <c r="E3" s="166"/>
      <c r="F3" s="166"/>
      <c r="G3" s="166"/>
      <c r="H3" s="202"/>
      <c r="I3" s="166"/>
      <c r="J3" s="167"/>
    </row>
    <row r="4" spans="1:18" customFormat="1" ht="22" x14ac:dyDescent="0.7">
      <c r="A4" s="155"/>
      <c r="B4" s="168"/>
      <c r="C4" s="168"/>
      <c r="D4" s="350" t="s">
        <v>59</v>
      </c>
      <c r="E4" s="350"/>
      <c r="F4" s="350"/>
      <c r="G4" s="169"/>
      <c r="H4" s="350" t="s">
        <v>61</v>
      </c>
      <c r="I4" s="350"/>
      <c r="J4" s="350"/>
    </row>
    <row r="5" spans="1:18" customFormat="1" ht="22" x14ac:dyDescent="0.7">
      <c r="A5" s="155"/>
      <c r="B5" s="168"/>
      <c r="C5" s="168"/>
      <c r="D5" s="351" t="s">
        <v>47</v>
      </c>
      <c r="E5" s="352"/>
      <c r="F5" s="352"/>
      <c r="G5" s="169"/>
      <c r="H5" s="351" t="s">
        <v>47</v>
      </c>
      <c r="I5" s="352"/>
      <c r="J5" s="352"/>
      <c r="O5" t="s">
        <v>205</v>
      </c>
      <c r="P5" t="s">
        <v>206</v>
      </c>
    </row>
    <row r="6" spans="1:18" customFormat="1" ht="22" x14ac:dyDescent="0.7">
      <c r="A6" s="155"/>
      <c r="B6" s="168"/>
      <c r="C6" s="168"/>
      <c r="D6" s="351" t="s">
        <v>60</v>
      </c>
      <c r="E6" s="351"/>
      <c r="F6" s="351"/>
      <c r="G6" s="169"/>
      <c r="H6" s="351" t="s">
        <v>60</v>
      </c>
      <c r="I6" s="351"/>
      <c r="J6" s="351"/>
      <c r="N6" t="s">
        <v>203</v>
      </c>
      <c r="O6" s="249">
        <f>'PL 6M 6'!D10</f>
        <v>3636186</v>
      </c>
      <c r="P6" s="249">
        <f>'PL 6M 6'!H10</f>
        <v>3586471</v>
      </c>
    </row>
    <row r="7" spans="1:18" customFormat="1" ht="21.5" x14ac:dyDescent="0.65">
      <c r="A7" s="155"/>
      <c r="B7" s="156" t="s">
        <v>1</v>
      </c>
      <c r="C7" s="156"/>
      <c r="D7" s="228">
        <v>2565</v>
      </c>
      <c r="E7" s="168"/>
      <c r="F7" s="168">
        <v>2564</v>
      </c>
      <c r="G7" s="168"/>
      <c r="H7" s="219">
        <v>2565</v>
      </c>
      <c r="I7" s="168"/>
      <c r="J7" s="168">
        <v>2564</v>
      </c>
      <c r="N7" t="s">
        <v>204</v>
      </c>
      <c r="O7" s="249">
        <f>D10</f>
        <v>3647049</v>
      </c>
      <c r="P7" s="249">
        <f>H10</f>
        <v>3622809</v>
      </c>
    </row>
    <row r="8" spans="1:18" customFormat="1" ht="22" x14ac:dyDescent="0.7">
      <c r="A8" s="154"/>
      <c r="B8" s="156"/>
      <c r="C8" s="156"/>
      <c r="D8" s="349" t="s">
        <v>39</v>
      </c>
      <c r="E8" s="349"/>
      <c r="F8" s="349"/>
      <c r="G8" s="349"/>
      <c r="H8" s="349"/>
      <c r="I8" s="349"/>
      <c r="J8" s="349"/>
      <c r="O8" s="175">
        <f>O6-O7</f>
        <v>-10863</v>
      </c>
      <c r="P8" s="175">
        <f>P6-P7</f>
        <v>-36338</v>
      </c>
    </row>
    <row r="9" spans="1:18" customFormat="1" ht="22" x14ac:dyDescent="0.7">
      <c r="A9" s="154" t="s">
        <v>95</v>
      </c>
      <c r="B9" s="156">
        <v>2</v>
      </c>
      <c r="C9" s="156"/>
      <c r="D9" s="192"/>
      <c r="E9" s="156"/>
      <c r="F9" s="156"/>
      <c r="G9" s="156"/>
      <c r="H9" s="220"/>
      <c r="I9" s="156"/>
      <c r="J9" s="156"/>
    </row>
    <row r="10" spans="1:18" customFormat="1" ht="21.5" x14ac:dyDescent="0.65">
      <c r="A10" s="155" t="s">
        <v>153</v>
      </c>
      <c r="B10" s="156">
        <v>7</v>
      </c>
      <c r="C10" s="156"/>
      <c r="D10" s="229">
        <f>3670365-1-23315</f>
        <v>3647049</v>
      </c>
      <c r="E10" s="170"/>
      <c r="F10" s="170">
        <v>3202784</v>
      </c>
      <c r="G10" s="20"/>
      <c r="H10" s="206">
        <v>3622809</v>
      </c>
      <c r="I10" s="20"/>
      <c r="J10" s="20">
        <v>3242944</v>
      </c>
    </row>
    <row r="11" spans="1:18" customFormat="1" ht="21.5" x14ac:dyDescent="0.65">
      <c r="A11" t="s">
        <v>57</v>
      </c>
      <c r="C11" s="156"/>
      <c r="D11" s="229">
        <f>100736+23315</f>
        <v>124051</v>
      </c>
      <c r="F11" s="170">
        <v>5306</v>
      </c>
      <c r="G11" s="20"/>
      <c r="H11" s="206">
        <v>102281</v>
      </c>
      <c r="I11" s="20"/>
      <c r="J11" s="20">
        <v>8426</v>
      </c>
    </row>
    <row r="12" spans="1:18" customFormat="1" ht="21.5" x14ac:dyDescent="0.65">
      <c r="A12" s="155" t="s">
        <v>81</v>
      </c>
      <c r="B12" s="156"/>
      <c r="C12" s="156"/>
      <c r="D12" s="193">
        <v>177</v>
      </c>
      <c r="E12" s="170"/>
      <c r="F12" s="98">
        <v>0</v>
      </c>
      <c r="G12" s="20"/>
      <c r="H12" s="206">
        <v>177</v>
      </c>
      <c r="I12" s="20"/>
      <c r="J12" s="98">
        <v>0</v>
      </c>
    </row>
    <row r="13" spans="1:18" customFormat="1" ht="22" x14ac:dyDescent="0.7">
      <c r="A13" s="153" t="s">
        <v>17</v>
      </c>
      <c r="B13" s="171"/>
      <c r="C13" s="171"/>
      <c r="D13" s="194">
        <f>SUM(D10:D12)</f>
        <v>3771277</v>
      </c>
      <c r="E13" s="157"/>
      <c r="F13" s="172">
        <f>SUM(F10:F12)</f>
        <v>3208090</v>
      </c>
      <c r="G13" s="29"/>
      <c r="H13" s="204">
        <f>SUM(H10:H12)</f>
        <v>3725267</v>
      </c>
      <c r="I13" s="29"/>
      <c r="J13" s="49">
        <f>SUM(J10:J12)</f>
        <v>3251370</v>
      </c>
    </row>
    <row r="14" spans="1:18" customFormat="1" ht="14.15" customHeight="1" x14ac:dyDescent="0.7">
      <c r="A14" s="153"/>
      <c r="B14" s="156"/>
      <c r="C14" s="156"/>
      <c r="D14" s="230"/>
      <c r="E14" s="157"/>
      <c r="F14" s="173"/>
      <c r="G14" s="29"/>
      <c r="H14" s="205"/>
      <c r="I14" s="29"/>
      <c r="J14" s="28"/>
    </row>
    <row r="15" spans="1:18" customFormat="1" ht="22" x14ac:dyDescent="0.7">
      <c r="A15" s="154" t="s">
        <v>35</v>
      </c>
      <c r="B15" s="156">
        <v>2</v>
      </c>
      <c r="C15" s="156"/>
      <c r="D15" s="230"/>
      <c r="E15" s="157"/>
      <c r="F15" s="173"/>
      <c r="G15" s="29"/>
      <c r="H15" s="205"/>
      <c r="I15" s="29"/>
      <c r="J15" s="28"/>
    </row>
    <row r="16" spans="1:18" customFormat="1" ht="21.5" x14ac:dyDescent="0.65">
      <c r="A16" s="155" t="s">
        <v>154</v>
      </c>
      <c r="B16" s="156">
        <v>4</v>
      </c>
      <c r="C16" s="156"/>
      <c r="D16" s="193">
        <v>3420825</v>
      </c>
      <c r="E16" s="170"/>
      <c r="F16" s="20">
        <f>2794539-519</f>
        <v>2794020</v>
      </c>
      <c r="G16" s="20"/>
      <c r="H16" s="206">
        <v>3458707</v>
      </c>
      <c r="I16" s="20"/>
      <c r="J16" s="20">
        <f>2876660-518</f>
        <v>2876142</v>
      </c>
      <c r="L16" s="174"/>
      <c r="N16" s="116"/>
      <c r="P16" s="116"/>
      <c r="R16" s="116"/>
    </row>
    <row r="17" spans="1:20" customFormat="1" ht="21.5" x14ac:dyDescent="0.65">
      <c r="A17" s="155" t="s">
        <v>48</v>
      </c>
      <c r="B17" s="156"/>
      <c r="C17" s="156"/>
      <c r="D17" s="193">
        <v>61813</v>
      </c>
      <c r="E17" s="170"/>
      <c r="F17" s="20">
        <v>54939</v>
      </c>
      <c r="G17" s="20"/>
      <c r="H17" s="206">
        <v>26066</v>
      </c>
      <c r="I17" s="20"/>
      <c r="J17" s="20">
        <v>23163</v>
      </c>
      <c r="L17" s="116"/>
      <c r="N17" s="116"/>
      <c r="P17" s="116"/>
      <c r="R17" s="116"/>
    </row>
    <row r="18" spans="1:20" customFormat="1" ht="21.5" x14ac:dyDescent="0.65">
      <c r="A18" s="155" t="s">
        <v>26</v>
      </c>
      <c r="B18" s="156"/>
      <c r="C18" s="156"/>
      <c r="D18" s="193">
        <v>48112</v>
      </c>
      <c r="E18" s="170"/>
      <c r="F18" s="20">
        <f>42476+519</f>
        <v>42995</v>
      </c>
      <c r="G18" s="20"/>
      <c r="H18" s="206">
        <v>38264</v>
      </c>
      <c r="I18" s="20"/>
      <c r="J18" s="20">
        <f>26759+518</f>
        <v>27277</v>
      </c>
      <c r="L18" s="175"/>
    </row>
    <row r="19" spans="1:20" customFormat="1" ht="21.5" x14ac:dyDescent="0.65">
      <c r="A19" s="155" t="s">
        <v>82</v>
      </c>
      <c r="B19" s="156"/>
      <c r="C19" s="156"/>
      <c r="D19" s="197">
        <v>0</v>
      </c>
      <c r="E19" s="170"/>
      <c r="F19" s="20">
        <v>3887</v>
      </c>
      <c r="G19" s="20"/>
      <c r="H19" s="203">
        <v>0</v>
      </c>
      <c r="I19" s="20"/>
      <c r="J19" s="20">
        <v>3887</v>
      </c>
      <c r="L19" s="175"/>
    </row>
    <row r="20" spans="1:20" customFormat="1" ht="22" x14ac:dyDescent="0.7">
      <c r="A20" s="153" t="s">
        <v>18</v>
      </c>
      <c r="B20" s="156"/>
      <c r="C20" s="156"/>
      <c r="D20" s="194">
        <f>SUM(D16:D19)</f>
        <v>3530750</v>
      </c>
      <c r="E20" s="29"/>
      <c r="F20" s="49">
        <f>SUM(F16:F19)</f>
        <v>2895841</v>
      </c>
      <c r="G20" s="29"/>
      <c r="H20" s="204">
        <f>SUM(H16:H19)</f>
        <v>3523037</v>
      </c>
      <c r="I20" s="29"/>
      <c r="J20" s="49">
        <f>SUM(J16:J19)</f>
        <v>2930469</v>
      </c>
    </row>
    <row r="21" spans="1:20" customFormat="1" ht="14.15" customHeight="1" x14ac:dyDescent="0.7">
      <c r="A21" s="153"/>
      <c r="B21" s="156"/>
      <c r="C21" s="156"/>
      <c r="D21" s="230"/>
      <c r="E21" s="157"/>
      <c r="F21" s="173"/>
      <c r="G21" s="29"/>
      <c r="H21" s="205"/>
      <c r="I21" s="29"/>
      <c r="J21" s="28"/>
    </row>
    <row r="22" spans="1:20" customFormat="1" ht="22" x14ac:dyDescent="0.7">
      <c r="A22" s="153" t="s">
        <v>161</v>
      </c>
      <c r="B22" s="156"/>
      <c r="C22" s="156"/>
      <c r="D22" s="195">
        <f>D13-D20</f>
        <v>240527</v>
      </c>
      <c r="E22" s="173"/>
      <c r="F22" s="28">
        <f>F13-F20</f>
        <v>312249</v>
      </c>
      <c r="G22" s="28"/>
      <c r="H22" s="205">
        <f>H13-H20</f>
        <v>202230</v>
      </c>
      <c r="I22" s="28"/>
      <c r="J22" s="28">
        <f>J13-J20</f>
        <v>320901</v>
      </c>
    </row>
    <row r="23" spans="1:20" customFormat="1" ht="21.5" x14ac:dyDescent="0.65">
      <c r="A23" s="155" t="s">
        <v>27</v>
      </c>
      <c r="B23" s="156">
        <v>2</v>
      </c>
      <c r="C23" s="156"/>
      <c r="D23" s="231">
        <v>-14366</v>
      </c>
      <c r="F23" s="176">
        <v>-9739</v>
      </c>
      <c r="G23" s="20"/>
      <c r="H23" s="207">
        <v>-14617</v>
      </c>
      <c r="I23" s="20"/>
      <c r="J23" s="31">
        <v>-9859</v>
      </c>
      <c r="K23" s="175"/>
    </row>
    <row r="24" spans="1:20" customFormat="1" ht="21.5" x14ac:dyDescent="0.65">
      <c r="A24" s="155" t="s">
        <v>159</v>
      </c>
      <c r="B24" s="156"/>
      <c r="C24" s="156"/>
      <c r="D24" s="231">
        <f>22604</f>
        <v>22604</v>
      </c>
      <c r="F24" s="176">
        <v>112591</v>
      </c>
      <c r="G24" s="20"/>
      <c r="H24" s="203">
        <v>0</v>
      </c>
      <c r="I24" s="20"/>
      <c r="J24" s="98">
        <v>0</v>
      </c>
      <c r="K24" s="175"/>
    </row>
    <row r="25" spans="1:20" customFormat="1" ht="22" x14ac:dyDescent="0.7">
      <c r="A25" s="153" t="s">
        <v>162</v>
      </c>
      <c r="B25" s="156"/>
      <c r="C25" s="156"/>
      <c r="D25" s="196">
        <f>SUM(D22:D24)</f>
        <v>248765</v>
      </c>
      <c r="E25" s="29"/>
      <c r="F25" s="56">
        <f>SUM(F22:F24)</f>
        <v>415101</v>
      </c>
      <c r="G25" s="29"/>
      <c r="H25" s="208">
        <f>SUM(H22:H24)</f>
        <v>187613</v>
      </c>
      <c r="I25" s="29"/>
      <c r="J25" s="56">
        <f>SUM(J22:J24)</f>
        <v>311042</v>
      </c>
    </row>
    <row r="26" spans="1:20" customFormat="1" ht="21.5" x14ac:dyDescent="0.65">
      <c r="A26" s="155" t="s">
        <v>160</v>
      </c>
      <c r="B26" s="156"/>
      <c r="C26" s="156"/>
      <c r="D26" s="232">
        <v>-40075</v>
      </c>
      <c r="F26" s="177">
        <f>-64842+204</f>
        <v>-64638</v>
      </c>
      <c r="G26" s="59"/>
      <c r="H26" s="203">
        <v>-38595</v>
      </c>
      <c r="I26" s="59"/>
      <c r="J26" s="98">
        <f>-62910+204</f>
        <v>-62706</v>
      </c>
      <c r="L26" s="117"/>
      <c r="M26" s="117"/>
      <c r="N26" s="117"/>
      <c r="O26" s="117"/>
      <c r="P26" s="117"/>
      <c r="Q26" s="117"/>
      <c r="R26" s="117"/>
      <c r="S26" s="117"/>
      <c r="T26" s="178"/>
    </row>
    <row r="27" spans="1:20" customFormat="1" ht="22.5" thickBot="1" x14ac:dyDescent="0.75">
      <c r="A27" s="153" t="s">
        <v>189</v>
      </c>
      <c r="B27" s="156"/>
      <c r="C27" s="156"/>
      <c r="D27" s="233">
        <f>SUM(D25:D26)</f>
        <v>208690</v>
      </c>
      <c r="E27" s="157"/>
      <c r="F27" s="179">
        <f>SUM(F25:F26)</f>
        <v>350463</v>
      </c>
      <c r="G27" s="29"/>
      <c r="H27" s="221">
        <f>SUM(H25:H26)</f>
        <v>149018</v>
      </c>
      <c r="I27" s="29"/>
      <c r="J27" s="179">
        <f>SUM(J25:J26)</f>
        <v>248336</v>
      </c>
      <c r="K27" s="157"/>
    </row>
    <row r="28" spans="1:20" customFormat="1" ht="9.5" customHeight="1" thickTop="1" x14ac:dyDescent="0.65">
      <c r="A28" s="155"/>
      <c r="B28" s="156"/>
      <c r="C28" s="156"/>
      <c r="D28" s="193"/>
      <c r="E28" s="170"/>
      <c r="F28" s="20"/>
      <c r="G28" s="20"/>
      <c r="H28" s="206"/>
      <c r="I28" s="20"/>
      <c r="J28" s="20"/>
    </row>
    <row r="29" spans="1:20" customFormat="1" ht="22" x14ac:dyDescent="0.7">
      <c r="A29" s="153" t="s">
        <v>64</v>
      </c>
      <c r="B29" s="156"/>
      <c r="C29" s="156"/>
      <c r="D29" s="197"/>
      <c r="E29" s="157"/>
      <c r="F29" s="98"/>
      <c r="G29" s="28"/>
      <c r="H29" s="203"/>
      <c r="I29" s="28"/>
      <c r="J29" s="98"/>
    </row>
    <row r="30" spans="1:20" customFormat="1" ht="22" x14ac:dyDescent="0.7">
      <c r="A30" s="154" t="s">
        <v>190</v>
      </c>
      <c r="B30" s="156"/>
      <c r="C30" s="156"/>
      <c r="D30" s="197"/>
      <c r="E30" s="157"/>
      <c r="F30" s="98"/>
      <c r="G30" s="28"/>
      <c r="H30" s="203"/>
      <c r="I30" s="28"/>
      <c r="J30" s="98"/>
    </row>
    <row r="31" spans="1:20" customFormat="1" ht="21.5" x14ac:dyDescent="0.65">
      <c r="A31" s="155" t="s">
        <v>191</v>
      </c>
      <c r="B31" s="156"/>
      <c r="C31" s="156"/>
      <c r="D31" s="197">
        <v>-794</v>
      </c>
      <c r="F31" s="98">
        <v>0</v>
      </c>
      <c r="G31" s="20"/>
      <c r="H31" s="203">
        <f>-553+1</f>
        <v>-552</v>
      </c>
      <c r="I31" s="20"/>
      <c r="J31" s="98">
        <v>0</v>
      </c>
      <c r="N31" s="180"/>
    </row>
    <row r="32" spans="1:20" customFormat="1" ht="21.5" x14ac:dyDescent="0.65">
      <c r="A32" s="155" t="s">
        <v>74</v>
      </c>
      <c r="B32" s="156"/>
      <c r="C32" s="156"/>
      <c r="D32" s="234"/>
      <c r="G32" s="20"/>
      <c r="H32" s="206"/>
      <c r="I32" s="20"/>
    </row>
    <row r="33" spans="1:14" customFormat="1" ht="21.5" x14ac:dyDescent="0.65">
      <c r="A33" s="155" t="s">
        <v>72</v>
      </c>
      <c r="B33" s="156"/>
      <c r="C33" s="156"/>
      <c r="D33" s="235">
        <v>200</v>
      </c>
      <c r="F33" s="141">
        <v>0</v>
      </c>
      <c r="G33" s="20"/>
      <c r="H33" s="210">
        <v>110</v>
      </c>
      <c r="I33" s="20"/>
      <c r="J33" s="141">
        <v>0</v>
      </c>
    </row>
    <row r="34" spans="1:14" customFormat="1" ht="22" x14ac:dyDescent="0.7">
      <c r="A34" s="153" t="s">
        <v>192</v>
      </c>
      <c r="B34" s="156"/>
      <c r="C34" s="156"/>
      <c r="D34" s="236">
        <f>SUM(D31:D33)</f>
        <v>-594</v>
      </c>
      <c r="E34" s="157"/>
      <c r="F34" s="40">
        <f>SUM(F31:F33)</f>
        <v>0</v>
      </c>
      <c r="G34" s="28"/>
      <c r="H34" s="222">
        <f>SUM(H31:H33)</f>
        <v>-442</v>
      </c>
      <c r="I34" s="28"/>
      <c r="J34" s="40">
        <f>SUM(J31:J33)</f>
        <v>0</v>
      </c>
      <c r="K34" s="158"/>
      <c r="N34" s="159"/>
    </row>
    <row r="35" spans="1:14" customFormat="1" ht="5.5" customHeight="1" x14ac:dyDescent="0.7">
      <c r="A35" s="153"/>
      <c r="B35" s="156"/>
      <c r="C35" s="156"/>
      <c r="D35" s="237"/>
      <c r="E35" s="157"/>
      <c r="F35" s="43"/>
      <c r="G35" s="29"/>
      <c r="H35" s="223"/>
      <c r="I35" s="29"/>
      <c r="J35" s="43"/>
      <c r="K35" s="158"/>
      <c r="N35" s="159"/>
    </row>
    <row r="36" spans="1:14" s="157" customFormat="1" ht="22.5" thickBot="1" x14ac:dyDescent="0.75">
      <c r="A36" s="153" t="s">
        <v>193</v>
      </c>
      <c r="B36" s="181"/>
      <c r="C36" s="181"/>
      <c r="D36" s="238">
        <f>D27+D34</f>
        <v>208096</v>
      </c>
      <c r="F36" s="160">
        <f>F27+F34</f>
        <v>350463</v>
      </c>
      <c r="G36" s="28"/>
      <c r="H36" s="215">
        <f>H27+H34</f>
        <v>148576</v>
      </c>
      <c r="I36" s="28"/>
      <c r="J36" s="160">
        <f>J27+J34</f>
        <v>248336</v>
      </c>
    </row>
    <row r="37" spans="1:14" customFormat="1" ht="14.15" customHeight="1" thickTop="1" x14ac:dyDescent="0.7">
      <c r="A37" s="153"/>
      <c r="B37" s="156"/>
      <c r="C37" s="156"/>
      <c r="D37" s="230"/>
      <c r="E37" s="157"/>
      <c r="F37" s="173"/>
      <c r="G37" s="29"/>
      <c r="H37" s="205"/>
      <c r="I37" s="29"/>
      <c r="J37" s="28"/>
    </row>
    <row r="38" spans="1:14" customFormat="1" ht="22" x14ac:dyDescent="0.7">
      <c r="A38" s="153" t="s">
        <v>194</v>
      </c>
      <c r="B38" s="156"/>
      <c r="C38" s="156"/>
      <c r="D38" s="234"/>
      <c r="H38" s="224"/>
      <c r="L38" s="175"/>
    </row>
    <row r="39" spans="1:14" customFormat="1" ht="21.5" x14ac:dyDescent="0.65">
      <c r="A39" s="155" t="s">
        <v>101</v>
      </c>
      <c r="B39" s="156"/>
      <c r="C39" s="156"/>
      <c r="D39" s="198">
        <f>D41-D40</f>
        <v>208087</v>
      </c>
      <c r="E39" s="182"/>
      <c r="F39" s="64">
        <f>F41-F40</f>
        <v>349405</v>
      </c>
      <c r="G39" s="64"/>
      <c r="H39" s="209">
        <f>H41-H40</f>
        <v>149018</v>
      </c>
      <c r="I39" s="64"/>
      <c r="J39" s="64">
        <f>J41-J40</f>
        <v>248336</v>
      </c>
    </row>
    <row r="40" spans="1:14" customFormat="1" ht="21.5" x14ac:dyDescent="0.65">
      <c r="A40" s="155" t="s">
        <v>102</v>
      </c>
      <c r="B40" s="156"/>
      <c r="C40" s="156"/>
      <c r="D40" s="199">
        <v>603</v>
      </c>
      <c r="E40" s="182"/>
      <c r="F40" s="65">
        <v>1058</v>
      </c>
      <c r="G40" s="66"/>
      <c r="H40" s="217">
        <v>0</v>
      </c>
      <c r="I40" s="33"/>
      <c r="J40" s="99">
        <v>0</v>
      </c>
    </row>
    <row r="41" spans="1:14" s="184" customFormat="1" ht="22.5" thickBot="1" x14ac:dyDescent="0.75">
      <c r="A41" s="67" t="s">
        <v>189</v>
      </c>
      <c r="B41" s="156"/>
      <c r="C41" s="156"/>
      <c r="D41" s="200">
        <f>D27</f>
        <v>208690</v>
      </c>
      <c r="E41" s="183"/>
      <c r="F41" s="68">
        <f>F27</f>
        <v>350463</v>
      </c>
      <c r="G41" s="70"/>
      <c r="H41" s="211">
        <f>H27</f>
        <v>149018</v>
      </c>
      <c r="I41" s="70"/>
      <c r="J41" s="68">
        <f>J27</f>
        <v>248336</v>
      </c>
      <c r="L41" s="185"/>
    </row>
    <row r="42" spans="1:14" customFormat="1" ht="5.5" customHeight="1" thickTop="1" x14ac:dyDescent="0.7">
      <c r="A42" s="153"/>
      <c r="B42" s="156"/>
      <c r="C42" s="156"/>
      <c r="D42" s="237"/>
      <c r="E42" s="157"/>
      <c r="F42" s="43"/>
      <c r="G42" s="29"/>
      <c r="H42" s="223"/>
      <c r="I42" s="29"/>
      <c r="J42" s="43"/>
      <c r="K42" s="158"/>
      <c r="N42" s="159"/>
    </row>
    <row r="43" spans="1:14" customFormat="1" ht="22" x14ac:dyDescent="0.7">
      <c r="A43" s="153" t="s">
        <v>195</v>
      </c>
      <c r="B43" s="156"/>
      <c r="C43" s="156"/>
      <c r="D43" s="239"/>
      <c r="E43" s="183"/>
      <c r="F43" s="186"/>
      <c r="G43" s="73"/>
      <c r="H43" s="212"/>
      <c r="I43" s="74"/>
      <c r="J43" s="73"/>
    </row>
    <row r="44" spans="1:14" customFormat="1" ht="21.5" x14ac:dyDescent="0.65">
      <c r="A44" s="155" t="s">
        <v>101</v>
      </c>
      <c r="B44" s="156"/>
      <c r="C44" s="156"/>
      <c r="D44" s="198">
        <f>D46-D45</f>
        <v>207379</v>
      </c>
      <c r="E44" s="182"/>
      <c r="F44" s="63">
        <f>F46-F45</f>
        <v>349405</v>
      </c>
      <c r="G44" s="64"/>
      <c r="H44" s="216">
        <f>H46-H45</f>
        <v>148576</v>
      </c>
      <c r="I44" s="75"/>
      <c r="J44" s="63">
        <f>J46-J45</f>
        <v>248336</v>
      </c>
      <c r="N44" s="175">
        <f>D39-D44</f>
        <v>708</v>
      </c>
    </row>
    <row r="45" spans="1:14" customFormat="1" ht="21.5" x14ac:dyDescent="0.65">
      <c r="A45" s="155" t="s">
        <v>102</v>
      </c>
      <c r="B45" s="156"/>
      <c r="C45" s="156"/>
      <c r="D45" s="199">
        <v>717</v>
      </c>
      <c r="E45" s="182"/>
      <c r="F45" s="65">
        <v>1058</v>
      </c>
      <c r="G45" s="66"/>
      <c r="H45" s="217">
        <v>0</v>
      </c>
      <c r="I45" s="33"/>
      <c r="J45" s="99">
        <v>0</v>
      </c>
      <c r="N45" s="175">
        <f>D40-D45</f>
        <v>-114</v>
      </c>
    </row>
    <row r="46" spans="1:14" customFormat="1" ht="22.5" thickBot="1" x14ac:dyDescent="0.75">
      <c r="A46" s="187" t="s">
        <v>193</v>
      </c>
      <c r="B46" s="156"/>
      <c r="C46" s="156"/>
      <c r="D46" s="200">
        <f>D36</f>
        <v>208096</v>
      </c>
      <c r="E46" s="183"/>
      <c r="F46" s="68">
        <f>F36</f>
        <v>350463</v>
      </c>
      <c r="G46" s="70"/>
      <c r="H46" s="211">
        <f>H36</f>
        <v>148576</v>
      </c>
      <c r="I46" s="76"/>
      <c r="J46" s="68">
        <f>J36</f>
        <v>248336</v>
      </c>
      <c r="L46" s="180"/>
    </row>
    <row r="47" spans="1:14" customFormat="1" ht="9.5" customHeight="1" thickTop="1" x14ac:dyDescent="0.65">
      <c r="A47" s="155"/>
      <c r="B47" s="156"/>
      <c r="C47" s="156"/>
      <c r="D47" s="193"/>
      <c r="E47" s="170"/>
      <c r="F47" s="20"/>
      <c r="G47" s="20"/>
      <c r="H47" s="206"/>
      <c r="I47" s="20"/>
      <c r="J47" s="20"/>
    </row>
    <row r="48" spans="1:14" s="184" customFormat="1" ht="26.25" customHeight="1" thickBot="1" x14ac:dyDescent="0.75">
      <c r="A48" s="153" t="s">
        <v>196</v>
      </c>
      <c r="B48" s="156"/>
      <c r="C48" s="156"/>
      <c r="D48" s="240">
        <f>D39/1102061</f>
        <v>0.18881622705095272</v>
      </c>
      <c r="E48" s="157"/>
      <c r="F48" s="188">
        <f>F39/1102061</f>
        <v>0.31704687853031727</v>
      </c>
      <c r="G48" s="152"/>
      <c r="H48" s="225">
        <f>H39/1102061</f>
        <v>0.13521756055245582</v>
      </c>
      <c r="I48" s="152"/>
      <c r="J48" s="188">
        <f>J39/1102061</f>
        <v>0.22533779890586819</v>
      </c>
    </row>
    <row r="49" spans="1:10" customFormat="1" ht="22" thickTop="1" x14ac:dyDescent="0.65">
      <c r="A49" s="189"/>
      <c r="B49" s="156"/>
      <c r="C49" s="156"/>
      <c r="D49" s="234"/>
      <c r="F49" s="59"/>
      <c r="G49" s="20"/>
      <c r="H49" s="213"/>
      <c r="I49" s="20"/>
      <c r="J49" s="59"/>
    </row>
    <row r="50" spans="1:10" customFormat="1" ht="21.5" x14ac:dyDescent="0.65">
      <c r="A50" s="155"/>
      <c r="D50" s="201">
        <f>D26/D25</f>
        <v>-0.16109581331778988</v>
      </c>
      <c r="F50" s="116">
        <f>F26/F25</f>
        <v>-0.15571631964268937</v>
      </c>
      <c r="H50" s="214">
        <f>H26/H25</f>
        <v>-0.20571602181085533</v>
      </c>
      <c r="J50" s="116">
        <f>J26/J25</f>
        <v>-0.20159978395200648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7" firstPageNumber="5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56C8-3434-4C47-9FB8-9D7B56200770}">
  <sheetPr>
    <tabColor theme="3"/>
    <pageSetUpPr fitToPage="1"/>
  </sheetPr>
  <dimension ref="A1:M94"/>
  <sheetViews>
    <sheetView showGridLines="0" view="pageBreakPreview" topLeftCell="A70" zoomScale="90" zoomScaleNormal="85" zoomScaleSheetLayoutView="90" workbookViewId="0">
      <selection activeCell="F84" sqref="F84"/>
    </sheetView>
  </sheetViews>
  <sheetFormatPr defaultColWidth="35" defaultRowHeight="21.5" x14ac:dyDescent="0.65"/>
  <cols>
    <col min="1" max="1" width="50.09765625" style="16" customWidth="1"/>
    <col min="2" max="2" width="9.59765625" style="80" bestFit="1" customWidth="1"/>
    <col min="3" max="3" width="1.3984375" style="16" customWidth="1"/>
    <col min="4" max="4" width="14" style="22" customWidth="1"/>
    <col min="5" max="5" width="1.3984375" style="16" customWidth="1"/>
    <col min="6" max="6" width="14" style="16" customWidth="1"/>
    <col min="7" max="7" width="1.3984375" style="16" customWidth="1"/>
    <col min="8" max="8" width="14" style="16" customWidth="1"/>
    <col min="9" max="9" width="1.3984375" style="16" customWidth="1"/>
    <col min="10" max="10" width="14" style="16" customWidth="1"/>
    <col min="11" max="11" width="13.3984375" style="16" customWidth="1"/>
    <col min="12" max="12" width="19.8984375" style="16" customWidth="1"/>
    <col min="13" max="13" width="14.8984375" style="16" customWidth="1"/>
    <col min="14" max="16384" width="35" style="16"/>
  </cols>
  <sheetData>
    <row r="1" spans="1:10" ht="23" x14ac:dyDescent="0.7">
      <c r="A1" s="2" t="s">
        <v>100</v>
      </c>
      <c r="J1" s="22"/>
    </row>
    <row r="2" spans="1:10" ht="23" x14ac:dyDescent="0.7">
      <c r="A2" s="7" t="s">
        <v>46</v>
      </c>
      <c r="J2" s="22"/>
    </row>
    <row r="3" spans="1:10" ht="23" x14ac:dyDescent="0.7">
      <c r="A3" s="7"/>
      <c r="J3" s="22"/>
    </row>
    <row r="4" spans="1:10" ht="22" x14ac:dyDescent="0.7">
      <c r="D4" s="341" t="s">
        <v>59</v>
      </c>
      <c r="E4" s="341"/>
      <c r="F4" s="341"/>
      <c r="G4" s="128"/>
      <c r="H4" s="341" t="s">
        <v>61</v>
      </c>
      <c r="I4" s="341"/>
      <c r="J4" s="341"/>
    </row>
    <row r="5" spans="1:10" ht="22" x14ac:dyDescent="0.7">
      <c r="D5" s="342" t="s">
        <v>47</v>
      </c>
      <c r="E5" s="343"/>
      <c r="F5" s="343"/>
      <c r="G5" s="128"/>
      <c r="H5" s="342" t="s">
        <v>47</v>
      </c>
      <c r="I5" s="343"/>
      <c r="J5" s="343"/>
    </row>
    <row r="6" spans="1:10" ht="22" x14ac:dyDescent="0.7">
      <c r="D6" s="342" t="s">
        <v>60</v>
      </c>
      <c r="E6" s="342"/>
      <c r="F6" s="342"/>
      <c r="G6" s="128"/>
      <c r="H6" s="342" t="s">
        <v>60</v>
      </c>
      <c r="I6" s="342"/>
      <c r="J6" s="342"/>
    </row>
    <row r="7" spans="1:10" x14ac:dyDescent="0.65">
      <c r="B7" s="80" t="s">
        <v>1</v>
      </c>
      <c r="C7" s="129"/>
      <c r="D7" s="129">
        <v>2564</v>
      </c>
      <c r="E7" s="129"/>
      <c r="F7" s="129">
        <v>2563</v>
      </c>
      <c r="G7" s="129"/>
      <c r="H7" s="129">
        <v>2564</v>
      </c>
      <c r="I7" s="129"/>
      <c r="J7" s="129">
        <v>2563</v>
      </c>
    </row>
    <row r="8" spans="1:10" x14ac:dyDescent="0.65">
      <c r="D8" s="340" t="s">
        <v>39</v>
      </c>
      <c r="E8" s="340"/>
      <c r="F8" s="340"/>
      <c r="G8" s="340"/>
      <c r="H8" s="340"/>
      <c r="I8" s="340"/>
      <c r="J8" s="340"/>
    </row>
    <row r="9" spans="1:10" ht="22" x14ac:dyDescent="0.7">
      <c r="A9" s="8" t="s">
        <v>21</v>
      </c>
      <c r="C9" s="33"/>
      <c r="E9" s="33"/>
      <c r="G9" s="33"/>
    </row>
    <row r="10" spans="1:10" ht="22" x14ac:dyDescent="0.7">
      <c r="A10" s="16" t="s">
        <v>105</v>
      </c>
      <c r="B10" s="101"/>
      <c r="C10" s="33"/>
      <c r="D10" s="32">
        <f>'PL 6M 6'!D36</f>
        <v>-56473</v>
      </c>
      <c r="E10" s="33"/>
      <c r="F10" s="33">
        <f>'PL 6M 6'!F27</f>
        <v>59420</v>
      </c>
      <c r="G10" s="33"/>
      <c r="H10" s="33">
        <f>'PL 6M 6'!H36</f>
        <v>-106796</v>
      </c>
      <c r="I10" s="33"/>
      <c r="J10" s="33">
        <f>'PL 6M 6'!J27</f>
        <v>137494</v>
      </c>
    </row>
    <row r="11" spans="1:10" x14ac:dyDescent="0.65">
      <c r="A11" s="19" t="s">
        <v>106</v>
      </c>
      <c r="B11" s="101"/>
      <c r="C11" s="33"/>
      <c r="D11" s="32"/>
      <c r="E11" s="33"/>
      <c r="F11" s="32"/>
      <c r="G11" s="33"/>
      <c r="H11" s="33"/>
      <c r="I11" s="33"/>
      <c r="J11" s="33"/>
    </row>
    <row r="12" spans="1:10" x14ac:dyDescent="0.65">
      <c r="A12" s="16" t="s">
        <v>80</v>
      </c>
      <c r="B12" s="101"/>
      <c r="C12" s="33"/>
      <c r="D12" s="32">
        <v>64842</v>
      </c>
      <c r="E12" s="33"/>
      <c r="F12" s="32">
        <v>-4183</v>
      </c>
      <c r="G12" s="33"/>
      <c r="H12" s="32">
        <v>62910</v>
      </c>
      <c r="I12" s="33"/>
      <c r="J12" s="33">
        <v>-5410</v>
      </c>
    </row>
    <row r="13" spans="1:10" x14ac:dyDescent="0.65">
      <c r="A13" s="15" t="s">
        <v>27</v>
      </c>
      <c r="B13" s="101"/>
      <c r="C13" s="33"/>
      <c r="D13" s="33">
        <v>9739</v>
      </c>
      <c r="E13" s="33"/>
      <c r="F13" s="32">
        <v>17665</v>
      </c>
      <c r="G13" s="33"/>
      <c r="H13" s="33">
        <v>9859</v>
      </c>
      <c r="I13" s="33"/>
      <c r="J13" s="33">
        <v>17544</v>
      </c>
    </row>
    <row r="14" spans="1:10" hidden="1" x14ac:dyDescent="0.65">
      <c r="A14" s="15" t="s">
        <v>115</v>
      </c>
      <c r="B14" s="101"/>
      <c r="C14" s="33"/>
      <c r="D14" s="32"/>
      <c r="E14" s="33"/>
      <c r="F14" s="32"/>
      <c r="G14" s="33"/>
      <c r="H14" s="33"/>
      <c r="I14" s="33"/>
      <c r="J14" s="33"/>
    </row>
    <row r="15" spans="1:10" hidden="1" x14ac:dyDescent="0.65">
      <c r="A15" s="15" t="s">
        <v>113</v>
      </c>
      <c r="B15" s="101"/>
      <c r="C15" s="33"/>
      <c r="D15" s="32"/>
      <c r="E15" s="33"/>
      <c r="F15" s="32"/>
      <c r="G15" s="33"/>
      <c r="H15" s="33"/>
      <c r="I15" s="33"/>
      <c r="J15" s="33"/>
    </row>
    <row r="16" spans="1:10" hidden="1" x14ac:dyDescent="0.65">
      <c r="A16" s="15" t="s">
        <v>114</v>
      </c>
      <c r="B16" s="101"/>
      <c r="C16" s="33"/>
      <c r="D16" s="32"/>
      <c r="E16" s="33"/>
      <c r="F16" s="32"/>
      <c r="G16" s="33"/>
      <c r="H16" s="33"/>
      <c r="I16" s="33"/>
      <c r="J16" s="33"/>
    </row>
    <row r="17" spans="1:10" x14ac:dyDescent="0.65">
      <c r="A17" s="16" t="s">
        <v>96</v>
      </c>
      <c r="B17" s="101"/>
      <c r="C17" s="33"/>
      <c r="D17" s="32">
        <v>19582</v>
      </c>
      <c r="E17" s="33"/>
      <c r="F17" s="32">
        <v>24825</v>
      </c>
      <c r="G17" s="33"/>
      <c r="H17" s="33">
        <v>22426</v>
      </c>
      <c r="I17" s="33"/>
      <c r="J17" s="33">
        <v>14679</v>
      </c>
    </row>
    <row r="18" spans="1:10" x14ac:dyDescent="0.65">
      <c r="A18" s="16" t="s">
        <v>84</v>
      </c>
      <c r="B18" s="101"/>
      <c r="C18" s="33"/>
      <c r="D18" s="32">
        <v>622</v>
      </c>
      <c r="E18" s="33"/>
      <c r="F18" s="32">
        <v>793</v>
      </c>
      <c r="G18" s="33"/>
      <c r="H18" s="33">
        <v>490</v>
      </c>
      <c r="I18" s="33"/>
      <c r="J18" s="32">
        <v>565</v>
      </c>
    </row>
    <row r="19" spans="1:10" x14ac:dyDescent="0.65">
      <c r="A19" s="15" t="s">
        <v>142</v>
      </c>
      <c r="B19" s="101"/>
      <c r="C19" s="33"/>
      <c r="D19" s="32">
        <v>-7739</v>
      </c>
      <c r="E19" s="33"/>
      <c r="F19" s="32">
        <v>-39005</v>
      </c>
      <c r="G19" s="33"/>
      <c r="H19" s="33">
        <v>-7739</v>
      </c>
      <c r="I19" s="33"/>
      <c r="J19" s="33">
        <v>-39005</v>
      </c>
    </row>
    <row r="20" spans="1:10" x14ac:dyDescent="0.65">
      <c r="A20" s="15" t="s">
        <v>138</v>
      </c>
      <c r="B20" s="127">
        <v>4</v>
      </c>
      <c r="C20" s="33"/>
      <c r="D20" s="33">
        <v>-2778</v>
      </c>
      <c r="E20" s="33"/>
      <c r="F20" s="33">
        <v>2331</v>
      </c>
      <c r="G20" s="33"/>
      <c r="H20" s="32">
        <v>-2778</v>
      </c>
      <c r="I20" s="33"/>
      <c r="J20" s="33">
        <v>2331</v>
      </c>
    </row>
    <row r="21" spans="1:10" x14ac:dyDescent="0.65">
      <c r="A21" s="15" t="s">
        <v>108</v>
      </c>
      <c r="B21" s="101"/>
      <c r="C21" s="33"/>
      <c r="D21" s="33">
        <v>-518</v>
      </c>
      <c r="E21" s="33"/>
      <c r="F21" s="33">
        <v>21611</v>
      </c>
      <c r="G21" s="33"/>
      <c r="H21" s="32">
        <v>-518</v>
      </c>
      <c r="I21" s="33"/>
      <c r="J21" s="33">
        <v>21611</v>
      </c>
    </row>
    <row r="22" spans="1:10" x14ac:dyDescent="0.65">
      <c r="A22" s="15" t="s">
        <v>143</v>
      </c>
      <c r="B22" s="101"/>
      <c r="C22" s="33"/>
      <c r="D22" s="33">
        <v>0</v>
      </c>
      <c r="E22" s="33"/>
      <c r="F22" s="33">
        <v>2469</v>
      </c>
      <c r="G22" s="33"/>
      <c r="H22" s="32">
        <v>0</v>
      </c>
      <c r="I22" s="33"/>
      <c r="J22" s="33">
        <v>2469</v>
      </c>
    </row>
    <row r="23" spans="1:10" x14ac:dyDescent="0.65">
      <c r="A23" s="15" t="s">
        <v>144</v>
      </c>
      <c r="B23" s="101"/>
      <c r="C23" s="33"/>
      <c r="D23" s="33"/>
      <c r="E23" s="33"/>
      <c r="F23" s="33"/>
      <c r="G23" s="33"/>
      <c r="H23" s="32"/>
      <c r="I23" s="33"/>
      <c r="J23" s="33"/>
    </row>
    <row r="24" spans="1:10" x14ac:dyDescent="0.65">
      <c r="A24" s="15" t="s">
        <v>107</v>
      </c>
      <c r="B24" s="101"/>
      <c r="C24" s="33"/>
      <c r="D24" s="33">
        <v>2599</v>
      </c>
      <c r="E24" s="33"/>
      <c r="F24" s="33">
        <v>4</v>
      </c>
      <c r="G24" s="33"/>
      <c r="H24" s="32">
        <v>81</v>
      </c>
      <c r="I24" s="33"/>
      <c r="J24" s="33">
        <v>4</v>
      </c>
    </row>
    <row r="25" spans="1:10" x14ac:dyDescent="0.65">
      <c r="A25" s="15" t="s">
        <v>145</v>
      </c>
      <c r="B25" s="101"/>
      <c r="C25" s="33"/>
      <c r="D25" s="33">
        <v>0</v>
      </c>
      <c r="E25" s="33"/>
      <c r="F25" s="33">
        <v>10</v>
      </c>
      <c r="G25" s="33"/>
      <c r="H25" s="32">
        <v>0</v>
      </c>
      <c r="I25" s="33"/>
      <c r="J25" s="33">
        <v>0</v>
      </c>
    </row>
    <row r="26" spans="1:10" x14ac:dyDescent="0.65">
      <c r="A26" s="15" t="s">
        <v>139</v>
      </c>
      <c r="B26" s="101"/>
      <c r="C26" s="33"/>
      <c r="D26" s="33"/>
      <c r="E26" s="33"/>
      <c r="F26" s="33"/>
      <c r="G26" s="33"/>
      <c r="H26" s="32"/>
      <c r="I26" s="33"/>
      <c r="J26" s="33"/>
    </row>
    <row r="27" spans="1:10" x14ac:dyDescent="0.65">
      <c r="A27" s="15" t="s">
        <v>137</v>
      </c>
      <c r="B27" s="101"/>
      <c r="C27" s="33"/>
      <c r="D27" s="33">
        <f>'PL 6M 6'!D24</f>
        <v>11457</v>
      </c>
      <c r="E27" s="33"/>
      <c r="F27" s="33">
        <v>31346</v>
      </c>
      <c r="G27" s="33"/>
      <c r="H27" s="32">
        <v>0</v>
      </c>
      <c r="I27" s="33"/>
      <c r="J27" s="33">
        <v>0</v>
      </c>
    </row>
    <row r="28" spans="1:10" x14ac:dyDescent="0.65">
      <c r="A28" s="15" t="s">
        <v>146</v>
      </c>
      <c r="B28" s="101"/>
      <c r="C28" s="33"/>
      <c r="D28" s="33">
        <v>12901</v>
      </c>
      <c r="E28" s="33"/>
      <c r="F28" s="33">
        <v>3758</v>
      </c>
      <c r="G28" s="33"/>
      <c r="H28" s="32">
        <v>0</v>
      </c>
      <c r="I28" s="33"/>
      <c r="J28" s="33">
        <v>0</v>
      </c>
    </row>
    <row r="29" spans="1:10" x14ac:dyDescent="0.65">
      <c r="A29" s="16" t="s">
        <v>54</v>
      </c>
      <c r="B29" s="101"/>
      <c r="C29" s="33"/>
      <c r="D29" s="33">
        <v>0</v>
      </c>
      <c r="E29" s="33"/>
      <c r="F29" s="33">
        <v>0</v>
      </c>
      <c r="G29" s="33"/>
      <c r="H29" s="33">
        <v>-3857</v>
      </c>
      <c r="I29" s="33"/>
      <c r="J29" s="33">
        <v>-3800</v>
      </c>
    </row>
    <row r="30" spans="1:10" x14ac:dyDescent="0.65">
      <c r="B30" s="101"/>
      <c r="C30" s="33"/>
      <c r="D30" s="34">
        <f>SUM(D10:D29)</f>
        <v>54234</v>
      </c>
      <c r="E30" s="33"/>
      <c r="F30" s="34">
        <f>SUM(F10:F29)</f>
        <v>121044</v>
      </c>
      <c r="G30" s="33"/>
      <c r="H30" s="34">
        <f>SUM(H10:H29)</f>
        <v>-25922</v>
      </c>
      <c r="I30" s="34"/>
      <c r="J30" s="34">
        <f>SUM(J10:J29)</f>
        <v>148482</v>
      </c>
    </row>
    <row r="31" spans="1:10" x14ac:dyDescent="0.65">
      <c r="A31" s="10" t="s">
        <v>42</v>
      </c>
      <c r="B31" s="101"/>
      <c r="C31" s="33"/>
      <c r="D31" s="32"/>
      <c r="E31" s="33"/>
      <c r="F31" s="33"/>
      <c r="G31" s="33"/>
      <c r="H31" s="33"/>
      <c r="I31" s="33"/>
      <c r="J31" s="33"/>
    </row>
    <row r="32" spans="1:10" x14ac:dyDescent="0.65">
      <c r="A32" s="48" t="s">
        <v>126</v>
      </c>
      <c r="B32" s="101"/>
      <c r="C32" s="33"/>
      <c r="D32" s="32">
        <v>-170279</v>
      </c>
      <c r="E32" s="33"/>
      <c r="F32" s="33">
        <v>123488</v>
      </c>
      <c r="G32" s="33"/>
      <c r="H32" s="33">
        <v>-161938</v>
      </c>
      <c r="I32" s="33"/>
      <c r="J32" s="33">
        <v>119007</v>
      </c>
    </row>
    <row r="33" spans="1:11" x14ac:dyDescent="0.65">
      <c r="A33" s="48" t="s">
        <v>127</v>
      </c>
      <c r="B33" s="101"/>
      <c r="C33" s="33"/>
      <c r="D33" s="32">
        <v>2322</v>
      </c>
      <c r="E33" s="33"/>
      <c r="F33" s="33">
        <v>14936</v>
      </c>
      <c r="G33" s="33"/>
      <c r="H33" s="33">
        <v>1764</v>
      </c>
      <c r="I33" s="33"/>
      <c r="J33" s="33">
        <v>16153</v>
      </c>
    </row>
    <row r="34" spans="1:11" x14ac:dyDescent="0.65">
      <c r="A34" s="16" t="s">
        <v>4</v>
      </c>
      <c r="B34" s="101"/>
      <c r="C34" s="33"/>
      <c r="D34" s="32">
        <v>-239981</v>
      </c>
      <c r="E34" s="33"/>
      <c r="F34" s="33">
        <v>204356</v>
      </c>
      <c r="G34" s="33"/>
      <c r="H34" s="33">
        <v>-239981</v>
      </c>
      <c r="I34" s="33"/>
      <c r="J34" s="33">
        <v>204356</v>
      </c>
    </row>
    <row r="35" spans="1:11" x14ac:dyDescent="0.65">
      <c r="A35" s="16" t="s">
        <v>89</v>
      </c>
      <c r="B35" s="101"/>
      <c r="C35" s="33"/>
      <c r="D35" s="32">
        <v>-20141</v>
      </c>
      <c r="E35" s="33"/>
      <c r="F35" s="33">
        <v>-59572</v>
      </c>
      <c r="G35" s="33"/>
      <c r="H35" s="33">
        <v>-20141</v>
      </c>
      <c r="I35" s="33"/>
      <c r="J35" s="33">
        <v>-59572</v>
      </c>
    </row>
    <row r="36" spans="1:11" x14ac:dyDescent="0.65">
      <c r="A36" s="16" t="s">
        <v>8</v>
      </c>
      <c r="B36" s="101"/>
      <c r="C36" s="33"/>
      <c r="D36" s="32">
        <v>-128</v>
      </c>
      <c r="E36" s="33"/>
      <c r="F36" s="33">
        <v>0</v>
      </c>
      <c r="G36" s="33"/>
      <c r="H36" s="33">
        <v>0</v>
      </c>
      <c r="I36" s="33"/>
      <c r="J36" s="33">
        <v>0</v>
      </c>
    </row>
    <row r="37" spans="1:11" x14ac:dyDescent="0.65">
      <c r="A37" s="15" t="s">
        <v>128</v>
      </c>
      <c r="B37" s="101"/>
      <c r="C37" s="33"/>
      <c r="D37" s="32">
        <v>257711</v>
      </c>
      <c r="E37" s="33"/>
      <c r="F37" s="33">
        <v>-127693</v>
      </c>
      <c r="G37" s="33"/>
      <c r="H37" s="33">
        <v>254197</v>
      </c>
      <c r="I37" s="33"/>
      <c r="J37" s="33">
        <f>-149363-J38</f>
        <v>-128867</v>
      </c>
      <c r="K37" s="16">
        <v>-149363</v>
      </c>
    </row>
    <row r="38" spans="1:11" x14ac:dyDescent="0.65">
      <c r="A38" s="15" t="s">
        <v>129</v>
      </c>
      <c r="B38" s="101"/>
      <c r="C38" s="33"/>
      <c r="D38" s="32">
        <v>-3755</v>
      </c>
      <c r="E38" s="33"/>
      <c r="F38" s="33">
        <v>-20851</v>
      </c>
      <c r="G38" s="33"/>
      <c r="H38" s="33">
        <v>-7127</v>
      </c>
      <c r="I38" s="33"/>
      <c r="J38" s="33">
        <v>-20496</v>
      </c>
    </row>
    <row r="39" spans="1:11" x14ac:dyDescent="0.65">
      <c r="A39" s="16" t="s">
        <v>91</v>
      </c>
      <c r="B39" s="101"/>
      <c r="C39" s="33"/>
      <c r="D39" s="32">
        <v>3563</v>
      </c>
      <c r="E39" s="33"/>
      <c r="F39" s="33">
        <v>-18018</v>
      </c>
      <c r="G39" s="33"/>
      <c r="H39" s="33">
        <v>3563</v>
      </c>
      <c r="I39" s="33"/>
      <c r="J39" s="33">
        <v>-18107</v>
      </c>
    </row>
    <row r="40" spans="1:11" x14ac:dyDescent="0.65">
      <c r="A40" s="16" t="s">
        <v>99</v>
      </c>
      <c r="B40" s="101"/>
      <c r="C40" s="33"/>
      <c r="D40" s="32">
        <v>33</v>
      </c>
      <c r="E40" s="33"/>
      <c r="F40" s="33">
        <v>11</v>
      </c>
      <c r="G40" s="33"/>
      <c r="H40" s="33">
        <v>0</v>
      </c>
      <c r="I40" s="33"/>
      <c r="J40" s="33">
        <v>0</v>
      </c>
    </row>
    <row r="41" spans="1:11" x14ac:dyDescent="0.65">
      <c r="A41" s="15" t="s">
        <v>109</v>
      </c>
      <c r="B41" s="101"/>
      <c r="C41" s="33"/>
      <c r="D41" s="34">
        <f>SUM(D30:D40)</f>
        <v>-116421</v>
      </c>
      <c r="E41" s="33"/>
      <c r="F41" s="34">
        <f>SUM(F30:F40)</f>
        <v>237701</v>
      </c>
      <c r="G41" s="33"/>
      <c r="H41" s="34">
        <f>SUM(H30:H40)</f>
        <v>-195585</v>
      </c>
      <c r="I41" s="33"/>
      <c r="J41" s="34">
        <f>SUM(J30:J40)</f>
        <v>260956</v>
      </c>
    </row>
    <row r="42" spans="1:11" hidden="1" x14ac:dyDescent="0.65">
      <c r="A42" s="16" t="s">
        <v>85</v>
      </c>
      <c r="B42" s="101"/>
      <c r="C42" s="36"/>
      <c r="D42" s="35"/>
      <c r="E42" s="36"/>
      <c r="F42" s="36">
        <v>0</v>
      </c>
      <c r="G42" s="36"/>
      <c r="H42" s="36">
        <v>0</v>
      </c>
      <c r="I42" s="36"/>
      <c r="J42" s="36">
        <v>0</v>
      </c>
      <c r="K42" s="58"/>
    </row>
    <row r="43" spans="1:11" x14ac:dyDescent="0.65">
      <c r="A43" s="16" t="s">
        <v>116</v>
      </c>
      <c r="B43" s="101"/>
      <c r="C43" s="36"/>
      <c r="D43" s="35">
        <v>0</v>
      </c>
      <c r="E43" s="36"/>
      <c r="F43" s="36">
        <v>1463</v>
      </c>
      <c r="G43" s="36"/>
      <c r="H43" s="36">
        <v>0</v>
      </c>
      <c r="I43" s="36"/>
      <c r="J43" s="36">
        <v>0</v>
      </c>
      <c r="K43" s="58"/>
    </row>
    <row r="44" spans="1:11" x14ac:dyDescent="0.65">
      <c r="A44" s="16" t="s">
        <v>117</v>
      </c>
      <c r="B44" s="101"/>
      <c r="C44" s="33"/>
      <c r="D44" s="32">
        <v>-2595</v>
      </c>
      <c r="E44" s="33"/>
      <c r="F44" s="33">
        <v>-898</v>
      </c>
      <c r="G44" s="33"/>
      <c r="H44" s="33">
        <v>-357</v>
      </c>
      <c r="I44" s="33"/>
      <c r="J44" s="33">
        <v>-198</v>
      </c>
    </row>
    <row r="45" spans="1:11" ht="22" x14ac:dyDescent="0.7">
      <c r="A45" s="6" t="s">
        <v>110</v>
      </c>
      <c r="B45" s="102"/>
      <c r="C45" s="38"/>
      <c r="D45" s="37">
        <f>SUM(D41:D44)</f>
        <v>-119016</v>
      </c>
      <c r="E45" s="38"/>
      <c r="F45" s="37">
        <f>SUM(F41:F44)</f>
        <v>238266</v>
      </c>
      <c r="G45" s="38"/>
      <c r="H45" s="37">
        <f>SUM(H41:H44)</f>
        <v>-195942</v>
      </c>
      <c r="I45" s="38"/>
      <c r="J45" s="37">
        <f>SUM(J41:J44)</f>
        <v>260758</v>
      </c>
    </row>
    <row r="47" spans="1:11" ht="23" x14ac:dyDescent="0.7">
      <c r="A47" s="2" t="s">
        <v>100</v>
      </c>
      <c r="J47" s="22"/>
    </row>
    <row r="48" spans="1:11" ht="23" x14ac:dyDescent="0.7">
      <c r="A48" s="7" t="s">
        <v>46</v>
      </c>
      <c r="J48" s="22"/>
    </row>
    <row r="49" spans="1:11" ht="22" x14ac:dyDescent="0.7">
      <c r="D49" s="341" t="s">
        <v>59</v>
      </c>
      <c r="E49" s="341"/>
      <c r="F49" s="341"/>
      <c r="G49" s="128"/>
      <c r="H49" s="341" t="s">
        <v>61</v>
      </c>
      <c r="I49" s="341"/>
      <c r="J49" s="341"/>
    </row>
    <row r="50" spans="1:11" ht="22" x14ac:dyDescent="0.7">
      <c r="D50" s="342" t="s">
        <v>47</v>
      </c>
      <c r="E50" s="343"/>
      <c r="F50" s="343"/>
      <c r="G50" s="128"/>
      <c r="H50" s="342" t="s">
        <v>47</v>
      </c>
      <c r="I50" s="343"/>
      <c r="J50" s="343"/>
    </row>
    <row r="51" spans="1:11" ht="22" x14ac:dyDescent="0.7">
      <c r="D51" s="342" t="s">
        <v>60</v>
      </c>
      <c r="E51" s="342"/>
      <c r="F51" s="342"/>
      <c r="G51" s="128"/>
      <c r="H51" s="342" t="s">
        <v>60</v>
      </c>
      <c r="I51" s="342"/>
      <c r="J51" s="342"/>
    </row>
    <row r="52" spans="1:11" x14ac:dyDescent="0.65">
      <c r="C52" s="129"/>
      <c r="D52" s="129">
        <v>2564</v>
      </c>
      <c r="E52" s="129"/>
      <c r="F52" s="129">
        <v>2563</v>
      </c>
      <c r="G52" s="129"/>
      <c r="H52" s="129">
        <v>2564</v>
      </c>
      <c r="I52" s="129"/>
      <c r="J52" s="129">
        <v>2563</v>
      </c>
    </row>
    <row r="53" spans="1:11" x14ac:dyDescent="0.65">
      <c r="D53" s="340" t="s">
        <v>39</v>
      </c>
      <c r="E53" s="340"/>
      <c r="F53" s="340"/>
      <c r="G53" s="340"/>
      <c r="H53" s="340"/>
      <c r="I53" s="340"/>
      <c r="J53" s="340"/>
    </row>
    <row r="54" spans="1:11" ht="22" x14ac:dyDescent="0.7">
      <c r="A54" s="8" t="s">
        <v>22</v>
      </c>
      <c r="B54" s="103"/>
      <c r="C54" s="18"/>
      <c r="D54" s="17"/>
      <c r="E54" s="18"/>
      <c r="F54" s="18"/>
      <c r="G54" s="18"/>
      <c r="H54" s="18"/>
      <c r="I54" s="18"/>
      <c r="J54" s="18"/>
    </row>
    <row r="55" spans="1:11" x14ac:dyDescent="0.65">
      <c r="A55" s="16" t="s">
        <v>124</v>
      </c>
      <c r="B55" s="127">
        <v>3</v>
      </c>
      <c r="C55" s="32"/>
      <c r="D55" s="32">
        <v>0</v>
      </c>
      <c r="E55" s="32"/>
      <c r="F55" s="32">
        <v>0</v>
      </c>
      <c r="G55" s="32"/>
      <c r="H55" s="32">
        <v>12201</v>
      </c>
      <c r="I55" s="32"/>
      <c r="J55" s="32">
        <v>8000</v>
      </c>
    </row>
    <row r="56" spans="1:11" hidden="1" x14ac:dyDescent="0.65">
      <c r="A56" s="16" t="s">
        <v>68</v>
      </c>
      <c r="B56" s="101"/>
      <c r="C56" s="32"/>
      <c r="D56" s="32"/>
      <c r="E56" s="32"/>
      <c r="F56" s="32"/>
      <c r="G56" s="32"/>
      <c r="H56" s="32">
        <v>0</v>
      </c>
      <c r="I56" s="32"/>
      <c r="J56" s="32">
        <v>0</v>
      </c>
    </row>
    <row r="57" spans="1:11" hidden="1" x14ac:dyDescent="0.65">
      <c r="A57" s="16" t="s">
        <v>86</v>
      </c>
      <c r="B57" s="101"/>
      <c r="C57" s="32"/>
      <c r="D57" s="32"/>
      <c r="E57" s="32"/>
      <c r="F57" s="32"/>
      <c r="G57" s="32"/>
      <c r="H57" s="32"/>
      <c r="I57" s="32"/>
      <c r="J57" s="32"/>
    </row>
    <row r="58" spans="1:11" x14ac:dyDescent="0.65">
      <c r="A58" s="16" t="s">
        <v>68</v>
      </c>
      <c r="B58" s="127"/>
      <c r="C58" s="32"/>
      <c r="D58" s="35">
        <v>-2306</v>
      </c>
      <c r="E58" s="32"/>
      <c r="F58" s="32">
        <v>-1395</v>
      </c>
      <c r="G58" s="32"/>
      <c r="H58" s="131">
        <v>-1844</v>
      </c>
      <c r="I58" s="32"/>
      <c r="J58" s="32">
        <v>-1351</v>
      </c>
      <c r="K58" s="50">
        <v>119087.79</v>
      </c>
    </row>
    <row r="59" spans="1:11" s="100" customFormat="1" x14ac:dyDescent="0.65">
      <c r="A59" s="16" t="s">
        <v>118</v>
      </c>
      <c r="B59" s="101"/>
      <c r="C59" s="32"/>
      <c r="D59" s="35">
        <v>1360</v>
      </c>
      <c r="E59" s="32"/>
      <c r="F59" s="35">
        <v>0</v>
      </c>
      <c r="G59" s="32"/>
      <c r="H59" s="35">
        <v>0</v>
      </c>
      <c r="I59" s="32"/>
      <c r="J59" s="32">
        <v>0</v>
      </c>
      <c r="K59" s="100">
        <v>6769</v>
      </c>
    </row>
    <row r="60" spans="1:11" x14ac:dyDescent="0.65">
      <c r="A60" s="16" t="s">
        <v>87</v>
      </c>
      <c r="B60" s="127">
        <v>9</v>
      </c>
      <c r="C60" s="32"/>
      <c r="D60" s="35">
        <v>0</v>
      </c>
      <c r="E60" s="32"/>
      <c r="F60" s="32">
        <v>-1710</v>
      </c>
      <c r="G60" s="32"/>
      <c r="H60" s="35">
        <v>0</v>
      </c>
      <c r="I60" s="32"/>
      <c r="J60" s="32">
        <v>0</v>
      </c>
      <c r="K60" s="97">
        <f>K59+H58</f>
        <v>4925</v>
      </c>
    </row>
    <row r="61" spans="1:11" x14ac:dyDescent="0.65">
      <c r="A61" s="16" t="s">
        <v>54</v>
      </c>
      <c r="B61" s="101"/>
      <c r="C61" s="32"/>
      <c r="D61" s="32">
        <v>0</v>
      </c>
      <c r="E61" s="32"/>
      <c r="F61" s="32">
        <v>0</v>
      </c>
      <c r="G61" s="32"/>
      <c r="H61" s="32">
        <v>3043</v>
      </c>
      <c r="I61" s="32"/>
      <c r="J61" s="32">
        <v>3819</v>
      </c>
    </row>
    <row r="62" spans="1:11" hidden="1" x14ac:dyDescent="0.65">
      <c r="A62" s="16" t="s">
        <v>88</v>
      </c>
      <c r="B62" s="101"/>
      <c r="C62" s="32"/>
      <c r="D62" s="32"/>
      <c r="E62" s="32"/>
      <c r="F62" s="32"/>
      <c r="G62" s="32"/>
      <c r="H62" s="32"/>
      <c r="I62" s="32"/>
      <c r="J62" s="32"/>
    </row>
    <row r="63" spans="1:11" ht="22" x14ac:dyDescent="0.7">
      <c r="A63" s="6" t="s">
        <v>93</v>
      </c>
      <c r="B63" s="102"/>
      <c r="C63" s="39"/>
      <c r="D63" s="37">
        <f>SUM(D55:D61)</f>
        <v>-946</v>
      </c>
      <c r="E63" s="39"/>
      <c r="F63" s="37">
        <f>SUM(F55:F61)</f>
        <v>-3105</v>
      </c>
      <c r="G63" s="39"/>
      <c r="H63" s="37">
        <f>SUM(H55:H61)</f>
        <v>13400</v>
      </c>
      <c r="I63" s="39"/>
      <c r="J63" s="37">
        <f>SUM(J55:J61)</f>
        <v>10468</v>
      </c>
    </row>
    <row r="64" spans="1:11" ht="22" x14ac:dyDescent="0.7">
      <c r="A64" s="6"/>
      <c r="B64" s="104"/>
      <c r="C64" s="1"/>
      <c r="D64" s="9"/>
      <c r="E64" s="1"/>
      <c r="F64" s="23"/>
      <c r="G64" s="28"/>
      <c r="H64" s="23"/>
      <c r="I64" s="28"/>
      <c r="J64" s="23"/>
    </row>
    <row r="65" spans="1:13" ht="22" x14ac:dyDescent="0.7">
      <c r="A65" s="8" t="s">
        <v>23</v>
      </c>
      <c r="D65" s="16"/>
      <c r="F65" s="20"/>
      <c r="G65" s="20"/>
      <c r="H65" s="20"/>
      <c r="I65" s="20"/>
      <c r="J65" s="20"/>
    </row>
    <row r="66" spans="1:13" x14ac:dyDescent="0.65">
      <c r="A66" s="16" t="s">
        <v>111</v>
      </c>
      <c r="D66" s="16"/>
      <c r="F66" s="20"/>
      <c r="G66" s="20"/>
      <c r="H66" s="20"/>
      <c r="I66" s="20"/>
      <c r="J66" s="20"/>
    </row>
    <row r="67" spans="1:13" x14ac:dyDescent="0.65">
      <c r="A67" s="16" t="s">
        <v>112</v>
      </c>
      <c r="B67" s="101"/>
      <c r="C67" s="33"/>
      <c r="D67" s="33">
        <v>-82822</v>
      </c>
      <c r="E67" s="33"/>
      <c r="F67" s="32">
        <v>2675</v>
      </c>
      <c r="G67" s="33"/>
      <c r="H67" s="32">
        <v>-82822</v>
      </c>
      <c r="I67" s="33"/>
      <c r="J67" s="33">
        <v>2675</v>
      </c>
    </row>
    <row r="68" spans="1:13" x14ac:dyDescent="0.65">
      <c r="A68" s="16" t="s">
        <v>125</v>
      </c>
      <c r="B68" s="127">
        <v>3</v>
      </c>
      <c r="C68" s="33"/>
      <c r="D68" s="33">
        <v>0</v>
      </c>
      <c r="E68" s="33"/>
      <c r="F68" s="33">
        <v>0</v>
      </c>
      <c r="G68" s="33"/>
      <c r="H68" s="33">
        <v>-460</v>
      </c>
      <c r="I68" s="33"/>
      <c r="J68" s="33">
        <v>0</v>
      </c>
    </row>
    <row r="69" spans="1:13" x14ac:dyDescent="0.65">
      <c r="A69" s="16" t="s">
        <v>122</v>
      </c>
      <c r="B69" s="127">
        <v>3</v>
      </c>
      <c r="C69" s="33"/>
      <c r="D69" s="33">
        <v>0</v>
      </c>
      <c r="E69" s="33"/>
      <c r="F69" s="32">
        <v>0</v>
      </c>
      <c r="G69" s="33"/>
      <c r="H69" s="32">
        <v>0</v>
      </c>
      <c r="I69" s="33"/>
      <c r="J69" s="33">
        <v>3400</v>
      </c>
    </row>
    <row r="70" spans="1:13" x14ac:dyDescent="0.65">
      <c r="A70" s="16" t="s">
        <v>120</v>
      </c>
      <c r="B70" s="101"/>
      <c r="C70" s="33"/>
      <c r="D70" s="32">
        <v>45</v>
      </c>
      <c r="E70" s="33"/>
      <c r="F70" s="32">
        <v>-5082</v>
      </c>
      <c r="G70" s="33"/>
      <c r="H70" s="32">
        <v>-10500</v>
      </c>
      <c r="I70" s="33"/>
      <c r="J70" s="32">
        <v>0</v>
      </c>
    </row>
    <row r="71" spans="1:13" hidden="1" x14ac:dyDescent="0.65">
      <c r="A71" s="16" t="s">
        <v>69</v>
      </c>
      <c r="B71" s="101"/>
      <c r="C71" s="33"/>
      <c r="D71" s="32"/>
      <c r="E71" s="33"/>
      <c r="F71" s="32"/>
      <c r="G71" s="33"/>
      <c r="H71" s="32"/>
      <c r="I71" s="33"/>
      <c r="J71" s="33"/>
    </row>
    <row r="72" spans="1:13" hidden="1" x14ac:dyDescent="0.65">
      <c r="A72" s="16" t="s">
        <v>70</v>
      </c>
      <c r="B72" s="101"/>
      <c r="C72" s="33"/>
      <c r="D72" s="32"/>
      <c r="E72" s="33"/>
      <c r="F72" s="33"/>
      <c r="G72" s="33"/>
      <c r="H72" s="32"/>
      <c r="I72" s="33"/>
      <c r="J72" s="33"/>
    </row>
    <row r="73" spans="1:13" hidden="1" x14ac:dyDescent="0.65">
      <c r="A73" s="16" t="s">
        <v>71</v>
      </c>
      <c r="B73" s="101"/>
      <c r="C73" s="33"/>
      <c r="D73" s="32"/>
      <c r="E73" s="33"/>
      <c r="F73" s="32"/>
      <c r="G73" s="33"/>
      <c r="H73" s="32"/>
      <c r="I73" s="33"/>
      <c r="J73" s="33"/>
    </row>
    <row r="74" spans="1:13" x14ac:dyDescent="0.65">
      <c r="A74" s="16" t="s">
        <v>119</v>
      </c>
      <c r="B74" s="101"/>
      <c r="C74" s="33"/>
      <c r="D74" s="32">
        <v>-9739</v>
      </c>
      <c r="E74" s="33"/>
      <c r="F74" s="32">
        <v>-18501</v>
      </c>
      <c r="G74" s="33"/>
      <c r="H74" s="32">
        <v>-9709</v>
      </c>
      <c r="I74" s="33"/>
      <c r="J74" s="32">
        <v>-18380</v>
      </c>
    </row>
    <row r="75" spans="1:13" ht="22" x14ac:dyDescent="0.7">
      <c r="A75" s="6" t="s">
        <v>141</v>
      </c>
      <c r="B75" s="102"/>
      <c r="C75" s="38"/>
      <c r="D75" s="40">
        <f>SUM(D67:E74)</f>
        <v>-92516</v>
      </c>
      <c r="E75" s="38"/>
      <c r="F75" s="40">
        <f>SUM(F67:G74)</f>
        <v>-20908</v>
      </c>
      <c r="G75" s="38"/>
      <c r="H75" s="40">
        <f>SUM(H67:I74)</f>
        <v>-103491</v>
      </c>
      <c r="I75" s="38"/>
      <c r="J75" s="40">
        <f>SUM(J67:J74)</f>
        <v>-12305</v>
      </c>
    </row>
    <row r="76" spans="1:13" ht="22" x14ac:dyDescent="0.7">
      <c r="A76" s="6"/>
      <c r="B76" s="104"/>
      <c r="C76" s="1"/>
      <c r="D76" s="9"/>
      <c r="E76" s="1"/>
      <c r="F76" s="29"/>
      <c r="G76" s="28"/>
      <c r="H76" s="29"/>
      <c r="I76" s="28"/>
      <c r="J76" s="29"/>
    </row>
    <row r="77" spans="1:13" ht="22" x14ac:dyDescent="0.7">
      <c r="A77" s="6" t="s">
        <v>94</v>
      </c>
      <c r="B77" s="102"/>
      <c r="C77" s="43"/>
      <c r="D77" s="42">
        <f>SUM(D45,D63,D75)</f>
        <v>-212478</v>
      </c>
      <c r="E77" s="43"/>
      <c r="F77" s="42">
        <f>SUM(F45,F63,F75)</f>
        <v>214253</v>
      </c>
      <c r="G77" s="43"/>
      <c r="H77" s="42">
        <f>SUM(H45,H63,H75)</f>
        <v>-286033</v>
      </c>
      <c r="I77" s="43"/>
      <c r="J77" s="42">
        <f>SUM(J45,J63,J75)</f>
        <v>258921</v>
      </c>
    </row>
    <row r="78" spans="1:13" x14ac:dyDescent="0.65">
      <c r="A78" s="15" t="s">
        <v>97</v>
      </c>
      <c r="B78" s="101"/>
      <c r="C78" s="33"/>
      <c r="D78" s="35">
        <f>'BS 3-4'!E10</f>
        <v>0</v>
      </c>
      <c r="E78" s="33"/>
      <c r="F78" s="32">
        <v>136674</v>
      </c>
      <c r="G78" s="33"/>
      <c r="H78" s="35">
        <f>'BS 3-4'!I10</f>
        <v>345629</v>
      </c>
      <c r="I78" s="33"/>
      <c r="J78" s="32">
        <v>127018</v>
      </c>
    </row>
    <row r="79" spans="1:13" ht="22.5" thickBot="1" x14ac:dyDescent="0.75">
      <c r="A79" s="6" t="s">
        <v>67</v>
      </c>
      <c r="B79" s="102"/>
      <c r="C79" s="38"/>
      <c r="D79" s="41">
        <f>SUM(D77:D78)</f>
        <v>-212478</v>
      </c>
      <c r="E79" s="38"/>
      <c r="F79" s="41">
        <f>SUM(F77:F78)</f>
        <v>350927</v>
      </c>
      <c r="G79" s="38"/>
      <c r="H79" s="41">
        <f>SUM(H77:H78)</f>
        <v>59596</v>
      </c>
      <c r="I79" s="38"/>
      <c r="J79" s="41">
        <f>SUM(J77:J78)</f>
        <v>385939</v>
      </c>
      <c r="L79" s="97">
        <f>'BS 3-4'!C10-'CF 10-11 (2)'!D79</f>
        <v>212478</v>
      </c>
      <c r="M79" s="97">
        <f>'BS 3-4'!G10-'CF 10-11 (2)'!H79</f>
        <v>113986</v>
      </c>
    </row>
    <row r="80" spans="1:13" ht="22.5" thickTop="1" x14ac:dyDescent="0.7">
      <c r="A80" s="6"/>
      <c r="B80" s="102"/>
      <c r="C80" s="38"/>
      <c r="D80" s="42"/>
      <c r="E80" s="38"/>
      <c r="F80" s="43"/>
      <c r="G80" s="38"/>
      <c r="H80" s="43"/>
      <c r="I80" s="38"/>
      <c r="J80" s="43"/>
      <c r="K80" s="97">
        <f>D79-'BS 3-4'!C10</f>
        <v>-212478</v>
      </c>
      <c r="L80" s="97">
        <f>H79-'BS 3-4'!G10</f>
        <v>-113986</v>
      </c>
      <c r="M80" s="97"/>
    </row>
    <row r="81" spans="1:10" s="100" customFormat="1" ht="22.5" x14ac:dyDescent="0.7">
      <c r="A81" s="119" t="s">
        <v>130</v>
      </c>
      <c r="B81" s="102"/>
      <c r="C81" s="38"/>
      <c r="D81" s="120"/>
      <c r="E81" s="120"/>
      <c r="F81" s="120"/>
      <c r="G81" s="120"/>
      <c r="H81" s="120"/>
      <c r="I81" s="120"/>
      <c r="J81" s="120"/>
    </row>
    <row r="82" spans="1:10" s="100" customFormat="1" ht="22.5" x14ac:dyDescent="0.65">
      <c r="A82" s="121" t="s">
        <v>131</v>
      </c>
      <c r="B82" s="101"/>
      <c r="C82" s="33"/>
      <c r="D82" s="120"/>
      <c r="E82" s="120"/>
      <c r="F82" s="120"/>
      <c r="G82" s="120"/>
      <c r="H82" s="120"/>
      <c r="I82" s="120"/>
      <c r="J82" s="120"/>
    </row>
    <row r="83" spans="1:10" s="100" customFormat="1" ht="22.5" x14ac:dyDescent="0.65">
      <c r="A83" s="121" t="s">
        <v>132</v>
      </c>
      <c r="B83" s="80"/>
      <c r="C83" s="16"/>
      <c r="D83" s="120"/>
      <c r="E83" s="120"/>
      <c r="F83" s="120"/>
      <c r="G83" s="120"/>
      <c r="H83" s="120"/>
      <c r="I83" s="120"/>
      <c r="J83" s="120"/>
    </row>
    <row r="84" spans="1:10" s="100" customFormat="1" ht="22.5" x14ac:dyDescent="0.65">
      <c r="A84" s="122" t="s">
        <v>133</v>
      </c>
      <c r="B84" s="127">
        <v>8</v>
      </c>
      <c r="C84" s="16"/>
      <c r="D84" s="123">
        <v>3895</v>
      </c>
      <c r="E84" s="120"/>
      <c r="F84" s="123">
        <v>2349</v>
      </c>
      <c r="G84" s="120"/>
      <c r="H84" s="123">
        <v>3895</v>
      </c>
      <c r="I84" s="120"/>
      <c r="J84" s="123">
        <v>2305</v>
      </c>
    </row>
    <row r="85" spans="1:10" s="100" customFormat="1" ht="22.5" x14ac:dyDescent="0.65">
      <c r="A85" s="122" t="s">
        <v>134</v>
      </c>
      <c r="B85" s="80"/>
      <c r="C85" s="16"/>
      <c r="D85" s="123">
        <v>177</v>
      </c>
      <c r="E85" s="120"/>
      <c r="F85" s="120">
        <v>0</v>
      </c>
      <c r="G85" s="120"/>
      <c r="H85" s="123">
        <v>177</v>
      </c>
      <c r="I85" s="120"/>
      <c r="J85" s="120">
        <v>0</v>
      </c>
    </row>
    <row r="86" spans="1:10" s="100" customFormat="1" ht="22.5" x14ac:dyDescent="0.65">
      <c r="A86" s="130" t="s">
        <v>140</v>
      </c>
      <c r="B86" s="80"/>
      <c r="C86" s="16"/>
      <c r="D86" s="123">
        <v>-1766</v>
      </c>
      <c r="E86" s="120"/>
      <c r="F86" s="120">
        <v>-954</v>
      </c>
      <c r="G86" s="120"/>
      <c r="H86" s="123">
        <v>-1766</v>
      </c>
      <c r="I86" s="120"/>
      <c r="J86" s="120">
        <v>-954</v>
      </c>
    </row>
    <row r="87" spans="1:10" s="100" customFormat="1" ht="22.5" thickBot="1" x14ac:dyDescent="0.7">
      <c r="A87" s="124" t="s">
        <v>135</v>
      </c>
      <c r="B87" s="80"/>
      <c r="C87" s="16"/>
      <c r="D87" s="125">
        <f>SUM(D84:D86)</f>
        <v>2306</v>
      </c>
      <c r="E87" s="126"/>
      <c r="F87" s="125">
        <f>SUM(F84:F86)</f>
        <v>1395</v>
      </c>
      <c r="G87" s="126"/>
      <c r="H87" s="125">
        <f>SUM(H84:H86)</f>
        <v>2306</v>
      </c>
      <c r="I87" s="126"/>
      <c r="J87" s="125">
        <f>SUM(J84:J86)</f>
        <v>1351</v>
      </c>
    </row>
    <row r="88" spans="1:10" s="100" customFormat="1" ht="23" thickTop="1" x14ac:dyDescent="0.65">
      <c r="A88" s="112"/>
      <c r="B88" s="115"/>
      <c r="D88" s="105"/>
      <c r="E88" s="105"/>
      <c r="F88" s="105"/>
      <c r="G88" s="105"/>
      <c r="H88" s="108"/>
      <c r="I88" s="105"/>
      <c r="J88" s="105"/>
    </row>
    <row r="89" spans="1:10" s="100" customFormat="1" ht="22.5" x14ac:dyDescent="0.65">
      <c r="A89" s="106" t="s">
        <v>136</v>
      </c>
      <c r="B89" s="115"/>
      <c r="D89" s="105"/>
      <c r="E89" s="105"/>
      <c r="F89" s="105"/>
      <c r="G89" s="105"/>
      <c r="H89" s="108"/>
      <c r="I89" s="105"/>
      <c r="J89" s="105"/>
    </row>
    <row r="90" spans="1:10" s="100" customFormat="1" ht="22.5" x14ac:dyDescent="0.65">
      <c r="A90" s="106" t="s">
        <v>132</v>
      </c>
      <c r="B90" s="115"/>
      <c r="D90" s="105"/>
      <c r="E90" s="105"/>
      <c r="F90" s="105"/>
      <c r="G90" s="105"/>
      <c r="H90" s="113"/>
      <c r="I90" s="105"/>
      <c r="J90" s="105"/>
    </row>
    <row r="91" spans="1:10" s="100" customFormat="1" ht="22.5" x14ac:dyDescent="0.65">
      <c r="A91" s="107" t="s">
        <v>133</v>
      </c>
      <c r="B91" s="115"/>
      <c r="D91" s="114"/>
      <c r="E91" s="105"/>
      <c r="F91" s="114"/>
      <c r="G91" s="105"/>
      <c r="H91" s="108"/>
      <c r="I91" s="105"/>
      <c r="J91" s="114"/>
    </row>
    <row r="92" spans="1:10" s="100" customFormat="1" ht="22.5" x14ac:dyDescent="0.65">
      <c r="A92" s="107" t="s">
        <v>134</v>
      </c>
      <c r="B92" s="115"/>
      <c r="D92" s="114"/>
      <c r="E92" s="105"/>
      <c r="F92" s="114"/>
      <c r="G92" s="105"/>
      <c r="H92" s="108"/>
      <c r="I92" s="105"/>
      <c r="J92" s="114"/>
    </row>
    <row r="93" spans="1:10" s="100" customFormat="1" ht="22.5" thickBot="1" x14ac:dyDescent="0.7">
      <c r="A93" s="109" t="s">
        <v>135</v>
      </c>
      <c r="B93" s="115"/>
      <c r="D93" s="110"/>
      <c r="E93" s="111"/>
      <c r="F93" s="110"/>
      <c r="G93" s="111"/>
      <c r="H93" s="110"/>
      <c r="I93" s="111"/>
      <c r="J93" s="110"/>
    </row>
    <row r="94" spans="1:10" ht="22" thickTop="1" x14ac:dyDescent="0.65"/>
  </sheetData>
  <mergeCells count="14">
    <mergeCell ref="D53:J53"/>
    <mergeCell ref="D8:J8"/>
    <mergeCell ref="D49:F49"/>
    <mergeCell ref="H49:J49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79" right="0.79" top="0.48" bottom="0.51" header="0.51" footer="0.51"/>
  <pageSetup paperSize="9" scale="80" firstPageNumber="10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3M 5</vt:lpstr>
      <vt:lpstr>PL 6M 6</vt:lpstr>
      <vt:lpstr>SH 7-8</vt:lpstr>
      <vt:lpstr>SH 9-10</vt:lpstr>
      <vt:lpstr>CF 11-12</vt:lpstr>
      <vt:lpstr>PL Mar 22</vt:lpstr>
      <vt:lpstr>CF 10-11 (2)</vt:lpstr>
      <vt:lpstr>'BS 3-4'!Print_Area</vt:lpstr>
      <vt:lpstr>'CF 10-11 (2)'!Print_Area</vt:lpstr>
      <vt:lpstr>'CF 11-12'!Print_Area</vt:lpstr>
      <vt:lpstr>'PL 3M 5'!Print_Area</vt:lpstr>
      <vt:lpstr>'PL 6M 6'!Print_Area</vt:lpstr>
      <vt:lpstr>'PL Mar 22'!Print_Area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2023-08-11T07:02:06Z</cp:lastPrinted>
  <dcterms:created xsi:type="dcterms:W3CDTF">2006-01-06T08:39:44Z</dcterms:created>
  <dcterms:modified xsi:type="dcterms:W3CDTF">2023-08-11T07:02:09Z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