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2-2023\2023\M-06\"/>
    </mc:Choice>
  </mc:AlternateContent>
  <xr:revisionPtr revIDLastSave="0" documentId="13_ncr:1_{C024D864-B5B0-430C-8A72-CD93382A0B6D}" xr6:coauthVersionLast="47" xr6:coauthVersionMax="47" xr10:uidLastSave="{00000000-0000-0000-0000-000000000000}"/>
  <bookViews>
    <workbookView xWindow="-110" yWindow="-110" windowWidth="19420" windowHeight="10420" tabRatio="701" activeTab="5" xr2:uid="{00000000-000D-0000-FFFF-FFFF00000000}"/>
  </bookViews>
  <sheets>
    <sheet name="BS-2-3" sheetId="24" r:id="rId1"/>
    <sheet name="PL 3mths 4" sheetId="25" r:id="rId2"/>
    <sheet name="PL 6mths 5" sheetId="48" r:id="rId3"/>
    <sheet name="SH 6-7" sheetId="47" r:id="rId4"/>
    <sheet name="SH 8-9" sheetId="45" r:id="rId5"/>
    <sheet name="CF 10-12" sheetId="43" r:id="rId6"/>
    <sheet name="PL Mar 22" sheetId="49" state="hidden" r:id="rId7"/>
  </sheets>
  <definedNames>
    <definedName name="_xlnm.Print_Area" localSheetId="0">'BS-2-3'!$A$1:$I$80</definedName>
    <definedName name="_xlnm.Print_Area" localSheetId="5">'CF 10-12'!$A$1:$J$118</definedName>
    <definedName name="_xlnm.Print_Area" localSheetId="1">'PL 3mths 4'!$A$1:$I$43</definedName>
    <definedName name="_xlnm.Print_Area" localSheetId="2">'PL 6mths 5'!$A$1:$I$49</definedName>
    <definedName name="_xlnm.Print_Area" localSheetId="6">'PL Mar 22'!$A$1:$J$47</definedName>
    <definedName name="_xlnm.Print_Area" localSheetId="3">'SH 6-7'!$A$1:$R$50</definedName>
    <definedName name="_xlnm.Print_Area" localSheetId="4">'SH 8-9'!$A$1:$M$47</definedName>
    <definedName name="Title2nd" localSheetId="5">'CF 10-12'!#REF!</definedName>
    <definedName name="Title2nd" localSheetId="1">'PL 3mths 4'!#REF!</definedName>
    <definedName name="Title2nd" localSheetId="2">'PL 6mths 5'!#REF!</definedName>
    <definedName name="Z_A3B3E038_AAE0_4F24_B01A_BCF5B017EAC3_.wvu.PrintArea" localSheetId="6" hidden="1">'PL Mar 22'!$A$1:$J$48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0" i="45" l="1"/>
  <c r="P21" i="47" l="1"/>
  <c r="H72" i="43" l="1"/>
  <c r="P46" i="47" l="1"/>
  <c r="H81" i="24" l="1"/>
  <c r="F81" i="24"/>
  <c r="D81" i="24"/>
  <c r="I78" i="24"/>
  <c r="I76" i="24"/>
  <c r="G76" i="24"/>
  <c r="G78" i="24" s="1"/>
  <c r="E76" i="24"/>
  <c r="E78" i="24" s="1"/>
  <c r="C76" i="24"/>
  <c r="C78" i="24" s="1"/>
  <c r="I59" i="24"/>
  <c r="G59" i="24"/>
  <c r="E59" i="24"/>
  <c r="C59" i="24"/>
  <c r="I53" i="24"/>
  <c r="I61" i="24" s="1"/>
  <c r="I80" i="24" s="1"/>
  <c r="G53" i="24"/>
  <c r="E53" i="24"/>
  <c r="E61" i="24" s="1"/>
  <c r="E80" i="24" s="1"/>
  <c r="C53" i="24"/>
  <c r="A35" i="24"/>
  <c r="I31" i="24"/>
  <c r="G31" i="24"/>
  <c r="E31" i="24"/>
  <c r="C31" i="24"/>
  <c r="I19" i="24"/>
  <c r="G19" i="24"/>
  <c r="E19" i="24"/>
  <c r="C19" i="24"/>
  <c r="G33" i="24" l="1"/>
  <c r="I33" i="24"/>
  <c r="I81" i="24" s="1"/>
  <c r="E33" i="24"/>
  <c r="E81" i="24" s="1"/>
  <c r="G61" i="24"/>
  <c r="G80" i="24" s="1"/>
  <c r="C61" i="24"/>
  <c r="C80" i="24" s="1"/>
  <c r="C33" i="24"/>
  <c r="G81" i="24" l="1"/>
  <c r="C81" i="24"/>
  <c r="I42" i="25" l="1"/>
  <c r="I39" i="25"/>
  <c r="I40" i="25" s="1"/>
  <c r="I34" i="25"/>
  <c r="I35" i="25" s="1"/>
  <c r="I25" i="25"/>
  <c r="I20" i="25"/>
  <c r="I13" i="25"/>
  <c r="E42" i="25"/>
  <c r="E40" i="25"/>
  <c r="E35" i="25"/>
  <c r="E20" i="25"/>
  <c r="E13" i="25"/>
  <c r="I35" i="48"/>
  <c r="I21" i="48"/>
  <c r="I14" i="48"/>
  <c r="E35" i="48"/>
  <c r="E21" i="48"/>
  <c r="E14" i="48"/>
  <c r="J46" i="47"/>
  <c r="H46" i="47"/>
  <c r="F46" i="47"/>
  <c r="D46" i="47"/>
  <c r="L46" i="47"/>
  <c r="P41" i="47"/>
  <c r="P48" i="47" s="1"/>
  <c r="L41" i="47"/>
  <c r="J41" i="47"/>
  <c r="H41" i="47"/>
  <c r="F41" i="47"/>
  <c r="D41" i="47"/>
  <c r="R41" i="47"/>
  <c r="H44" i="45"/>
  <c r="F44" i="45"/>
  <c r="D44" i="45"/>
  <c r="J39" i="45"/>
  <c r="H39" i="45"/>
  <c r="F39" i="45"/>
  <c r="D39" i="45"/>
  <c r="M39" i="45"/>
  <c r="I23" i="48" l="1"/>
  <c r="I27" i="48" s="1"/>
  <c r="I29" i="48" s="1"/>
  <c r="I41" i="48" s="1"/>
  <c r="I39" i="48" s="1"/>
  <c r="I48" i="48" s="1"/>
  <c r="E23" i="48"/>
  <c r="E27" i="48" s="1"/>
  <c r="E29" i="48" s="1"/>
  <c r="E36" i="48" s="1"/>
  <c r="E46" i="48" s="1"/>
  <c r="E44" i="48" s="1"/>
  <c r="F46" i="45"/>
  <c r="I22" i="25"/>
  <c r="I26" i="25" s="1"/>
  <c r="I28" i="25" s="1"/>
  <c r="I30" i="25" s="1"/>
  <c r="E22" i="25"/>
  <c r="E26" i="25" s="1"/>
  <c r="E28" i="25" s="1"/>
  <c r="E30" i="25" s="1"/>
  <c r="J48" i="47"/>
  <c r="F48" i="47"/>
  <c r="D48" i="47"/>
  <c r="N46" i="47"/>
  <c r="H48" i="47"/>
  <c r="N41" i="47"/>
  <c r="L48" i="47"/>
  <c r="R46" i="47"/>
  <c r="R48" i="47" s="1"/>
  <c r="H46" i="45"/>
  <c r="M44" i="45"/>
  <c r="M46" i="45" s="1"/>
  <c r="D46" i="45"/>
  <c r="J44" i="45"/>
  <c r="J46" i="45" s="1"/>
  <c r="E41" i="48" l="1"/>
  <c r="E39" i="48" s="1"/>
  <c r="E48" i="48" s="1"/>
  <c r="I36" i="48"/>
  <c r="I46" i="48" s="1"/>
  <c r="I44" i="48" s="1"/>
  <c r="N48" i="47"/>
  <c r="J120" i="43" l="1"/>
  <c r="J123" i="43" s="1"/>
  <c r="J113" i="43"/>
  <c r="J122" i="43" s="1"/>
  <c r="J94" i="43"/>
  <c r="J72" i="43"/>
  <c r="J27" i="43"/>
  <c r="J17" i="43"/>
  <c r="J33" i="43" s="1"/>
  <c r="J55" i="43" s="1"/>
  <c r="J58" i="43" s="1"/>
  <c r="F120" i="43"/>
  <c r="F123" i="43" s="1"/>
  <c r="F113" i="43"/>
  <c r="F122" i="43" s="1"/>
  <c r="F94" i="43"/>
  <c r="F72" i="43"/>
  <c r="F33" i="43"/>
  <c r="F55" i="43" s="1"/>
  <c r="F58" i="43" s="1"/>
  <c r="J96" i="43" l="1"/>
  <c r="J98" i="43" s="1"/>
  <c r="F96" i="43"/>
  <c r="F98" i="43" s="1"/>
  <c r="C35" i="48"/>
  <c r="D94" i="43" l="1"/>
  <c r="N44" i="49" l="1"/>
  <c r="J33" i="49"/>
  <c r="H33" i="49"/>
  <c r="F33" i="49"/>
  <c r="D33" i="49"/>
  <c r="H31" i="49"/>
  <c r="J26" i="49"/>
  <c r="F26" i="49"/>
  <c r="D24" i="49"/>
  <c r="H20" i="49"/>
  <c r="D20" i="49"/>
  <c r="J18" i="49"/>
  <c r="F18" i="49"/>
  <c r="J16" i="49"/>
  <c r="J20" i="49" s="1"/>
  <c r="F16" i="49"/>
  <c r="F20" i="49" s="1"/>
  <c r="J13" i="49"/>
  <c r="H13" i="49"/>
  <c r="H22" i="49" s="1"/>
  <c r="H25" i="49" s="1"/>
  <c r="F13" i="49"/>
  <c r="D11" i="49"/>
  <c r="D10" i="49"/>
  <c r="D72" i="43"/>
  <c r="D13" i="49" l="1"/>
  <c r="D22" i="49" s="1"/>
  <c r="D25" i="49" s="1"/>
  <c r="D49" i="49" s="1"/>
  <c r="H49" i="49"/>
  <c r="H27" i="49"/>
  <c r="F22" i="49"/>
  <c r="F25" i="49" s="1"/>
  <c r="F27" i="49" s="1"/>
  <c r="J22" i="49"/>
  <c r="J25" i="49" s="1"/>
  <c r="J27" i="49" s="1"/>
  <c r="D27" i="49" l="1"/>
  <c r="J40" i="49"/>
  <c r="J38" i="49" s="1"/>
  <c r="J47" i="49" s="1"/>
  <c r="J35" i="49"/>
  <c r="J45" i="49" s="1"/>
  <c r="J43" i="49" s="1"/>
  <c r="F40" i="49"/>
  <c r="F38" i="49" s="1"/>
  <c r="F47" i="49" s="1"/>
  <c r="F35" i="49"/>
  <c r="F45" i="49" s="1"/>
  <c r="F43" i="49" s="1"/>
  <c r="D40" i="49"/>
  <c r="D38" i="49" s="1"/>
  <c r="D35" i="49"/>
  <c r="D45" i="49" s="1"/>
  <c r="D43" i="49" s="1"/>
  <c r="H40" i="49"/>
  <c r="H38" i="49" s="1"/>
  <c r="H35" i="49"/>
  <c r="H45" i="49" s="1"/>
  <c r="H43" i="49" s="1"/>
  <c r="F49" i="49"/>
  <c r="J49" i="49"/>
  <c r="H47" i="49" l="1"/>
  <c r="N43" i="49"/>
  <c r="D47" i="49"/>
  <c r="N20" i="47" l="1"/>
  <c r="R20" i="47" s="1"/>
  <c r="R11" i="47"/>
  <c r="D35" i="48"/>
  <c r="F35" i="48"/>
  <c r="G35" i="48"/>
  <c r="H35" i="48"/>
  <c r="N15" i="47" l="1"/>
  <c r="R15" i="47" s="1"/>
  <c r="H94" i="43" l="1"/>
  <c r="D15" i="45"/>
  <c r="F15" i="45"/>
  <c r="H15" i="45"/>
  <c r="J15" i="45"/>
  <c r="M10" i="45"/>
  <c r="M14" i="45" l="1"/>
  <c r="M15" i="45" s="1"/>
  <c r="P16" i="47"/>
  <c r="L16" i="47"/>
  <c r="J16" i="47"/>
  <c r="H16" i="47"/>
  <c r="F16" i="47"/>
  <c r="D16" i="47"/>
  <c r="R16" i="47"/>
  <c r="N16" i="47" l="1"/>
  <c r="G21" i="48" l="1"/>
  <c r="C21" i="48"/>
  <c r="G14" i="48"/>
  <c r="C14" i="48"/>
  <c r="G23" i="48" l="1"/>
  <c r="G27" i="48" s="1"/>
  <c r="G29" i="48" s="1"/>
  <c r="C23" i="48"/>
  <c r="C27" i="48" s="1"/>
  <c r="D21" i="47"/>
  <c r="D23" i="47" s="1"/>
  <c r="F21" i="47"/>
  <c r="F23" i="47" s="1"/>
  <c r="H21" i="47"/>
  <c r="H23" i="47" s="1"/>
  <c r="J21" i="47"/>
  <c r="J23" i="47" s="1"/>
  <c r="P23" i="47"/>
  <c r="C29" i="48" l="1"/>
  <c r="C41" i="48" s="1"/>
  <c r="C13" i="25"/>
  <c r="G13" i="25"/>
  <c r="C36" i="48" l="1"/>
  <c r="C46" i="48" s="1"/>
  <c r="C40" i="25" s="1"/>
  <c r="G41" i="48"/>
  <c r="G36" i="48"/>
  <c r="G46" i="48" s="1"/>
  <c r="H20" i="45"/>
  <c r="H22" i="45" s="1"/>
  <c r="F20" i="45"/>
  <c r="F22" i="45" s="1"/>
  <c r="D20" i="45"/>
  <c r="D22" i="45" s="1"/>
  <c r="M19" i="45"/>
  <c r="M20" i="45" s="1"/>
  <c r="G40" i="25" l="1"/>
  <c r="N19" i="47"/>
  <c r="R19" i="47" s="1"/>
  <c r="C48" i="48"/>
  <c r="E123" i="43"/>
  <c r="G123" i="43"/>
  <c r="I123" i="43"/>
  <c r="E122" i="43"/>
  <c r="G122" i="43"/>
  <c r="I122" i="43"/>
  <c r="G48" i="48" l="1"/>
  <c r="C42" i="25"/>
  <c r="G11" i="43"/>
  <c r="G35" i="25" l="1"/>
  <c r="G42" i="25"/>
  <c r="H120" i="43"/>
  <c r="H123" i="43" s="1"/>
  <c r="H113" i="43"/>
  <c r="H122" i="43" s="1"/>
  <c r="G20" i="25" l="1"/>
  <c r="G22" i="25" s="1"/>
  <c r="G26" i="25" s="1"/>
  <c r="G28" i="25" s="1"/>
  <c r="C20" i="25"/>
  <c r="C22" i="25" s="1"/>
  <c r="C26" i="25" l="1"/>
  <c r="G30" i="25"/>
  <c r="C28" i="25" l="1"/>
  <c r="C30" i="25" s="1"/>
  <c r="C35" i="25"/>
  <c r="H33" i="43"/>
  <c r="L21" i="47" l="1"/>
  <c r="M18" i="45"/>
  <c r="D33" i="43"/>
  <c r="D55" i="43" s="1"/>
  <c r="D58" i="43" s="1"/>
  <c r="H55" i="43"/>
  <c r="H58" i="43" s="1"/>
  <c r="H96" i="43" s="1"/>
  <c r="D96" i="43" l="1"/>
  <c r="D98" i="43" s="1"/>
  <c r="K99" i="43" s="1"/>
  <c r="L23" i="47"/>
  <c r="N21" i="47"/>
  <c r="N23" i="47" s="1"/>
  <c r="R21" i="47"/>
  <c r="R23" i="47" s="1"/>
  <c r="H98" i="43"/>
  <c r="K98" i="43" s="1"/>
  <c r="A1" i="25"/>
  <c r="A1" i="47"/>
  <c r="A26" i="47"/>
  <c r="A1" i="49"/>
  <c r="A74" i="43"/>
  <c r="A1" i="43"/>
  <c r="A35" i="43"/>
  <c r="A1" i="48"/>
  <c r="A1" i="45"/>
  <c r="A25" i="45"/>
</calcChain>
</file>

<file path=xl/sharedStrings.xml><?xml version="1.0" encoding="utf-8"?>
<sst xmlns="http://schemas.openxmlformats.org/spreadsheetml/2006/main" count="487" uniqueCount="254">
  <si>
    <t>Cash and cash equivalents</t>
  </si>
  <si>
    <t xml:space="preserve">Other non-current assets </t>
  </si>
  <si>
    <t>Consolidated</t>
  </si>
  <si>
    <t>Share capital</t>
  </si>
  <si>
    <t>Interest income</t>
  </si>
  <si>
    <t>Unappropriated</t>
  </si>
  <si>
    <t xml:space="preserve">Trade accounts receivable </t>
  </si>
  <si>
    <t>Inventories</t>
  </si>
  <si>
    <t>Total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</si>
  <si>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</si>
  <si>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</si>
  <si>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</si>
  <si>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</si>
  <si>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</si>
  <si>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</si>
  <si>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</si>
  <si>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</si>
  <si>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</si>
  <si>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</si>
  <si>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</si>
  <si>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Expenses</t>
  </si>
  <si>
    <t>Total expenses</t>
  </si>
  <si>
    <t>Cash flows from financing activities</t>
  </si>
  <si>
    <t>Note</t>
  </si>
  <si>
    <t>Other income</t>
  </si>
  <si>
    <t>paid-up</t>
  </si>
  <si>
    <t>share capital</t>
  </si>
  <si>
    <t>Income tax paid</t>
  </si>
  <si>
    <t>Retained earnings</t>
  </si>
  <si>
    <t>Total equity</t>
  </si>
  <si>
    <t>Cash flows from investing activities</t>
  </si>
  <si>
    <t>Interest received</t>
  </si>
  <si>
    <t>Interest paid</t>
  </si>
  <si>
    <t>Trade accounts receivable</t>
  </si>
  <si>
    <t>Property, plant and equipment</t>
  </si>
  <si>
    <t xml:space="preserve">   Authorised share capital  </t>
  </si>
  <si>
    <t xml:space="preserve">   Unappropriated</t>
  </si>
  <si>
    <t>equity</t>
  </si>
  <si>
    <t>Cash flows from operating activities</t>
  </si>
  <si>
    <t>Legal</t>
  </si>
  <si>
    <t>reserve</t>
  </si>
  <si>
    <t>Liabilities and equity</t>
  </si>
  <si>
    <t>Equity</t>
  </si>
  <si>
    <t>Total liabilities and equity</t>
  </si>
  <si>
    <t>Administrative expenses</t>
  </si>
  <si>
    <t>Finance costs</t>
  </si>
  <si>
    <t xml:space="preserve">   Issued and paid-up share capital</t>
  </si>
  <si>
    <t xml:space="preserve">Separate </t>
  </si>
  <si>
    <t xml:space="preserve">Issued and </t>
  </si>
  <si>
    <t xml:space="preserve">   Other comprehensive income</t>
  </si>
  <si>
    <t>31 December</t>
  </si>
  <si>
    <t>Statement of financial position</t>
  </si>
  <si>
    <t>Other non-current liabilities</t>
  </si>
  <si>
    <t>Deferred tax assets</t>
  </si>
  <si>
    <t>(in thousand Baht)</t>
  </si>
  <si>
    <t>Statement of comprehensive income (Unaudited)</t>
  </si>
  <si>
    <t>Other comprehensive income</t>
  </si>
  <si>
    <t>Statement of changes in equity (Unaudited)</t>
  </si>
  <si>
    <t>Comprehensive income for the period</t>
  </si>
  <si>
    <t>Total comprehensive income for the period</t>
  </si>
  <si>
    <t>Statement of cash flows (Unaudited)</t>
  </si>
  <si>
    <t>Changes in operating assets and liabilities</t>
  </si>
  <si>
    <t>(Unaudited)</t>
  </si>
  <si>
    <t>Distribution costs</t>
  </si>
  <si>
    <t>Provisions for employee benefits</t>
  </si>
  <si>
    <t xml:space="preserve">   information:</t>
  </si>
  <si>
    <t xml:space="preserve">   during the period are detailed as follows:</t>
  </si>
  <si>
    <t>financial statements</t>
  </si>
  <si>
    <t>Consolidated financial statements</t>
  </si>
  <si>
    <t>Separate financial statements</t>
  </si>
  <si>
    <t>Right-of-use assets</t>
  </si>
  <si>
    <t>Current portion of lease liabilities</t>
  </si>
  <si>
    <t xml:space="preserve">Lease liabilities </t>
  </si>
  <si>
    <t>Proceeds from sale of property, plant and</t>
  </si>
  <si>
    <t xml:space="preserve">   equipment</t>
  </si>
  <si>
    <t xml:space="preserve">   as follows:</t>
  </si>
  <si>
    <t xml:space="preserve">   property, plant and equipment</t>
  </si>
  <si>
    <t>Trade accounts payable</t>
  </si>
  <si>
    <t>Acquisitions of property, plant and equipment</t>
  </si>
  <si>
    <t>Acquisitions of right-of-use assets</t>
  </si>
  <si>
    <t>Supplemental disclosures of cash flow</t>
  </si>
  <si>
    <t>Purchased and paid in cash</t>
  </si>
  <si>
    <t>Increased during the period</t>
  </si>
  <si>
    <r>
      <rPr>
        <i/>
        <sz val="11"/>
        <color indexed="8"/>
        <rFont val="Times New Roman"/>
        <family val="1"/>
      </rPr>
      <t xml:space="preserve">Add </t>
    </r>
    <r>
      <rPr>
        <i/>
        <sz val="11"/>
        <rFont val="Times New Roman"/>
        <family val="1"/>
      </rPr>
      <t xml:space="preserve">(less) </t>
    </r>
    <r>
      <rPr>
        <sz val="11"/>
        <rFont val="Times New Roman"/>
        <family val="1"/>
      </rPr>
      <t xml:space="preserve">- changes in payables </t>
    </r>
  </si>
  <si>
    <r>
      <t xml:space="preserve">Statement of cash flows </t>
    </r>
    <r>
      <rPr>
        <b/>
        <i/>
        <sz val="12"/>
        <rFont val="Times New Roman"/>
        <family val="1"/>
      </rPr>
      <t>(Continued)</t>
    </r>
    <r>
      <rPr>
        <b/>
        <sz val="12"/>
        <rFont val="Times New Roman"/>
        <family val="1"/>
      </rPr>
      <t xml:space="preserve"> (Unaudited)</t>
    </r>
  </si>
  <si>
    <t>Intangible assets other than goodwill</t>
  </si>
  <si>
    <t>Other payables</t>
  </si>
  <si>
    <t xml:space="preserve">   Profit</t>
  </si>
  <si>
    <t>Property, plant and equipment paid by cash</t>
  </si>
  <si>
    <t xml:space="preserve">   paid by cash during the period are detailed </t>
  </si>
  <si>
    <t xml:space="preserve">Cash and cash equivalents at 1 January </t>
  </si>
  <si>
    <t>THE STEEL PUBLIC COMPANY LIMITED and its Subsidiaries</t>
  </si>
  <si>
    <t xml:space="preserve">Other receivables </t>
  </si>
  <si>
    <t>Advance payment for inventories</t>
  </si>
  <si>
    <t>Investments in subsidiaries</t>
  </si>
  <si>
    <t>Investment in associates</t>
  </si>
  <si>
    <t>Investment properties</t>
  </si>
  <si>
    <t>Other intangible assets</t>
  </si>
  <si>
    <t>Advance received for inventories</t>
  </si>
  <si>
    <t xml:space="preserve">         par value at Baht 0.5 per share)</t>
  </si>
  <si>
    <t xml:space="preserve">Share premium </t>
  </si>
  <si>
    <t>Equity attributable to owners of the parent</t>
  </si>
  <si>
    <t>Non-controlling interests</t>
  </si>
  <si>
    <t>Revenue from sales of goods and rendering of services</t>
  </si>
  <si>
    <t>Cost of sales of goods and rendering of services</t>
  </si>
  <si>
    <t>Net foreign exchange loss</t>
  </si>
  <si>
    <t>Profit (loss) from operating activities</t>
  </si>
  <si>
    <t xml:space="preserve">   accounted for using equity method</t>
  </si>
  <si>
    <t>Share</t>
  </si>
  <si>
    <t>premium</t>
  </si>
  <si>
    <t xml:space="preserve">Unappropriated </t>
  </si>
  <si>
    <t>Total comprehensive income (expense) for the period</t>
  </si>
  <si>
    <t xml:space="preserve"> </t>
  </si>
  <si>
    <t>Equity attributable</t>
  </si>
  <si>
    <t>to owners of</t>
  </si>
  <si>
    <t>the parent</t>
  </si>
  <si>
    <t>Non-</t>
  </si>
  <si>
    <t xml:space="preserve">controlling </t>
  </si>
  <si>
    <t>interests</t>
  </si>
  <si>
    <t>subsidiaries</t>
  </si>
  <si>
    <t xml:space="preserve">    Other comprehensive income </t>
  </si>
  <si>
    <t>Issued and paid-up</t>
  </si>
  <si>
    <t>Depreciation and amortisation</t>
  </si>
  <si>
    <t xml:space="preserve">   for using equity method, net of tax</t>
  </si>
  <si>
    <t>Income tax received</t>
  </si>
  <si>
    <t>Cash inflow on short-term loans to subsidiaries</t>
  </si>
  <si>
    <t xml:space="preserve">   from subsidiary</t>
  </si>
  <si>
    <t>Payment of lease liabilites</t>
  </si>
  <si>
    <t>Income tax payable</t>
  </si>
  <si>
    <t>Profit (loss) attributable to:</t>
  </si>
  <si>
    <t xml:space="preserve">   Non-controlling interest</t>
  </si>
  <si>
    <t xml:space="preserve">   sale to associate</t>
  </si>
  <si>
    <t>Non-cash transactions</t>
  </si>
  <si>
    <t>Acquisition of property plant and equipment which</t>
  </si>
  <si>
    <t xml:space="preserve">   payment had not been made</t>
  </si>
  <si>
    <t xml:space="preserve">   property plant and equipment</t>
  </si>
  <si>
    <t>Eliminate of unrealised gain on downstream</t>
  </si>
  <si>
    <t>Discount on change of interest in subsidiaries</t>
  </si>
  <si>
    <t>Total comprehensive income (expense) attributable to:</t>
  </si>
  <si>
    <t xml:space="preserve">   Owners of the parent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</si>
  <si>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</si>
  <si>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of interest in</t>
  </si>
  <si>
    <t xml:space="preserve">Discount on change </t>
  </si>
  <si>
    <t>Repayment of short-term borrowing</t>
  </si>
  <si>
    <t>Proceeds from short-term borrowing</t>
  </si>
  <si>
    <t>30 June</t>
  </si>
  <si>
    <t>period ended 30 June</t>
  </si>
  <si>
    <t>For the six-month</t>
  </si>
  <si>
    <t>2, 3</t>
  </si>
  <si>
    <t xml:space="preserve">    Dividends</t>
  </si>
  <si>
    <t>Cash and cash equivalents at 30 June</t>
  </si>
  <si>
    <t xml:space="preserve">  Distributions to owners of the parent</t>
  </si>
  <si>
    <t>Transactions with owners, recorded directly in equity</t>
  </si>
  <si>
    <t>Total transactions with owners, recorded directly in equity</t>
  </si>
  <si>
    <t>Proceeds from exercise of share options</t>
  </si>
  <si>
    <t>Dividends paid to owners of the Company</t>
  </si>
  <si>
    <t xml:space="preserve">   trade accounts receivable  </t>
  </si>
  <si>
    <t>2022</t>
  </si>
  <si>
    <t>Current portion of hire-purchase contract receivable</t>
  </si>
  <si>
    <t xml:space="preserve">Short-term loans to subsidiaries </t>
  </si>
  <si>
    <t>Non-current assets classified as held for sale</t>
  </si>
  <si>
    <t>Hire-purchase contract receivable</t>
  </si>
  <si>
    <t>2</t>
  </si>
  <si>
    <t>5</t>
  </si>
  <si>
    <t>Short-term borrowings from subsidiary</t>
  </si>
  <si>
    <t>Non-current provisions for employee benefits</t>
  </si>
  <si>
    <t xml:space="preserve">    (1,650,015,240 ordinary shares, </t>
  </si>
  <si>
    <t xml:space="preserve">    (1,102,061,385 ordinary shares, </t>
  </si>
  <si>
    <t xml:space="preserve">   Appropriated - legal reserve</t>
  </si>
  <si>
    <t>Balance at 1 January 2022</t>
  </si>
  <si>
    <t>Balance at 30 June 2022</t>
  </si>
  <si>
    <t>Other Comprehensive Income</t>
  </si>
  <si>
    <t>Gain (loss) from revalued provision for employee benefits</t>
  </si>
  <si>
    <t>Income tax relating to items that will not be reclassified</t>
  </si>
  <si>
    <t>Other comprehensive income (expense) for the period, net of tax</t>
  </si>
  <si>
    <t xml:space="preserve">   classified as held for sale</t>
  </si>
  <si>
    <t>หมายเหตุ</t>
  </si>
  <si>
    <t>(พันบาท)</t>
  </si>
  <si>
    <t>รวมรายได้</t>
  </si>
  <si>
    <t>Income</t>
  </si>
  <si>
    <t>Revenue from sale of goods and rendering of services</t>
  </si>
  <si>
    <t>Costs of sales of goods and rendering of services</t>
  </si>
  <si>
    <r>
      <t xml:space="preserve">Administrative expenses </t>
    </r>
    <r>
      <rPr>
        <b/>
        <sz val="10"/>
        <color indexed="12"/>
        <rFont val="Times New Roman"/>
        <family val="1"/>
      </rPr>
      <t xml:space="preserve"> </t>
    </r>
  </si>
  <si>
    <t>Gain on exchange rate</t>
  </si>
  <si>
    <t>Loss on exchange rate</t>
  </si>
  <si>
    <t>Profit (loss) before income tax expense</t>
  </si>
  <si>
    <t>Tax expense (income)</t>
  </si>
  <si>
    <t>Profit (loss) for the period from continuing operations</t>
  </si>
  <si>
    <t>Share of profit (loss) of subsidiary</t>
  </si>
  <si>
    <t>Items that will not be reclassified to profit or loss</t>
  </si>
  <si>
    <t>Loss on remeasurements of defined benefits plans</t>
  </si>
  <si>
    <t>Items that will not be reclassified subsequently to profit or loss</t>
  </si>
  <si>
    <t>Other comprehensive expense for the period, net of tax</t>
  </si>
  <si>
    <t>Loss on write-off of non-current assets</t>
  </si>
  <si>
    <t>Gain on sale of non-current assets</t>
  </si>
  <si>
    <t>Acquisitions of intangible asset</t>
  </si>
  <si>
    <t xml:space="preserve">   borrowings from financial institutions</t>
  </si>
  <si>
    <t xml:space="preserve">Transfer inventory to property plant </t>
  </si>
  <si>
    <t xml:space="preserve">   and equipment</t>
  </si>
  <si>
    <t>6</t>
  </si>
  <si>
    <t>Share of profit (loss) of associates</t>
  </si>
  <si>
    <t xml:space="preserve">   for using equity method</t>
  </si>
  <si>
    <t xml:space="preserve">Share of profit of associates accounted </t>
  </si>
  <si>
    <t>Share of profit of associated</t>
  </si>
  <si>
    <t>Employee benefits paid</t>
  </si>
  <si>
    <t xml:space="preserve">Proceeds from sale of non-current assets </t>
  </si>
  <si>
    <t xml:space="preserve">Transfer right-of-use assets to </t>
  </si>
  <si>
    <t xml:space="preserve">   </t>
  </si>
  <si>
    <t>Total income</t>
  </si>
  <si>
    <t>Income tax income (expense)</t>
  </si>
  <si>
    <t>For the six-month period ended 30 June 2022</t>
  </si>
  <si>
    <t>2023</t>
  </si>
  <si>
    <t>For the six-month period ended 30 June 2023</t>
  </si>
  <si>
    <t>Balance at 1 January 2023</t>
  </si>
  <si>
    <t>Balance at 30 June 2023</t>
  </si>
  <si>
    <t xml:space="preserve">Short-term borrowings from  </t>
  </si>
  <si>
    <t xml:space="preserve">   financial institutions   </t>
  </si>
  <si>
    <t>Cash outflow on short-term loans to subsidiaries</t>
  </si>
  <si>
    <t>8</t>
  </si>
  <si>
    <t>Net foreign exchange gain</t>
  </si>
  <si>
    <t>(Loss) profit from operating activities</t>
  </si>
  <si>
    <t>Total comprehensive expense attributable to:</t>
  </si>
  <si>
    <t>Total comprehensive expense for the peirod</t>
  </si>
  <si>
    <t xml:space="preserve">(Loss) profit before income tax expense </t>
  </si>
  <si>
    <t>(Loss) profit for the period</t>
  </si>
  <si>
    <t>Total comprehensive (loss) income for the period</t>
  </si>
  <si>
    <t>Total comprehensive (expense) income attributable to:</t>
  </si>
  <si>
    <t>Total comprehensive (expense) income for the peirod</t>
  </si>
  <si>
    <t xml:space="preserve">    Profit (loss)</t>
  </si>
  <si>
    <t xml:space="preserve">    Loss</t>
  </si>
  <si>
    <t>Total comprehensive expense for the period</t>
  </si>
  <si>
    <t xml:space="preserve">   Loss</t>
  </si>
  <si>
    <t xml:space="preserve">(Loss) profit for the period </t>
  </si>
  <si>
    <t>Adjustments to reconcile (loss) profit to cash receipts (paid)</t>
  </si>
  <si>
    <t>(Profit) loss on decline in value of inventories</t>
  </si>
  <si>
    <t>Net cash from (used in) operating activities</t>
  </si>
  <si>
    <t>Net cash from investing activities</t>
  </si>
  <si>
    <t>Net cash (used in) from financing activities</t>
  </si>
  <si>
    <t>Net (decreased) increase in cash and cash equivalents</t>
  </si>
  <si>
    <r>
      <t xml:space="preserve">Basic loss per share </t>
    </r>
    <r>
      <rPr>
        <b/>
        <i/>
        <sz val="11"/>
        <rFont val="Times New Roman"/>
        <family val="1"/>
      </rPr>
      <t>(in Baht)</t>
    </r>
  </si>
  <si>
    <t>Loss for the period</t>
  </si>
  <si>
    <t xml:space="preserve">Loss before income tax expense </t>
  </si>
  <si>
    <t>(Loss) profit attributable to:</t>
  </si>
  <si>
    <r>
      <t xml:space="preserve">Basic (loss) earnings per share </t>
    </r>
    <r>
      <rPr>
        <b/>
        <i/>
        <sz val="11"/>
        <rFont val="Times New Roman"/>
        <family val="1"/>
      </rPr>
      <t>(in Baht)</t>
    </r>
  </si>
  <si>
    <t>Income tax (expense) income</t>
  </si>
  <si>
    <t>Income tax expense (income)</t>
  </si>
  <si>
    <t xml:space="preserve">Gain on disposal and write-off of </t>
  </si>
  <si>
    <t>Unrealised loss on exchange rate</t>
  </si>
  <si>
    <t>(Reversal of) expected credit losses</t>
  </si>
  <si>
    <t>(Decrease) increase in short-term</t>
  </si>
  <si>
    <t>Loss attributable to:</t>
  </si>
  <si>
    <t>4</t>
  </si>
  <si>
    <t>Cash inflow from hire-purchase contracts</t>
  </si>
  <si>
    <t>For the three-month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</si>
</sst>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0.0%"/>
    <numFmt numFmtId="168" formatCode="_(* #,##0.0_);_(* \(#,##0.0\);_(* &quot;-&quot;?_);_(@_)"/>
    <numFmt numFmtId="169" formatCode="#,##0;\(#,##0\)"/>
  </numFmts>
  <fonts count="38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1.5"/>
      <name val="Times New Roman"/>
      <family val="1"/>
    </font>
    <font>
      <sz val="10"/>
      <name val="Arial"/>
      <family val="2"/>
    </font>
    <font>
      <b/>
      <sz val="15"/>
      <name val="Times New Roman"/>
      <family val="1"/>
    </font>
    <font>
      <b/>
      <i/>
      <sz val="11"/>
      <color indexed="8"/>
      <name val="Times New Roman"/>
      <family val="1"/>
    </font>
    <font>
      <sz val="11"/>
      <color rgb="FF0070C0"/>
      <name val="Times New Roman"/>
      <family val="1"/>
    </font>
    <font>
      <sz val="14"/>
      <name val="CordiaUPC"/>
      <family val="2"/>
    </font>
    <font>
      <sz val="10"/>
      <name val="Times New Roman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i/>
      <sz val="15"/>
      <name val="Angsana New"/>
      <family val="1"/>
    </font>
    <font>
      <i/>
      <sz val="15"/>
      <name val="Times New Roman"/>
      <family val="1"/>
    </font>
    <font>
      <sz val="15"/>
      <color indexed="10"/>
      <name val="Angsana New"/>
      <family val="1"/>
    </font>
    <font>
      <b/>
      <i/>
      <sz val="10"/>
      <name val="Times New Roman"/>
      <family val="1"/>
    </font>
    <font>
      <b/>
      <sz val="10"/>
      <color indexed="12"/>
      <name val="Times New Roman"/>
      <family val="1"/>
    </font>
    <font>
      <b/>
      <sz val="10"/>
      <name val="Times New Roman"/>
      <family val="1"/>
    </font>
    <font>
      <sz val="11"/>
      <color rgb="FF9C0006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8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6" fillId="0" borderId="0"/>
    <xf numFmtId="9" fontId="1" fillId="0" borderId="0" applyFont="0" applyFill="0" applyBorder="0" applyAlignment="0" applyProtection="0"/>
    <xf numFmtId="0" fontId="22" fillId="0" borderId="0"/>
    <xf numFmtId="4" fontId="16" fillId="0" borderId="0" applyFill="0" applyBorder="0" applyAlignment="0" applyProtection="0"/>
    <xf numFmtId="9" fontId="16" fillId="0" borderId="0" applyFont="0" applyFill="0" applyBorder="0" applyAlignment="0" applyProtection="0"/>
    <xf numFmtId="0" fontId="36" fillId="5" borderId="0" applyNumberFormat="0" applyBorder="0" applyAlignment="0" applyProtection="0"/>
  </cellStyleXfs>
  <cellXfs count="365">
    <xf numFmtId="0" fontId="0" fillId="0" borderId="0" xfId="0"/>
    <xf numFmtId="49" fontId="2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/>
    <xf numFmtId="0" fontId="5" fillId="0" borderId="0" xfId="0" applyFont="1" applyFill="1" applyAlignment="1"/>
    <xf numFmtId="49" fontId="6" fillId="0" borderId="0" xfId="0" applyNumberFormat="1" applyFont="1" applyFill="1" applyAlignment="1"/>
    <xf numFmtId="0" fontId="3" fillId="0" borderId="0" xfId="0" applyFont="1" applyFill="1" applyAlignment="1"/>
    <xf numFmtId="49" fontId="7" fillId="0" borderId="0" xfId="0" applyNumberFormat="1" applyFont="1" applyFill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0" fontId="2" fillId="0" borderId="0" xfId="0" applyFont="1" applyFill="1" applyBorder="1" applyAlignment="1">
      <alignment horizontal="center"/>
    </xf>
    <xf numFmtId="0" fontId="0" fillId="0" borderId="0" xfId="0" applyFont="1" applyFill="1" applyAlignment="1"/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9" fillId="0" borderId="0" xfId="0" applyNumberFormat="1" applyFont="1" applyFill="1" applyAlignment="1"/>
    <xf numFmtId="164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0" fontId="2" fillId="0" borderId="0" xfId="0" applyFont="1" applyFill="1" applyAlignment="1"/>
    <xf numFmtId="49" fontId="6" fillId="0" borderId="0" xfId="0" applyNumberFormat="1" applyFont="1" applyFill="1" applyBorder="1" applyAlignment="1"/>
    <xf numFmtId="0" fontId="2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2" fillId="0" borderId="0" xfId="0" applyFont="1"/>
    <xf numFmtId="49" fontId="6" fillId="0" borderId="0" xfId="0" applyNumberFormat="1" applyFont="1" applyAlignment="1">
      <alignment horizontal="center"/>
    </xf>
    <xf numFmtId="0" fontId="0" fillId="0" borderId="0" xfId="0" applyFill="1" applyAlignment="1"/>
    <xf numFmtId="0" fontId="0" fillId="0" borderId="0" xfId="0" applyFill="1" applyAlignment="1">
      <alignment horizontal="left"/>
    </xf>
    <xf numFmtId="0" fontId="5" fillId="0" borderId="0" xfId="0" applyFont="1"/>
    <xf numFmtId="0" fontId="13" fillId="0" borderId="0" xfId="0" applyFont="1"/>
    <xf numFmtId="0" fontId="13" fillId="0" borderId="0" xfId="0" applyFont="1" applyFill="1" applyAlignment="1"/>
    <xf numFmtId="49" fontId="14" fillId="0" borderId="0" xfId="0" applyNumberFormat="1" applyFont="1" applyFill="1" applyAlignment="1">
      <alignment horizontal="left"/>
    </xf>
    <xf numFmtId="166" fontId="0" fillId="0" borderId="0" xfId="23" applyNumberFormat="1" applyFont="1" applyFill="1" applyAlignment="1"/>
    <xf numFmtId="165" fontId="2" fillId="0" borderId="0" xfId="0" applyNumberFormat="1" applyFont="1" applyFill="1" applyBorder="1" applyAlignment="1"/>
    <xf numFmtId="49" fontId="3" fillId="0" borderId="0" xfId="0" applyNumberFormat="1" applyFont="1" applyFill="1" applyAlignment="1"/>
    <xf numFmtId="41" fontId="2" fillId="0" borderId="0" xfId="2" applyFont="1" applyFill="1" applyAlignment="1">
      <alignment horizontal="right"/>
    </xf>
    <xf numFmtId="41" fontId="0" fillId="0" borderId="0" xfId="0" applyNumberFormat="1" applyFont="1" applyFill="1" applyBorder="1" applyAlignment="1"/>
    <xf numFmtId="41" fontId="0" fillId="0" borderId="0" xfId="4" applyFont="1" applyFill="1" applyBorder="1" applyAlignment="1">
      <alignment horizontal="right"/>
    </xf>
    <xf numFmtId="49" fontId="9" fillId="0" borderId="0" xfId="0" applyNumberFormat="1" applyFont="1" applyFill="1" applyAlignment="1">
      <alignment horizontal="left"/>
    </xf>
    <xf numFmtId="43" fontId="0" fillId="0" borderId="0" xfId="1" applyFont="1" applyFill="1" applyBorder="1" applyAlignment="1"/>
    <xf numFmtId="0" fontId="19" fillId="0" borderId="0" xfId="0" applyFont="1" applyAlignment="1"/>
    <xf numFmtId="43" fontId="5" fillId="0" borderId="0" xfId="23" applyFont="1" applyFill="1" applyAlignment="1"/>
    <xf numFmtId="43" fontId="2" fillId="0" borderId="3" xfId="1" applyNumberFormat="1" applyFont="1" applyFill="1" applyBorder="1" applyAlignment="1"/>
    <xf numFmtId="43" fontId="2" fillId="0" borderId="0" xfId="1" applyNumberFormat="1" applyFont="1" applyFill="1" applyAlignment="1"/>
    <xf numFmtId="41" fontId="3" fillId="0" borderId="0" xfId="7" applyNumberFormat="1" applyFont="1" applyFill="1" applyBorder="1" applyAlignment="1"/>
    <xf numFmtId="49" fontId="4" fillId="0" borderId="0" xfId="0" applyNumberFormat="1" applyFont="1" applyFill="1" applyAlignment="1"/>
    <xf numFmtId="0" fontId="4" fillId="0" borderId="0" xfId="0" applyFont="1" applyFill="1" applyAlignment="1"/>
    <xf numFmtId="43" fontId="0" fillId="0" borderId="0" xfId="23" applyFont="1" applyFill="1" applyAlignment="1"/>
    <xf numFmtId="43" fontId="3" fillId="0" borderId="0" xfId="1" applyFont="1" applyFill="1" applyAlignment="1"/>
    <xf numFmtId="41" fontId="0" fillId="0" borderId="0" xfId="0" applyNumberFormat="1" applyFont="1" applyFill="1" applyAlignment="1"/>
    <xf numFmtId="0" fontId="19" fillId="0" borderId="0" xfId="0" applyFont="1" applyFill="1" applyAlignment="1"/>
    <xf numFmtId="41" fontId="10" fillId="0" borderId="0" xfId="1" applyNumberFormat="1" applyFont="1" applyFill="1" applyAlignment="1"/>
    <xf numFmtId="41" fontId="0" fillId="0" borderId="0" xfId="1" applyNumberFormat="1" applyFont="1" applyFill="1" applyAlignment="1"/>
    <xf numFmtId="41" fontId="10" fillId="0" borderId="1" xfId="1" applyNumberFormat="1" applyFont="1" applyFill="1" applyBorder="1" applyAlignment="1">
      <alignment horizontal="right"/>
    </xf>
    <xf numFmtId="41" fontId="2" fillId="0" borderId="1" xfId="1" applyNumberFormat="1" applyFont="1" applyFill="1" applyBorder="1" applyAlignment="1"/>
    <xf numFmtId="41" fontId="11" fillId="0" borderId="0" xfId="1" applyNumberFormat="1" applyFont="1" applyFill="1" applyAlignment="1"/>
    <xf numFmtId="41" fontId="2" fillId="0" borderId="0" xfId="1" applyNumberFormat="1" applyFont="1" applyFill="1" applyAlignment="1"/>
    <xf numFmtId="41" fontId="0" fillId="0" borderId="1" xfId="0" applyNumberFormat="1" applyFont="1" applyFill="1" applyBorder="1" applyAlignment="1"/>
    <xf numFmtId="41" fontId="2" fillId="0" borderId="1" xfId="0" applyNumberFormat="1" applyFont="1" applyFill="1" applyBorder="1" applyAlignment="1"/>
    <xf numFmtId="41" fontId="2" fillId="0" borderId="0" xfId="0" applyNumberFormat="1" applyFont="1" applyFill="1" applyAlignment="1"/>
    <xf numFmtId="41" fontId="2" fillId="0" borderId="3" xfId="0" applyNumberFormat="1" applyFont="1" applyFill="1" applyBorder="1" applyAlignment="1"/>
    <xf numFmtId="41" fontId="2" fillId="0" borderId="4" xfId="0" applyNumberFormat="1" applyFont="1" applyFill="1" applyBorder="1" applyAlignment="1"/>
    <xf numFmtId="41" fontId="2" fillId="0" borderId="0" xfId="0" applyNumberFormat="1" applyFont="1" applyFill="1" applyBorder="1" applyAlignment="1"/>
    <xf numFmtId="41" fontId="2" fillId="0" borderId="2" xfId="0" applyNumberFormat="1" applyFont="1" applyFill="1" applyBorder="1" applyAlignment="1"/>
    <xf numFmtId="41" fontId="0" fillId="0" borderId="0" xfId="7" applyNumberFormat="1" applyFont="1" applyFill="1" applyAlignment="1"/>
    <xf numFmtId="41" fontId="0" fillId="0" borderId="0" xfId="1" applyNumberFormat="1" applyFont="1" applyFill="1" applyAlignment="1">
      <alignment horizontal="right"/>
    </xf>
    <xf numFmtId="41" fontId="3" fillId="0" borderId="0" xfId="2" applyFont="1" applyFill="1" applyAlignment="1">
      <alignment horizontal="right"/>
    </xf>
    <xf numFmtId="41" fontId="3" fillId="0" borderId="1" xfId="2" applyFont="1" applyFill="1" applyBorder="1" applyAlignment="1">
      <alignment horizontal="right"/>
    </xf>
    <xf numFmtId="41" fontId="2" fillId="0" borderId="1" xfId="2" applyFont="1" applyFill="1" applyBorder="1" applyAlignment="1">
      <alignment horizontal="right"/>
    </xf>
    <xf numFmtId="41" fontId="2" fillId="0" borderId="0" xfId="2" applyFont="1" applyFill="1" applyBorder="1" applyAlignment="1">
      <alignment horizontal="right"/>
    </xf>
    <xf numFmtId="41" fontId="0" fillId="0" borderId="0" xfId="2" applyFont="1" applyFill="1" applyAlignment="1">
      <alignment horizontal="right"/>
    </xf>
    <xf numFmtId="41" fontId="2" fillId="0" borderId="3" xfId="2" applyFont="1" applyFill="1" applyBorder="1" applyAlignment="1">
      <alignment horizontal="right"/>
    </xf>
    <xf numFmtId="49" fontId="0" fillId="0" borderId="0" xfId="0" applyNumberFormat="1"/>
    <xf numFmtId="49" fontId="6" fillId="0" borderId="0" xfId="0" applyNumberFormat="1" applyFont="1"/>
    <xf numFmtId="164" fontId="0" fillId="0" borderId="0" xfId="0" applyNumberFormat="1"/>
    <xf numFmtId="41" fontId="0" fillId="0" borderId="0" xfId="0" applyNumberFormat="1"/>
    <xf numFmtId="41" fontId="10" fillId="0" borderId="0" xfId="1" applyNumberFormat="1" applyFont="1" applyFill="1" applyBorder="1" applyAlignment="1">
      <alignment horizontal="right"/>
    </xf>
    <xf numFmtId="49" fontId="0" fillId="0" borderId="0" xfId="0" applyNumberFormat="1" applyFill="1"/>
    <xf numFmtId="41" fontId="0" fillId="0" borderId="0" xfId="0" applyNumberFormat="1" applyFill="1"/>
    <xf numFmtId="0" fontId="2" fillId="0" borderId="0" xfId="0" applyFont="1" applyFill="1"/>
    <xf numFmtId="41" fontId="2" fillId="0" borderId="0" xfId="0" applyNumberFormat="1" applyFont="1" applyFill="1"/>
    <xf numFmtId="0" fontId="4" fillId="0" borderId="0" xfId="0" applyFont="1"/>
    <xf numFmtId="49" fontId="2" fillId="0" borderId="0" xfId="0" applyNumberFormat="1" applyFont="1"/>
    <xf numFmtId="0" fontId="13" fillId="0" borderId="0" xfId="0" applyFont="1" applyFill="1"/>
    <xf numFmtId="49" fontId="14" fillId="0" borderId="0" xfId="0" applyNumberFormat="1" applyFont="1" applyFill="1" applyAlignment="1">
      <alignment horizontal="left" vertical="center"/>
    </xf>
    <xf numFmtId="49" fontId="12" fillId="0" borderId="0" xfId="0" applyNumberFormat="1" applyFont="1" applyFill="1" applyAlignment="1">
      <alignment horizontal="left"/>
    </xf>
    <xf numFmtId="0" fontId="5" fillId="0" borderId="0" xfId="0" applyFont="1" applyFill="1"/>
    <xf numFmtId="0" fontId="0" fillId="0" borderId="0" xfId="0" applyFont="1" applyFill="1"/>
    <xf numFmtId="49" fontId="9" fillId="0" borderId="0" xfId="0" applyNumberFormat="1" applyFont="1" applyFill="1" applyBorder="1" applyAlignment="1">
      <alignment horizontal="left"/>
    </xf>
    <xf numFmtId="49" fontId="2" fillId="0" borderId="0" xfId="0" applyNumberFormat="1" applyFont="1" applyFill="1" applyAlignment="1">
      <alignment horizontal="center"/>
    </xf>
    <xf numFmtId="41" fontId="2" fillId="0" borderId="4" xfId="4" applyFont="1" applyFill="1" applyBorder="1" applyAlignment="1">
      <alignment horizontal="right"/>
    </xf>
    <xf numFmtId="41" fontId="2" fillId="0" borderId="0" xfId="4" applyFont="1" applyFill="1" applyBorder="1" applyAlignment="1">
      <alignment horizontal="right"/>
    </xf>
    <xf numFmtId="49" fontId="9" fillId="0" borderId="0" xfId="0" applyNumberFormat="1" applyFont="1" applyFill="1" applyAlignment="1">
      <alignment horizontal="center"/>
    </xf>
    <xf numFmtId="166" fontId="2" fillId="0" borderId="0" xfId="0" applyNumberFormat="1" applyFont="1" applyFill="1" applyAlignment="1"/>
    <xf numFmtId="166" fontId="0" fillId="0" borderId="0" xfId="0" applyNumberFormat="1" applyFont="1" applyFill="1" applyAlignment="1"/>
    <xf numFmtId="43" fontId="0" fillId="0" borderId="0" xfId="1" applyFont="1" applyFill="1" applyAlignment="1"/>
    <xf numFmtId="43" fontId="2" fillId="0" borderId="0" xfId="1" applyFont="1" applyFill="1" applyBorder="1" applyAlignment="1"/>
    <xf numFmtId="166" fontId="2" fillId="0" borderId="0" xfId="1" applyNumberFormat="1" applyFont="1" applyFill="1" applyBorder="1" applyAlignment="1"/>
    <xf numFmtId="166" fontId="2" fillId="0" borderId="0" xfId="1" applyNumberFormat="1" applyFont="1" applyFill="1" applyAlignment="1"/>
    <xf numFmtId="0" fontId="3" fillId="0" borderId="0" xfId="0" applyFont="1" applyFill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1" fontId="2" fillId="0" borderId="1" xfId="4" applyFont="1" applyFill="1" applyBorder="1" applyAlignment="1">
      <alignment horizontal="right"/>
    </xf>
    <xf numFmtId="49" fontId="0" fillId="0" borderId="0" xfId="0" applyNumberFormat="1" applyAlignment="1">
      <alignment horizontal="center"/>
    </xf>
    <xf numFmtId="0" fontId="13" fillId="0" borderId="0" xfId="0" applyFont="1" applyAlignment="1">
      <alignment horizontal="left"/>
    </xf>
    <xf numFmtId="43" fontId="13" fillId="0" borderId="0" xfId="23" applyFont="1" applyFill="1" applyAlignment="1"/>
    <xf numFmtId="49" fontId="14" fillId="0" borderId="0" xfId="0" applyNumberFormat="1" applyFont="1"/>
    <xf numFmtId="49" fontId="7" fillId="0" borderId="0" xfId="0" applyNumberFormat="1" applyFont="1"/>
    <xf numFmtId="0" fontId="0" fillId="0" borderId="0" xfId="0" applyAlignment="1">
      <alignment horizontal="right"/>
    </xf>
    <xf numFmtId="49" fontId="9" fillId="0" borderId="0" xfId="0" applyNumberFormat="1" applyFont="1"/>
    <xf numFmtId="164" fontId="0" fillId="0" borderId="0" xfId="0" applyNumberFormat="1" applyAlignment="1">
      <alignment horizontal="center"/>
    </xf>
    <xf numFmtId="164" fontId="21" fillId="0" borderId="0" xfId="0" applyNumberFormat="1" applyFont="1" applyAlignment="1">
      <alignment horizontal="center"/>
    </xf>
    <xf numFmtId="41" fontId="0" fillId="0" borderId="0" xfId="0" applyNumberFormat="1" applyAlignment="1">
      <alignment horizontal="right"/>
    </xf>
    <xf numFmtId="0" fontId="15" fillId="0" borderId="0" xfId="0" applyFont="1" applyAlignment="1">
      <alignment vertical="center"/>
    </xf>
    <xf numFmtId="41" fontId="2" fillId="0" borderId="0" xfId="0" applyNumberFormat="1" applyFont="1"/>
    <xf numFmtId="41" fontId="6" fillId="0" borderId="0" xfId="0" applyNumberFormat="1" applyFont="1" applyAlignment="1">
      <alignment horizontal="center"/>
    </xf>
    <xf numFmtId="37" fontId="0" fillId="0" borderId="0" xfId="0" applyNumberFormat="1"/>
    <xf numFmtId="41" fontId="2" fillId="0" borderId="3" xfId="4" applyFont="1" applyFill="1" applyBorder="1" applyAlignment="1">
      <alignment horizontal="right"/>
    </xf>
    <xf numFmtId="0" fontId="20" fillId="0" borderId="0" xfId="0" applyFont="1"/>
    <xf numFmtId="0" fontId="10" fillId="0" borderId="0" xfId="0" applyFont="1"/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41" fontId="2" fillId="0" borderId="2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right"/>
    </xf>
    <xf numFmtId="41" fontId="0" fillId="0" borderId="3" xfId="0" applyNumberFormat="1" applyBorder="1"/>
    <xf numFmtId="41" fontId="0" fillId="0" borderId="0" xfId="0" applyNumberFormat="1" applyAlignment="1">
      <alignment vertical="center"/>
    </xf>
    <xf numFmtId="43" fontId="3" fillId="0" borderId="0" xfId="1" applyFont="1" applyFill="1" applyBorder="1" applyAlignment="1"/>
    <xf numFmtId="49" fontId="6" fillId="0" borderId="0" xfId="0" applyNumberFormat="1" applyFont="1" applyAlignment="1">
      <alignment horizontal="left"/>
    </xf>
    <xf numFmtId="41" fontId="2" fillId="0" borderId="0" xfId="1" applyNumberFormat="1" applyFont="1" applyFill="1" applyBorder="1" applyAlignment="1"/>
    <xf numFmtId="0" fontId="3" fillId="0" borderId="0" xfId="0" applyFont="1"/>
    <xf numFmtId="0" fontId="14" fillId="0" borderId="0" xfId="0" applyFont="1" applyAlignment="1">
      <alignment horizontal="left"/>
    </xf>
    <xf numFmtId="0" fontId="6" fillId="0" borderId="0" xfId="34" applyFont="1" applyAlignment="1">
      <alignment horizontal="center"/>
    </xf>
    <xf numFmtId="0" fontId="3" fillId="0" borderId="0" xfId="34" applyFont="1"/>
    <xf numFmtId="0" fontId="3" fillId="0" borderId="0" xfId="34" applyFont="1" applyAlignment="1">
      <alignment horizontal="center"/>
    </xf>
    <xf numFmtId="0" fontId="2" fillId="0" borderId="0" xfId="34" applyFont="1"/>
    <xf numFmtId="166" fontId="2" fillId="0" borderId="0" xfId="34" applyNumberFormat="1" applyFont="1"/>
    <xf numFmtId="43" fontId="3" fillId="0" borderId="0" xfId="34" applyNumberFormat="1" applyFont="1"/>
    <xf numFmtId="166" fontId="3" fillId="0" borderId="0" xfId="34" applyNumberFormat="1" applyFont="1"/>
    <xf numFmtId="166" fontId="2" fillId="0" borderId="4" xfId="34" applyNumberFormat="1" applyFont="1" applyBorder="1"/>
    <xf numFmtId="166" fontId="2" fillId="0" borderId="3" xfId="34" applyNumberFormat="1" applyFont="1" applyBorder="1"/>
    <xf numFmtId="0" fontId="0" fillId="0" borderId="0" xfId="34" applyFont="1"/>
    <xf numFmtId="166" fontId="3" fillId="0" borderId="0" xfId="0" applyNumberFormat="1" applyFont="1" applyFill="1" applyAlignment="1"/>
    <xf numFmtId="41" fontId="3" fillId="0" borderId="0" xfId="34" applyNumberFormat="1" applyFont="1"/>
    <xf numFmtId="41" fontId="2" fillId="0" borderId="4" xfId="34" applyNumberFormat="1" applyFont="1" applyBorder="1"/>
    <xf numFmtId="41" fontId="2" fillId="0" borderId="0" xfId="34" applyNumberFormat="1" applyFont="1"/>
    <xf numFmtId="41" fontId="0" fillId="0" borderId="1" xfId="0" applyNumberFormat="1" applyFill="1" applyBorder="1" applyAlignment="1">
      <alignment horizontal="right"/>
    </xf>
    <xf numFmtId="0" fontId="0" fillId="0" borderId="0" xfId="34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34" applyFont="1" applyAlignment="1">
      <alignment horizontal="center"/>
    </xf>
    <xf numFmtId="0" fontId="9" fillId="0" borderId="0" xfId="0" applyFont="1"/>
    <xf numFmtId="41" fontId="0" fillId="0" borderId="0" xfId="1" applyNumberFormat="1" applyFont="1" applyFill="1" applyBorder="1" applyAlignment="1">
      <alignment horizontal="right"/>
    </xf>
    <xf numFmtId="37" fontId="0" fillId="0" borderId="0" xfId="0" applyNumberFormat="1" applyAlignment="1">
      <alignment horizontal="right"/>
    </xf>
    <xf numFmtId="41" fontId="0" fillId="0" borderId="1" xfId="1" applyNumberFormat="1" applyFont="1" applyFill="1" applyBorder="1" applyAlignment="1">
      <alignment horizontal="right"/>
    </xf>
    <xf numFmtId="37" fontId="0" fillId="0" borderId="0" xfId="0" applyNumberFormat="1" applyFont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/>
    <xf numFmtId="0" fontId="2" fillId="0" borderId="0" xfId="0" applyFont="1" applyFill="1" applyBorder="1" applyAlignment="1">
      <alignment horizontal="center"/>
    </xf>
    <xf numFmtId="0" fontId="6" fillId="0" borderId="0" xfId="34" applyFont="1" applyAlignment="1">
      <alignment horizontal="center"/>
    </xf>
    <xf numFmtId="0" fontId="0" fillId="0" borderId="0" xfId="0" applyFont="1" applyFill="1" applyBorder="1" applyAlignment="1">
      <alignment horizontal="center"/>
    </xf>
    <xf numFmtId="41" fontId="2" fillId="0" borderId="0" xfId="34" applyNumberFormat="1" applyFont="1" applyBorder="1"/>
    <xf numFmtId="166" fontId="2" fillId="0" borderId="0" xfId="34" applyNumberFormat="1" applyFont="1" applyBorder="1"/>
    <xf numFmtId="41" fontId="3" fillId="0" borderId="0" xfId="0" applyNumberFormat="1" applyFont="1" applyFill="1" applyAlignment="1"/>
    <xf numFmtId="166" fontId="3" fillId="0" borderId="0" xfId="1" applyNumberFormat="1" applyFont="1" applyFill="1" applyAlignment="1"/>
    <xf numFmtId="41" fontId="3" fillId="0" borderId="0" xfId="2" applyFont="1" applyFill="1" applyBorder="1" applyAlignment="1">
      <alignment horizontal="right"/>
    </xf>
    <xf numFmtId="41" fontId="0" fillId="0" borderId="1" xfId="4" applyFont="1" applyFill="1" applyBorder="1" applyAlignment="1">
      <alignment horizontal="right"/>
    </xf>
    <xf numFmtId="0" fontId="19" fillId="0" borderId="0" xfId="0" applyFont="1"/>
    <xf numFmtId="49" fontId="1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right"/>
    </xf>
    <xf numFmtId="164" fontId="10" fillId="0" borderId="0" xfId="0" applyNumberFormat="1" applyFont="1"/>
    <xf numFmtId="0" fontId="0" fillId="0" borderId="0" xfId="0" applyAlignment="1">
      <alignment horizontal="left"/>
    </xf>
    <xf numFmtId="41" fontId="3" fillId="0" borderId="0" xfId="4" applyFont="1" applyFill="1" applyBorder="1" applyAlignment="1">
      <alignment horizontal="right"/>
    </xf>
    <xf numFmtId="41" fontId="10" fillId="0" borderId="0" xfId="0" applyNumberFormat="1" applyFont="1"/>
    <xf numFmtId="41" fontId="2" fillId="0" borderId="1" xfId="0" applyNumberFormat="1" applyFont="1" applyBorder="1"/>
    <xf numFmtId="41" fontId="11" fillId="0" borderId="0" xfId="0" applyNumberFormat="1" applyFont="1"/>
    <xf numFmtId="41" fontId="2" fillId="0" borderId="3" xfId="0" applyNumberFormat="1" applyFont="1" applyBorder="1"/>
    <xf numFmtId="41" fontId="2" fillId="0" borderId="4" xfId="0" applyNumberFormat="1" applyFont="1" applyBorder="1"/>
    <xf numFmtId="41" fontId="0" fillId="0" borderId="1" xfId="0" applyNumberFormat="1" applyBorder="1"/>
    <xf numFmtId="164" fontId="2" fillId="0" borderId="0" xfId="0" applyNumberFormat="1" applyFont="1"/>
    <xf numFmtId="0" fontId="17" fillId="0" borderId="0" xfId="0" applyFont="1"/>
    <xf numFmtId="166" fontId="0" fillId="0" borderId="0" xfId="1" applyNumberFormat="1" applyFont="1" applyFill="1" applyBorder="1" applyAlignment="1">
      <alignment horizontal="right"/>
    </xf>
    <xf numFmtId="37" fontId="0" fillId="0" borderId="1" xfId="0" applyNumberFormat="1" applyBorder="1" applyAlignment="1">
      <alignment horizontal="right"/>
    </xf>
    <xf numFmtId="41" fontId="16" fillId="0" borderId="0" xfId="1" applyNumberFormat="1" applyFont="1" applyFill="1" applyBorder="1" applyAlignment="1"/>
    <xf numFmtId="41" fontId="0" fillId="0" borderId="0" xfId="1" applyNumberFormat="1" applyFont="1" applyFill="1" applyBorder="1" applyAlignment="1"/>
    <xf numFmtId="166" fontId="0" fillId="0" borderId="1" xfId="1" applyNumberFormat="1" applyFont="1" applyFill="1" applyBorder="1" applyAlignment="1"/>
    <xf numFmtId="41" fontId="0" fillId="0" borderId="1" xfId="1" applyNumberFormat="1" applyFont="1" applyFill="1" applyBorder="1" applyAlignment="1"/>
    <xf numFmtId="166" fontId="0" fillId="0" borderId="0" xfId="1" applyNumberFormat="1" applyFont="1" applyFill="1" applyBorder="1" applyAlignment="1"/>
    <xf numFmtId="166" fontId="0" fillId="0" borderId="1" xfId="1" applyNumberFormat="1" applyFont="1" applyFill="1" applyBorder="1" applyAlignment="1">
      <alignment wrapText="1"/>
    </xf>
    <xf numFmtId="0" fontId="24" fillId="0" borderId="0" xfId="0" applyFont="1" applyAlignment="1">
      <alignment horizontal="center"/>
    </xf>
    <xf numFmtId="37" fontId="25" fillId="0" borderId="0" xfId="0" applyNumberFormat="1" applyFont="1" applyAlignment="1">
      <alignment horizontal="right"/>
    </xf>
    <xf numFmtId="41" fontId="0" fillId="0" borderId="0" xfId="1" applyNumberFormat="1" applyFont="1" applyAlignment="1">
      <alignment horizontal="right"/>
    </xf>
    <xf numFmtId="41" fontId="3" fillId="0" borderId="1" xfId="34" applyNumberFormat="1" applyFont="1" applyBorder="1"/>
    <xf numFmtId="41" fontId="0" fillId="0" borderId="0" xfId="34" applyNumberFormat="1" applyFont="1"/>
    <xf numFmtId="166" fontId="2" fillId="0" borderId="0" xfId="1" applyNumberFormat="1" applyFont="1" applyFill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0" fontId="26" fillId="0" borderId="0" xfId="32" applyFont="1" applyAlignment="1">
      <alignment horizontal="left"/>
    </xf>
    <xf numFmtId="0" fontId="27" fillId="0" borderId="0" xfId="32" applyFont="1" applyAlignment="1">
      <alignment horizontal="center"/>
    </xf>
    <xf numFmtId="37" fontId="28" fillId="0" borderId="0" xfId="32" applyNumberFormat="1" applyFont="1"/>
    <xf numFmtId="0" fontId="29" fillId="0" borderId="0" xfId="32" applyFont="1"/>
    <xf numFmtId="0" fontId="29" fillId="0" borderId="0" xfId="32" applyFont="1" applyAlignment="1">
      <alignment horizontal="center"/>
    </xf>
    <xf numFmtId="0" fontId="28" fillId="0" borderId="0" xfId="32" applyFont="1" applyAlignment="1">
      <alignment horizontal="center"/>
    </xf>
    <xf numFmtId="0" fontId="28" fillId="0" borderId="0" xfId="32" applyFont="1" applyAlignment="1">
      <alignment horizontal="right"/>
    </xf>
    <xf numFmtId="0" fontId="16" fillId="0" borderId="0" xfId="32" applyAlignment="1">
      <alignment horizontal="left"/>
    </xf>
    <xf numFmtId="0" fontId="16" fillId="0" borderId="0" xfId="32" applyAlignment="1">
      <alignment horizontal="center"/>
    </xf>
    <xf numFmtId="0" fontId="25" fillId="0" borderId="0" xfId="32" applyFont="1" applyAlignment="1">
      <alignment horizontal="center"/>
    </xf>
    <xf numFmtId="0" fontId="16" fillId="0" borderId="0" xfId="32"/>
    <xf numFmtId="0" fontId="24" fillId="0" borderId="0" xfId="32" applyFont="1" applyAlignment="1">
      <alignment horizontal="center"/>
    </xf>
    <xf numFmtId="0" fontId="16" fillId="2" borderId="0" xfId="32" applyFill="1" applyAlignment="1">
      <alignment horizontal="center"/>
    </xf>
    <xf numFmtId="0" fontId="16" fillId="3" borderId="0" xfId="32" applyFill="1" applyAlignment="1">
      <alignment horizontal="center"/>
    </xf>
    <xf numFmtId="0" fontId="30" fillId="0" borderId="0" xfId="32" applyFont="1" applyAlignment="1">
      <alignment horizontal="left"/>
    </xf>
    <xf numFmtId="0" fontId="24" fillId="2" borderId="0" xfId="32" applyFont="1" applyFill="1" applyAlignment="1">
      <alignment horizontal="center"/>
    </xf>
    <xf numFmtId="0" fontId="24" fillId="3" borderId="0" xfId="32" applyFont="1" applyFill="1" applyAlignment="1">
      <alignment horizontal="center"/>
    </xf>
    <xf numFmtId="3" fontId="16" fillId="2" borderId="0" xfId="32" applyNumberFormat="1" applyFill="1"/>
    <xf numFmtId="3" fontId="16" fillId="0" borderId="0" xfId="32" applyNumberFormat="1"/>
    <xf numFmtId="166" fontId="0" fillId="3" borderId="0" xfId="1" applyNumberFormat="1" applyFont="1" applyFill="1" applyAlignment="1"/>
    <xf numFmtId="166" fontId="0" fillId="2" borderId="0" xfId="1" applyNumberFormat="1" applyFont="1" applyFill="1" applyAlignment="1"/>
    <xf numFmtId="0" fontId="25" fillId="0" borderId="0" xfId="32" applyFont="1" applyAlignment="1">
      <alignment horizontal="left"/>
    </xf>
    <xf numFmtId="0" fontId="31" fillId="0" borderId="0" xfId="32" applyFont="1" applyAlignment="1">
      <alignment horizontal="center"/>
    </xf>
    <xf numFmtId="166" fontId="25" fillId="2" borderId="4" xfId="1" applyNumberFormat="1" applyFont="1" applyFill="1" applyBorder="1" applyAlignment="1"/>
    <xf numFmtId="0" fontId="25" fillId="0" borderId="0" xfId="32" applyFont="1"/>
    <xf numFmtId="3" fontId="25" fillId="0" borderId="4" xfId="32" applyNumberFormat="1" applyFont="1" applyBorder="1"/>
    <xf numFmtId="166" fontId="25" fillId="0" borderId="0" xfId="1" applyNumberFormat="1" applyFont="1" applyFill="1" applyBorder="1" applyAlignment="1"/>
    <xf numFmtId="166" fontId="25" fillId="3" borderId="4" xfId="1" applyNumberFormat="1" applyFont="1" applyFill="1" applyBorder="1" applyAlignment="1"/>
    <xf numFmtId="166" fontId="25" fillId="0" borderId="4" xfId="1" applyNumberFormat="1" applyFont="1" applyFill="1" applyBorder="1" applyAlignment="1"/>
    <xf numFmtId="3" fontId="25" fillId="2" borderId="0" xfId="32" applyNumberFormat="1" applyFont="1" applyFill="1"/>
    <xf numFmtId="3" fontId="25" fillId="0" borderId="0" xfId="32" applyNumberFormat="1" applyFont="1"/>
    <xf numFmtId="166" fontId="25" fillId="3" borderId="0" xfId="1" applyNumberFormat="1" applyFont="1" applyFill="1" applyAlignment="1"/>
    <xf numFmtId="166" fontId="25" fillId="0" borderId="0" xfId="1" applyNumberFormat="1" applyFont="1" applyFill="1" applyAlignment="1"/>
    <xf numFmtId="0" fontId="0" fillId="0" borderId="0" xfId="36" applyNumberFormat="1" applyFont="1" applyFill="1" applyAlignment="1"/>
    <xf numFmtId="9" fontId="0" fillId="0" borderId="0" xfId="36" applyFont="1" applyFill="1" applyAlignment="1"/>
    <xf numFmtId="166" fontId="16" fillId="0" borderId="0" xfId="32" applyNumberFormat="1"/>
    <xf numFmtId="41" fontId="16" fillId="2" borderId="0" xfId="1" applyNumberFormat="1" applyFont="1" applyFill="1" applyBorder="1" applyAlignment="1"/>
    <xf numFmtId="41" fontId="16" fillId="3" borderId="0" xfId="1" applyNumberFormat="1" applyFont="1" applyFill="1" applyBorder="1" applyAlignment="1"/>
    <xf numFmtId="166" fontId="25" fillId="2" borderId="0" xfId="1" applyNumberFormat="1" applyFont="1" applyFill="1" applyAlignment="1"/>
    <xf numFmtId="37" fontId="16" fillId="2" borderId="0" xfId="32" applyNumberFormat="1" applyFill="1" applyAlignment="1">
      <alignment horizontal="right"/>
    </xf>
    <xf numFmtId="37" fontId="16" fillId="0" borderId="0" xfId="32" applyNumberFormat="1" applyAlignment="1">
      <alignment horizontal="right"/>
    </xf>
    <xf numFmtId="166" fontId="0" fillId="3" borderId="0" xfId="1" applyNumberFormat="1" applyFont="1" applyFill="1" applyBorder="1" applyAlignment="1">
      <alignment horizontal="right"/>
    </xf>
    <xf numFmtId="166" fontId="25" fillId="2" borderId="5" xfId="1" applyNumberFormat="1" applyFont="1" applyFill="1" applyBorder="1" applyAlignment="1"/>
    <xf numFmtId="166" fontId="25" fillId="0" borderId="5" xfId="1" applyNumberFormat="1" applyFont="1" applyFill="1" applyBorder="1" applyAlignment="1"/>
    <xf numFmtId="166" fontId="25" fillId="3" borderId="5" xfId="1" applyNumberFormat="1" applyFont="1" applyFill="1" applyBorder="1" applyAlignment="1"/>
    <xf numFmtId="37" fontId="16" fillId="2" borderId="1" xfId="32" applyNumberFormat="1" applyFill="1" applyBorder="1" applyAlignment="1">
      <alignment horizontal="right"/>
    </xf>
    <xf numFmtId="37" fontId="16" fillId="0" borderId="1" xfId="32" applyNumberFormat="1" applyBorder="1" applyAlignment="1">
      <alignment horizontal="right"/>
    </xf>
    <xf numFmtId="167" fontId="0" fillId="0" borderId="0" xfId="36" applyNumberFormat="1" applyFont="1" applyFill="1" applyAlignment="1"/>
    <xf numFmtId="167" fontId="16" fillId="0" borderId="0" xfId="32" applyNumberFormat="1"/>
    <xf numFmtId="166" fontId="25" fillId="2" borderId="2" xfId="1" applyNumberFormat="1" applyFont="1" applyFill="1" applyBorder="1" applyAlignment="1">
      <alignment horizontal="right"/>
    </xf>
    <xf numFmtId="166" fontId="25" fillId="0" borderId="2" xfId="1" applyNumberFormat="1" applyFont="1" applyFill="1" applyBorder="1" applyAlignment="1">
      <alignment horizontal="right"/>
    </xf>
    <xf numFmtId="166" fontId="25" fillId="3" borderId="2" xfId="1" applyNumberFormat="1" applyFont="1" applyFill="1" applyBorder="1" applyAlignment="1">
      <alignment horizontal="right"/>
    </xf>
    <xf numFmtId="43" fontId="16" fillId="0" borderId="0" xfId="32" applyNumberFormat="1"/>
    <xf numFmtId="0" fontId="16" fillId="2" borderId="0" xfId="32" applyFill="1"/>
    <xf numFmtId="41" fontId="16" fillId="2" borderId="1" xfId="1" applyNumberFormat="1" applyFont="1" applyFill="1" applyBorder="1" applyAlignment="1"/>
    <xf numFmtId="41" fontId="16" fillId="0" borderId="1" xfId="1" applyNumberFormat="1" applyFont="1" applyFill="1" applyBorder="1" applyAlignment="1"/>
    <xf numFmtId="41" fontId="16" fillId="3" borderId="1" xfId="1" applyNumberFormat="1" applyFont="1" applyFill="1" applyBorder="1" applyAlignment="1"/>
    <xf numFmtId="41" fontId="25" fillId="2" borderId="4" xfId="1" applyNumberFormat="1" applyFont="1" applyFill="1" applyBorder="1" applyAlignment="1"/>
    <xf numFmtId="41" fontId="25" fillId="0" borderId="4" xfId="1" applyNumberFormat="1" applyFont="1" applyFill="1" applyBorder="1" applyAlignment="1"/>
    <xf numFmtId="41" fontId="25" fillId="3" borderId="4" xfId="1" applyNumberFormat="1" applyFont="1" applyFill="1" applyBorder="1" applyAlignment="1"/>
    <xf numFmtId="41" fontId="16" fillId="0" borderId="0" xfId="32" applyNumberFormat="1"/>
    <xf numFmtId="168" fontId="16" fillId="0" borderId="0" xfId="32" applyNumberFormat="1"/>
    <xf numFmtId="41" fontId="25" fillId="2" borderId="0" xfId="1" applyNumberFormat="1" applyFont="1" applyFill="1" applyBorder="1" applyAlignment="1"/>
    <xf numFmtId="41" fontId="25" fillId="0" borderId="0" xfId="1" applyNumberFormat="1" applyFont="1" applyFill="1" applyBorder="1" applyAlignment="1"/>
    <xf numFmtId="41" fontId="25" fillId="3" borderId="0" xfId="1" applyNumberFormat="1" applyFont="1" applyFill="1" applyBorder="1" applyAlignment="1"/>
    <xf numFmtId="0" fontId="30" fillId="0" borderId="0" xfId="32" applyFont="1" applyAlignment="1">
      <alignment horizontal="center"/>
    </xf>
    <xf numFmtId="166" fontId="25" fillId="2" borderId="3" xfId="1" applyNumberFormat="1" applyFont="1" applyFill="1" applyBorder="1" applyAlignment="1"/>
    <xf numFmtId="166" fontId="25" fillId="0" borderId="3" xfId="1" applyNumberFormat="1" applyFont="1" applyFill="1" applyBorder="1" applyAlignment="1"/>
    <xf numFmtId="166" fontId="25" fillId="3" borderId="3" xfId="1" applyNumberFormat="1" applyFont="1" applyFill="1" applyBorder="1" applyAlignment="1"/>
    <xf numFmtId="0" fontId="16" fillId="3" borderId="0" xfId="32" applyFill="1"/>
    <xf numFmtId="166" fontId="0" fillId="2" borderId="0" xfId="1" applyNumberFormat="1" applyFont="1" applyFill="1" applyBorder="1" applyAlignment="1">
      <alignment wrapText="1"/>
    </xf>
    <xf numFmtId="0" fontId="16" fillId="0" borderId="0" xfId="32" applyAlignment="1">
      <alignment wrapText="1"/>
    </xf>
    <xf numFmtId="166" fontId="0" fillId="0" borderId="0" xfId="1" applyNumberFormat="1" applyFont="1" applyFill="1" applyAlignment="1">
      <alignment wrapText="1"/>
    </xf>
    <xf numFmtId="166" fontId="0" fillId="3" borderId="0" xfId="1" applyNumberFormat="1" applyFont="1" applyFill="1" applyAlignment="1">
      <alignment wrapText="1"/>
    </xf>
    <xf numFmtId="166" fontId="0" fillId="2" borderId="1" xfId="1" applyNumberFormat="1" applyFont="1" applyFill="1" applyBorder="1" applyAlignment="1">
      <alignment wrapText="1"/>
    </xf>
    <xf numFmtId="166" fontId="0" fillId="0" borderId="0" xfId="1" applyNumberFormat="1" applyFont="1" applyFill="1" applyAlignment="1">
      <alignment vertical="top" wrapText="1"/>
    </xf>
    <xf numFmtId="41" fontId="0" fillId="3" borderId="1" xfId="1" applyNumberFormat="1" applyFont="1" applyFill="1" applyBorder="1" applyAlignment="1"/>
    <xf numFmtId="169" fontId="25" fillId="0" borderId="0" xfId="32" applyNumberFormat="1" applyFont="1" applyAlignment="1">
      <alignment horizontal="left" vertical="center"/>
    </xf>
    <xf numFmtId="166" fontId="25" fillId="2" borderId="3" xfId="1" applyNumberFormat="1" applyFont="1" applyFill="1" applyBorder="1" applyAlignment="1">
      <alignment wrapText="1"/>
    </xf>
    <xf numFmtId="0" fontId="25" fillId="0" borderId="0" xfId="32" applyFont="1" applyAlignment="1">
      <alignment wrapText="1"/>
    </xf>
    <xf numFmtId="166" fontId="25" fillId="0" borderId="3" xfId="1" applyNumberFormat="1" applyFont="1" applyFill="1" applyBorder="1" applyAlignment="1">
      <alignment wrapText="1"/>
    </xf>
    <xf numFmtId="166" fontId="25" fillId="0" borderId="0" xfId="1" applyNumberFormat="1" applyFont="1" applyFill="1" applyAlignment="1">
      <alignment wrapText="1"/>
    </xf>
    <xf numFmtId="166" fontId="25" fillId="3" borderId="3" xfId="1" applyNumberFormat="1" applyFont="1" applyFill="1" applyBorder="1" applyAlignment="1">
      <alignment wrapText="1"/>
    </xf>
    <xf numFmtId="0" fontId="16" fillId="4" borderId="0" xfId="32" applyFill="1"/>
    <xf numFmtId="166" fontId="16" fillId="4" borderId="0" xfId="32" applyNumberFormat="1" applyFill="1"/>
    <xf numFmtId="3" fontId="25" fillId="2" borderId="0" xfId="32" applyNumberFormat="1" applyFont="1" applyFill="1" applyAlignment="1">
      <alignment wrapText="1"/>
    </xf>
    <xf numFmtId="3" fontId="25" fillId="0" borderId="0" xfId="32" applyNumberFormat="1" applyFont="1" applyAlignment="1">
      <alignment wrapText="1"/>
    </xf>
    <xf numFmtId="166" fontId="25" fillId="0" borderId="0" xfId="1" applyNumberFormat="1" applyFont="1" applyFill="1" applyBorder="1" applyAlignment="1">
      <alignment wrapText="1"/>
    </xf>
    <xf numFmtId="166" fontId="25" fillId="3" borderId="0" xfId="1" applyNumberFormat="1" applyFont="1" applyFill="1" applyBorder="1" applyAlignment="1">
      <alignment wrapText="1"/>
    </xf>
    <xf numFmtId="166" fontId="25" fillId="0" borderId="0" xfId="1" applyNumberFormat="1" applyFont="1" applyBorder="1" applyAlignment="1">
      <alignment wrapText="1"/>
    </xf>
    <xf numFmtId="166" fontId="0" fillId="0" borderId="0" xfId="1" applyNumberFormat="1" applyFont="1" applyFill="1" applyBorder="1" applyAlignment="1">
      <alignment wrapText="1"/>
    </xf>
    <xf numFmtId="166" fontId="0" fillId="3" borderId="0" xfId="1" applyNumberFormat="1" applyFont="1" applyFill="1" applyBorder="1" applyAlignment="1">
      <alignment wrapText="1"/>
    </xf>
    <xf numFmtId="166" fontId="0" fillId="0" borderId="0" xfId="1" applyNumberFormat="1" applyFont="1" applyAlignment="1">
      <alignment wrapText="1"/>
    </xf>
    <xf numFmtId="169" fontId="25" fillId="0" borderId="0" xfId="32" applyNumberFormat="1" applyFont="1" applyAlignment="1">
      <alignment horizontal="left"/>
    </xf>
    <xf numFmtId="166" fontId="25" fillId="0" borderId="0" xfId="1" applyNumberFormat="1" applyFont="1" applyAlignment="1">
      <alignment wrapText="1"/>
    </xf>
    <xf numFmtId="43" fontId="25" fillId="2" borderId="3" xfId="32" applyNumberFormat="1" applyFont="1" applyFill="1" applyBorder="1"/>
    <xf numFmtId="43" fontId="25" fillId="0" borderId="3" xfId="32" applyNumberFormat="1" applyFont="1" applyBorder="1"/>
    <xf numFmtId="43" fontId="25" fillId="0" borderId="0" xfId="1" applyFont="1" applyFill="1" applyAlignment="1"/>
    <xf numFmtId="43" fontId="25" fillId="3" borderId="3" xfId="32" applyNumberFormat="1" applyFont="1" applyFill="1" applyBorder="1"/>
    <xf numFmtId="0" fontId="32" fillId="0" borderId="0" xfId="32" applyFont="1" applyAlignment="1">
      <alignment horizontal="left"/>
    </xf>
    <xf numFmtId="166" fontId="0" fillId="3" borderId="0" xfId="1" applyNumberFormat="1" applyFont="1" applyFill="1" applyBorder="1" applyAlignment="1"/>
    <xf numFmtId="9" fontId="0" fillId="2" borderId="0" xfId="36" applyFont="1" applyFill="1" applyAlignment="1"/>
    <xf numFmtId="9" fontId="0" fillId="3" borderId="0" xfId="36" applyFont="1" applyFill="1" applyAlignment="1"/>
    <xf numFmtId="0" fontId="29" fillId="0" borderId="0" xfId="32" applyFont="1" applyAlignment="1">
      <alignment horizontal="left"/>
    </xf>
    <xf numFmtId="0" fontId="29" fillId="2" borderId="0" xfId="32" applyFont="1" applyFill="1"/>
    <xf numFmtId="0" fontId="29" fillId="3" borderId="0" xfId="32" applyFont="1" applyFill="1"/>
    <xf numFmtId="0" fontId="23" fillId="0" borderId="0" xfId="0" applyFont="1" applyAlignment="1">
      <alignment wrapText="1"/>
    </xf>
    <xf numFmtId="0" fontId="33" fillId="0" borderId="0" xfId="0" applyFont="1" applyAlignment="1">
      <alignment horizontal="left"/>
    </xf>
    <xf numFmtId="0" fontId="35" fillId="0" borderId="0" xfId="0" applyFont="1"/>
    <xf numFmtId="0" fontId="23" fillId="0" borderId="0" xfId="0" applyFont="1"/>
    <xf numFmtId="0" fontId="35" fillId="0" borderId="0" xfId="0" applyFont="1" applyAlignment="1">
      <alignment horizontal="left"/>
    </xf>
    <xf numFmtId="37" fontId="28" fillId="0" borderId="0" xfId="32" applyNumberFormat="1" applyFont="1" applyFill="1"/>
    <xf numFmtId="0" fontId="28" fillId="0" borderId="0" xfId="32" applyFont="1" applyFill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6" fontId="2" fillId="0" borderId="4" xfId="1" applyNumberFormat="1" applyFont="1" applyFill="1" applyBorder="1" applyAlignment="1"/>
    <xf numFmtId="166" fontId="2" fillId="0" borderId="2" xfId="1" applyNumberFormat="1" applyFont="1" applyFill="1" applyBorder="1" applyAlignment="1"/>
    <xf numFmtId="169" fontId="2" fillId="0" borderId="0" xfId="31" applyNumberFormat="1" applyFont="1" applyAlignment="1">
      <alignment vertical="center"/>
    </xf>
    <xf numFmtId="0" fontId="0" fillId="0" borderId="0" xfId="0" applyFill="1"/>
    <xf numFmtId="49" fontId="6" fillId="0" borderId="0" xfId="0" applyNumberFormat="1" applyFont="1" applyFill="1"/>
    <xf numFmtId="41" fontId="0" fillId="0" borderId="0" xfId="0" applyNumberFormat="1" applyFill="1" applyAlignment="1">
      <alignment horizontal="right"/>
    </xf>
    <xf numFmtId="41" fontId="6" fillId="0" borderId="0" xfId="0" applyNumberFormat="1" applyFont="1" applyFill="1" applyAlignment="1">
      <alignment horizontal="center"/>
    </xf>
    <xf numFmtId="37" fontId="0" fillId="0" borderId="0" xfId="0" applyNumberFormat="1" applyFill="1" applyAlignment="1">
      <alignment horizontal="right"/>
    </xf>
    <xf numFmtId="37" fontId="0" fillId="0" borderId="1" xfId="0" applyNumberFormat="1" applyFill="1" applyBorder="1" applyAlignment="1">
      <alignment horizontal="right"/>
    </xf>
    <xf numFmtId="0" fontId="0" fillId="0" borderId="0" xfId="0" applyFill="1" applyBorder="1"/>
    <xf numFmtId="41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34" applyFont="1" applyAlignment="1">
      <alignment horizontal="center"/>
    </xf>
    <xf numFmtId="0" fontId="0" fillId="0" borderId="0" xfId="0" applyFont="1" applyFill="1" applyBorder="1" applyAlignment="1">
      <alignment horizontal="center"/>
    </xf>
    <xf numFmtId="3" fontId="3" fillId="0" borderId="0" xfId="0" applyNumberFormat="1" applyFont="1" applyAlignment="1">
      <alignment vertical="center" wrapText="1"/>
    </xf>
    <xf numFmtId="41" fontId="3" fillId="0" borderId="0" xfId="1" applyNumberFormat="1" applyFont="1" applyFill="1" applyBorder="1" applyAlignment="1">
      <alignment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/>
    <xf numFmtId="0" fontId="6" fillId="0" borderId="0" xfId="0" applyFont="1" applyAlignment="1">
      <alignment horizontal="center"/>
    </xf>
    <xf numFmtId="41" fontId="3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Alignment="1"/>
    <xf numFmtId="41" fontId="3" fillId="0" borderId="0" xfId="1" applyNumberFormat="1" applyFont="1" applyFill="1"/>
    <xf numFmtId="41" fontId="37" fillId="0" borderId="0" xfId="37" applyNumberFormat="1" applyFont="1" applyFill="1" applyBorder="1" applyAlignment="1">
      <alignment horizontal="right"/>
    </xf>
    <xf numFmtId="164" fontId="3" fillId="0" borderId="0" xfId="0" applyNumberFormat="1" applyFont="1" applyFill="1"/>
    <xf numFmtId="41" fontId="3" fillId="0" borderId="0" xfId="0" applyNumberFormat="1" applyFont="1" applyFill="1"/>
    <xf numFmtId="41" fontId="3" fillId="0" borderId="1" xfId="4" applyFont="1" applyFill="1" applyBorder="1" applyAlignment="1">
      <alignment horizontal="right"/>
    </xf>
    <xf numFmtId="41" fontId="2" fillId="0" borderId="3" xfId="0" applyNumberFormat="1" applyFont="1" applyFill="1" applyBorder="1"/>
    <xf numFmtId="37" fontId="37" fillId="0" borderId="0" xfId="37" applyNumberFormat="1" applyFont="1" applyFill="1" applyAlignment="1">
      <alignment horizontal="right"/>
    </xf>
    <xf numFmtId="166" fontId="3" fillId="0" borderId="0" xfId="34" applyNumberFormat="1" applyFont="1" applyFill="1"/>
    <xf numFmtId="41" fontId="3" fillId="0" borderId="0" xfId="1" applyNumberFormat="1" applyFont="1" applyFill="1" applyAlignment="1">
      <alignment horizontal="right"/>
    </xf>
    <xf numFmtId="166" fontId="37" fillId="0" borderId="0" xfId="37" applyNumberFormat="1" applyFont="1" applyFill="1" applyAlignment="1"/>
    <xf numFmtId="166" fontId="37" fillId="0" borderId="0" xfId="37" applyNumberFormat="1" applyFont="1" applyFill="1" applyBorder="1" applyAlignment="1"/>
    <xf numFmtId="37" fontId="3" fillId="0" borderId="0" xfId="37" applyNumberFormat="1" applyFont="1" applyFill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34" applyFont="1" applyAlignment="1">
      <alignment horizontal="center"/>
    </xf>
    <xf numFmtId="0" fontId="3" fillId="0" borderId="1" xfId="34" applyFont="1" applyBorder="1" applyAlignment="1">
      <alignment horizontal="center"/>
    </xf>
    <xf numFmtId="0" fontId="0" fillId="0" borderId="0" xfId="34" applyFont="1" applyBorder="1" applyAlignment="1">
      <alignment horizontal="center"/>
    </xf>
    <xf numFmtId="0" fontId="3" fillId="0" borderId="0" xfId="34" applyFont="1" applyBorder="1" applyAlignment="1">
      <alignment horizontal="center"/>
    </xf>
    <xf numFmtId="0" fontId="6" fillId="0" borderId="0" xfId="34" applyFont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4" fillId="0" borderId="0" xfId="32" applyFont="1" applyAlignment="1">
      <alignment horizontal="center"/>
    </xf>
    <xf numFmtId="16" fontId="16" fillId="0" borderId="0" xfId="32" applyNumberFormat="1" applyAlignment="1">
      <alignment horizontal="center" wrapText="1"/>
    </xf>
    <xf numFmtId="0" fontId="16" fillId="0" borderId="0" xfId="32" applyAlignment="1">
      <alignment horizontal="center" wrapText="1"/>
    </xf>
  </cellXfs>
  <cellStyles count="38">
    <cellStyle name="Bad" xfId="37" builtinId="27"/>
    <cellStyle name="Comma" xfId="1" builtinId="3"/>
    <cellStyle name="Comma [0]" xfId="2" builtinId="6"/>
    <cellStyle name="Comma [0] 2" xfId="3" xr:uid="{00000000-0005-0000-0000-000002000000}"/>
    <cellStyle name="Comma [0] 2 2" xfId="4" xr:uid="{00000000-0005-0000-0000-000003000000}"/>
    <cellStyle name="Comma [0] 3" xfId="5" xr:uid="{00000000-0005-0000-0000-000004000000}"/>
    <cellStyle name="Comma [0] 3 2" xfId="6" xr:uid="{00000000-0005-0000-0000-000005000000}"/>
    <cellStyle name="Comma 10" xfId="7" xr:uid="{00000000-0005-0000-0000-000006000000}"/>
    <cellStyle name="Comma 11" xfId="8" xr:uid="{00000000-0005-0000-0000-000007000000}"/>
    <cellStyle name="Comma 12" xfId="9" xr:uid="{00000000-0005-0000-0000-000008000000}"/>
    <cellStyle name="Comma 13" xfId="10" xr:uid="{00000000-0005-0000-0000-000009000000}"/>
    <cellStyle name="Comma 14" xfId="11" xr:uid="{00000000-0005-0000-0000-00000A000000}"/>
    <cellStyle name="Comma 15" xfId="12" xr:uid="{00000000-0005-0000-0000-00000B000000}"/>
    <cellStyle name="Comma 15 2" xfId="13" xr:uid="{00000000-0005-0000-0000-00000C000000}"/>
    <cellStyle name="Comma 16" xfId="14" xr:uid="{00000000-0005-0000-0000-00000D000000}"/>
    <cellStyle name="Comma 16 2" xfId="15" xr:uid="{00000000-0005-0000-0000-00000E000000}"/>
    <cellStyle name="Comma 17" xfId="16" xr:uid="{00000000-0005-0000-0000-00000F000000}"/>
    <cellStyle name="Comma 17 2" xfId="17" xr:uid="{00000000-0005-0000-0000-000010000000}"/>
    <cellStyle name="Comma 18" xfId="18" xr:uid="{00000000-0005-0000-0000-000011000000}"/>
    <cellStyle name="Comma 18 2" xfId="19" xr:uid="{00000000-0005-0000-0000-000012000000}"/>
    <cellStyle name="Comma 19" xfId="20" xr:uid="{00000000-0005-0000-0000-000013000000}"/>
    <cellStyle name="Comma 19 2" xfId="21" xr:uid="{00000000-0005-0000-0000-000014000000}"/>
    <cellStyle name="Comma 2" xfId="22" xr:uid="{00000000-0005-0000-0000-000015000000}"/>
    <cellStyle name="Comma 2 2" xfId="23" xr:uid="{00000000-0005-0000-0000-000016000000}"/>
    <cellStyle name="Comma 20" xfId="35" xr:uid="{845C0ECA-8E6D-4945-B6DD-A9D3A525C033}"/>
    <cellStyle name="Comma 3" xfId="24" xr:uid="{00000000-0005-0000-0000-000017000000}"/>
    <cellStyle name="Comma 4" xfId="25" xr:uid="{00000000-0005-0000-0000-000018000000}"/>
    <cellStyle name="Comma 5" xfId="26" xr:uid="{00000000-0005-0000-0000-000019000000}"/>
    <cellStyle name="Comma 6" xfId="27" xr:uid="{00000000-0005-0000-0000-00001A000000}"/>
    <cellStyle name="Comma 7" xfId="28" xr:uid="{00000000-0005-0000-0000-00001B000000}"/>
    <cellStyle name="Comma 8" xfId="29" xr:uid="{00000000-0005-0000-0000-00001C000000}"/>
    <cellStyle name="Comma 9" xfId="30" xr:uid="{00000000-0005-0000-0000-00001D000000}"/>
    <cellStyle name="Normal" xfId="0" builtinId="0"/>
    <cellStyle name="Normal 2" xfId="31" xr:uid="{00000000-0005-0000-0000-00001F000000}"/>
    <cellStyle name="Normal 2 2" xfId="34" xr:uid="{1391804D-713F-44C7-9134-87F71DCCED70}"/>
    <cellStyle name="Normal 3" xfId="32" xr:uid="{00000000-0005-0000-0000-000020000000}"/>
    <cellStyle name="Percent 2" xfId="33" xr:uid="{00000000-0005-0000-0000-000021000000}"/>
    <cellStyle name="Percent 3" xfId="36" xr:uid="{03AE00A6-9A8C-4F1B-8DD0-50B478DAEA2D}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</sheetPr>
  <dimension ref="A1:M85"/>
  <sheetViews>
    <sheetView showGridLines="0" topLeftCell="A77" zoomScale="77" zoomScaleNormal="77" zoomScaleSheetLayoutView="70" workbookViewId="0">
      <selection activeCell="C15" sqref="C15"/>
    </sheetView>
  </sheetViews>
  <sheetFormatPr defaultColWidth="9.1796875" defaultRowHeight="15" x14ac:dyDescent="0.35"/>
  <cols>
    <col min="1" max="1" width="45.26953125" style="69" customWidth="1"/>
    <col min="2" max="2" width="7.54296875" style="70" customWidth="1"/>
    <col min="3" max="3" width="14.81640625" customWidth="1"/>
    <col min="4" max="4" width="0.81640625" customWidth="1"/>
    <col min="5" max="5" width="14.81640625" style="179" customWidth="1"/>
    <col min="6" max="6" width="0.81640625" customWidth="1"/>
    <col min="7" max="7" width="14.81640625" customWidth="1"/>
    <col min="8" max="8" width="0.81640625" customWidth="1"/>
    <col min="9" max="9" width="14.81640625" style="179" customWidth="1"/>
  </cols>
  <sheetData>
    <row r="1" spans="1:13" s="26" customFormat="1" ht="20.25" customHeight="1" x14ac:dyDescent="0.4">
      <c r="A1" s="164" t="s">
        <v>91</v>
      </c>
      <c r="B1" s="78"/>
      <c r="C1" s="78"/>
      <c r="D1" s="78"/>
      <c r="E1" s="78"/>
      <c r="F1" s="78"/>
    </row>
    <row r="2" spans="1:13" s="25" customFormat="1" ht="20.25" customHeight="1" x14ac:dyDescent="0.35">
      <c r="A2" s="165" t="s">
        <v>51</v>
      </c>
      <c r="B2" s="105"/>
      <c r="G2" s="349"/>
      <c r="H2" s="349"/>
      <c r="I2" s="349"/>
    </row>
    <row r="3" spans="1:13" ht="20.25" customHeight="1" x14ac:dyDescent="0.3">
      <c r="A3" s="79"/>
      <c r="E3"/>
      <c r="I3"/>
    </row>
    <row r="4" spans="1:13" ht="20.25" customHeight="1" x14ac:dyDescent="0.3">
      <c r="C4" s="350" t="s">
        <v>2</v>
      </c>
      <c r="D4" s="350"/>
      <c r="E4" s="350"/>
      <c r="F4" s="322"/>
      <c r="G4" s="350" t="s">
        <v>47</v>
      </c>
      <c r="H4" s="350"/>
      <c r="I4" s="350"/>
    </row>
    <row r="5" spans="1:13" ht="20.25" customHeight="1" x14ac:dyDescent="0.3">
      <c r="C5" s="350" t="s">
        <v>67</v>
      </c>
      <c r="D5" s="350"/>
      <c r="E5" s="350"/>
      <c r="F5" s="322"/>
      <c r="G5" s="350" t="s">
        <v>67</v>
      </c>
      <c r="H5" s="350"/>
      <c r="I5" s="350"/>
    </row>
    <row r="6" spans="1:13" ht="20.25" customHeight="1" x14ac:dyDescent="0.3">
      <c r="C6" s="101" t="s">
        <v>145</v>
      </c>
      <c r="D6" s="101"/>
      <c r="E6" s="101" t="s">
        <v>50</v>
      </c>
      <c r="F6" s="167"/>
      <c r="G6" s="101" t="s">
        <v>145</v>
      </c>
      <c r="H6" s="101"/>
      <c r="I6" s="101" t="s">
        <v>50</v>
      </c>
    </row>
    <row r="7" spans="1:13" ht="20.25" customHeight="1" x14ac:dyDescent="0.3">
      <c r="C7" s="101" t="s">
        <v>211</v>
      </c>
      <c r="D7" s="101"/>
      <c r="E7" s="101" t="s">
        <v>157</v>
      </c>
      <c r="F7" s="101"/>
      <c r="G7" s="101" t="s">
        <v>211</v>
      </c>
      <c r="H7" s="101"/>
      <c r="I7" s="101" t="s">
        <v>157</v>
      </c>
    </row>
    <row r="8" spans="1:13" ht="20.25" customHeight="1" x14ac:dyDescent="0.3">
      <c r="A8" s="165" t="s">
        <v>9</v>
      </c>
      <c r="B8" s="22" t="s">
        <v>23</v>
      </c>
      <c r="C8" s="325" t="s">
        <v>62</v>
      </c>
      <c r="D8" s="325"/>
      <c r="E8" s="101"/>
      <c r="F8" s="325"/>
      <c r="G8" s="325" t="s">
        <v>62</v>
      </c>
      <c r="H8" s="325"/>
      <c r="I8" s="101"/>
    </row>
    <row r="9" spans="1:13" ht="20.25" customHeight="1" x14ac:dyDescent="0.3">
      <c r="A9" s="166"/>
      <c r="C9" s="348" t="s">
        <v>54</v>
      </c>
      <c r="D9" s="348"/>
      <c r="E9" s="348"/>
      <c r="F9" s="348"/>
      <c r="G9" s="348"/>
      <c r="H9" s="348"/>
      <c r="I9" s="348"/>
    </row>
    <row r="10" spans="1:13" ht="20.25" customHeight="1" x14ac:dyDescent="0.3">
      <c r="A10" s="107" t="s">
        <v>10</v>
      </c>
      <c r="B10" s="22"/>
      <c r="C10" s="168"/>
      <c r="D10" s="168"/>
      <c r="E10" s="168"/>
      <c r="F10" s="71"/>
      <c r="G10" s="71"/>
      <c r="H10" s="71"/>
      <c r="I10" s="71"/>
    </row>
    <row r="11" spans="1:13" ht="20.25" customHeight="1" x14ac:dyDescent="0.3">
      <c r="A11" s="69" t="s">
        <v>0</v>
      </c>
      <c r="B11" s="22"/>
      <c r="C11" s="73">
        <v>173582</v>
      </c>
      <c r="D11" s="48"/>
      <c r="E11" s="334">
        <v>345629</v>
      </c>
      <c r="F11" s="335"/>
      <c r="G11" s="336">
        <v>170235</v>
      </c>
      <c r="H11" s="335"/>
      <c r="I11" s="336">
        <v>342946</v>
      </c>
    </row>
    <row r="12" spans="1:13" ht="20.25" customHeight="1" x14ac:dyDescent="0.3">
      <c r="A12" s="69" t="s">
        <v>33</v>
      </c>
      <c r="B12" s="22" t="s">
        <v>148</v>
      </c>
      <c r="C12" s="73">
        <v>970811</v>
      </c>
      <c r="D12" s="48"/>
      <c r="E12" s="334">
        <v>1197150</v>
      </c>
      <c r="F12" s="335"/>
      <c r="G12" s="334">
        <v>959812</v>
      </c>
      <c r="H12" s="335"/>
      <c r="I12" s="334">
        <v>1189733</v>
      </c>
    </row>
    <row r="13" spans="1:13" ht="20.25" customHeight="1" x14ac:dyDescent="0.3">
      <c r="A13" s="69" t="s">
        <v>92</v>
      </c>
      <c r="B13" s="22">
        <v>2</v>
      </c>
      <c r="C13" s="73">
        <v>24055</v>
      </c>
      <c r="D13" s="48"/>
      <c r="E13" s="73">
        <v>18475</v>
      </c>
      <c r="F13" s="335"/>
      <c r="G13" s="334">
        <v>12755</v>
      </c>
      <c r="H13" s="335"/>
      <c r="I13" s="73">
        <v>6201</v>
      </c>
      <c r="K13" s="329"/>
      <c r="M13" s="329"/>
    </row>
    <row r="14" spans="1:13" ht="20.25" customHeight="1" x14ac:dyDescent="0.3">
      <c r="A14" s="69" t="s">
        <v>158</v>
      </c>
      <c r="B14" s="22">
        <v>2</v>
      </c>
      <c r="C14" s="73">
        <v>0</v>
      </c>
      <c r="D14" s="48"/>
      <c r="E14" s="334">
        <v>96062</v>
      </c>
      <c r="F14" s="335"/>
      <c r="G14" s="334">
        <v>0</v>
      </c>
      <c r="H14" s="335"/>
      <c r="I14" s="334">
        <v>96062</v>
      </c>
      <c r="K14" s="329"/>
      <c r="M14" s="329"/>
    </row>
    <row r="15" spans="1:13" ht="20.25" customHeight="1" x14ac:dyDescent="0.3">
      <c r="A15" s="69" t="s">
        <v>159</v>
      </c>
      <c r="B15" s="22">
        <v>2</v>
      </c>
      <c r="C15" s="73">
        <v>0</v>
      </c>
      <c r="D15" s="48"/>
      <c r="E15" s="334">
        <v>0</v>
      </c>
      <c r="F15" s="335"/>
      <c r="G15" s="334">
        <v>200899</v>
      </c>
      <c r="H15" s="335"/>
      <c r="I15" s="334">
        <v>211699</v>
      </c>
      <c r="K15" s="329"/>
      <c r="M15" s="329"/>
    </row>
    <row r="16" spans="1:13" ht="20.25" customHeight="1" x14ac:dyDescent="0.3">
      <c r="A16" s="69" t="s">
        <v>7</v>
      </c>
      <c r="B16" s="22">
        <v>4</v>
      </c>
      <c r="C16" s="73">
        <v>1178901</v>
      </c>
      <c r="D16" s="48"/>
      <c r="E16" s="334">
        <v>1613312</v>
      </c>
      <c r="F16" s="335"/>
      <c r="G16" s="334">
        <v>1178901</v>
      </c>
      <c r="H16" s="335"/>
      <c r="I16" s="334">
        <v>1613312</v>
      </c>
      <c r="K16" s="329"/>
      <c r="M16" s="329"/>
    </row>
    <row r="17" spans="1:9" ht="20.25" customHeight="1" x14ac:dyDescent="0.3">
      <c r="A17" s="69" t="s">
        <v>93</v>
      </c>
      <c r="B17" s="22"/>
      <c r="C17" s="50">
        <v>67560</v>
      </c>
      <c r="D17" s="48"/>
      <c r="E17" s="153">
        <v>34340</v>
      </c>
      <c r="F17" s="335"/>
      <c r="G17" s="153">
        <v>67560</v>
      </c>
      <c r="H17" s="335"/>
      <c r="I17" s="153">
        <v>34340</v>
      </c>
    </row>
    <row r="18" spans="1:9" ht="20.25" hidden="1" customHeight="1" x14ac:dyDescent="0.3">
      <c r="A18" s="69" t="s">
        <v>160</v>
      </c>
      <c r="B18" s="22"/>
      <c r="C18" s="50">
        <v>0</v>
      </c>
      <c r="D18" s="48"/>
      <c r="E18" s="153">
        <v>0</v>
      </c>
      <c r="F18" s="335"/>
      <c r="G18" s="153">
        <v>0</v>
      </c>
      <c r="H18" s="335"/>
      <c r="I18" s="153">
        <v>0</v>
      </c>
    </row>
    <row r="19" spans="1:9" ht="20.25" customHeight="1" x14ac:dyDescent="0.3">
      <c r="A19" s="79" t="s">
        <v>11</v>
      </c>
      <c r="B19" s="22"/>
      <c r="C19" s="51">
        <f>SUM(C11:C18)</f>
        <v>2414909</v>
      </c>
      <c r="D19" s="52"/>
      <c r="E19" s="51">
        <f>SUM(E11:E18)</f>
        <v>3304968</v>
      </c>
      <c r="F19" s="53"/>
      <c r="G19" s="51">
        <f>SUM(G11:G18)</f>
        <v>2590162</v>
      </c>
      <c r="H19" s="53"/>
      <c r="I19" s="51">
        <f>SUM(I11:I18)</f>
        <v>3494293</v>
      </c>
    </row>
    <row r="20" spans="1:9" ht="20.25" customHeight="1" x14ac:dyDescent="0.3">
      <c r="B20" s="22"/>
      <c r="C20" s="169"/>
      <c r="D20" s="169"/>
      <c r="E20" s="338"/>
      <c r="F20" s="338"/>
      <c r="G20" s="338"/>
      <c r="H20" s="338"/>
      <c r="I20" s="338"/>
    </row>
    <row r="21" spans="1:9" ht="20.25" customHeight="1" x14ac:dyDescent="0.3">
      <c r="A21" s="107" t="s">
        <v>12</v>
      </c>
      <c r="B21" s="22"/>
      <c r="C21" s="169"/>
      <c r="D21" s="169"/>
      <c r="E21" s="338"/>
      <c r="F21" s="338"/>
      <c r="G21" s="338"/>
      <c r="H21" s="338"/>
      <c r="I21" s="338"/>
    </row>
    <row r="22" spans="1:9" ht="20.25" customHeight="1" x14ac:dyDescent="0.3">
      <c r="A22" s="170" t="s">
        <v>161</v>
      </c>
      <c r="B22" s="22">
        <v>2</v>
      </c>
      <c r="C22" s="171">
        <v>0</v>
      </c>
      <c r="D22" s="169"/>
      <c r="E22" s="171">
        <v>87787</v>
      </c>
      <c r="F22" s="338"/>
      <c r="G22" s="171">
        <v>0</v>
      </c>
      <c r="H22" s="338"/>
      <c r="I22" s="171">
        <v>87787</v>
      </c>
    </row>
    <row r="23" spans="1:9" ht="20.25" customHeight="1" x14ac:dyDescent="0.3">
      <c r="A23" s="170" t="s">
        <v>94</v>
      </c>
      <c r="B23" s="22"/>
      <c r="C23" s="171">
        <v>0</v>
      </c>
      <c r="D23" s="172"/>
      <c r="E23" s="171">
        <v>0</v>
      </c>
      <c r="F23" s="339"/>
      <c r="G23" s="171">
        <v>87453</v>
      </c>
      <c r="H23" s="339"/>
      <c r="I23" s="171">
        <v>87453</v>
      </c>
    </row>
    <row r="24" spans="1:9" ht="20.25" customHeight="1" x14ac:dyDescent="0.3">
      <c r="A24" s="170" t="s">
        <v>95</v>
      </c>
      <c r="B24" s="22"/>
      <c r="C24" s="171">
        <v>760274</v>
      </c>
      <c r="D24" s="172"/>
      <c r="E24" s="171">
        <v>748817</v>
      </c>
      <c r="F24" s="339"/>
      <c r="G24" s="171">
        <v>410930</v>
      </c>
      <c r="H24" s="339"/>
      <c r="I24" s="171">
        <v>410930</v>
      </c>
    </row>
    <row r="25" spans="1:9" ht="20.25" hidden="1" customHeight="1" x14ac:dyDescent="0.3">
      <c r="A25" s="69" t="s">
        <v>96</v>
      </c>
      <c r="B25" s="22"/>
      <c r="C25" s="34"/>
      <c r="D25" s="172"/>
      <c r="E25" s="171">
        <v>0</v>
      </c>
      <c r="F25" s="339"/>
      <c r="G25" s="171"/>
      <c r="H25" s="339"/>
      <c r="I25" s="171">
        <v>0</v>
      </c>
    </row>
    <row r="26" spans="1:9" ht="20.25" customHeight="1" x14ac:dyDescent="0.3">
      <c r="A26" s="69" t="s">
        <v>34</v>
      </c>
      <c r="B26" s="22" t="s">
        <v>163</v>
      </c>
      <c r="C26" s="34">
        <v>849344</v>
      </c>
      <c r="D26" s="172"/>
      <c r="E26" s="171">
        <v>878576</v>
      </c>
      <c r="F26" s="339"/>
      <c r="G26" s="171">
        <v>595667</v>
      </c>
      <c r="H26" s="339"/>
      <c r="I26" s="171">
        <v>611997</v>
      </c>
    </row>
    <row r="27" spans="1:9" ht="20.25" customHeight="1" x14ac:dyDescent="0.3">
      <c r="A27" s="69" t="s">
        <v>70</v>
      </c>
      <c r="B27" s="22"/>
      <c r="C27" s="171">
        <v>61041</v>
      </c>
      <c r="D27" s="172"/>
      <c r="E27" s="171">
        <v>63226</v>
      </c>
      <c r="F27" s="339"/>
      <c r="G27" s="171">
        <v>0</v>
      </c>
      <c r="H27" s="339"/>
      <c r="I27" s="171">
        <v>0</v>
      </c>
    </row>
    <row r="28" spans="1:9" ht="20.25" customHeight="1" x14ac:dyDescent="0.3">
      <c r="A28" s="69" t="s">
        <v>97</v>
      </c>
      <c r="B28" s="22"/>
      <c r="C28" s="34">
        <v>13346</v>
      </c>
      <c r="D28" s="172"/>
      <c r="E28" s="171">
        <v>13419</v>
      </c>
      <c r="F28" s="339"/>
      <c r="G28" s="171">
        <v>13346</v>
      </c>
      <c r="H28" s="339"/>
      <c r="I28" s="171">
        <v>13419</v>
      </c>
    </row>
    <row r="29" spans="1:9" ht="20.25" customHeight="1" x14ac:dyDescent="0.3">
      <c r="A29" s="69" t="s">
        <v>53</v>
      </c>
      <c r="B29" s="22"/>
      <c r="C29" s="34">
        <v>49114</v>
      </c>
      <c r="D29" s="172"/>
      <c r="E29" s="171">
        <v>46637</v>
      </c>
      <c r="F29" s="339"/>
      <c r="G29" s="171">
        <v>46830</v>
      </c>
      <c r="H29" s="339"/>
      <c r="I29" s="171">
        <v>44742</v>
      </c>
    </row>
    <row r="30" spans="1:9" ht="20.25" customHeight="1" x14ac:dyDescent="0.3">
      <c r="A30" s="69" t="s">
        <v>1</v>
      </c>
      <c r="B30" s="22"/>
      <c r="C30" s="163">
        <v>80528</v>
      </c>
      <c r="D30" s="172"/>
      <c r="E30" s="163">
        <v>77767</v>
      </c>
      <c r="F30" s="339"/>
      <c r="G30" s="340">
        <v>74463</v>
      </c>
      <c r="H30" s="339"/>
      <c r="I30" s="163">
        <v>72395</v>
      </c>
    </row>
    <row r="31" spans="1:9" ht="20.25" customHeight="1" x14ac:dyDescent="0.3">
      <c r="A31" s="79" t="s">
        <v>13</v>
      </c>
      <c r="B31" s="323"/>
      <c r="C31" s="173">
        <f>SUM(C22:C30)</f>
        <v>1813647</v>
      </c>
      <c r="D31" s="174"/>
      <c r="E31" s="173">
        <f>SUM(E22:E30)</f>
        <v>1916229</v>
      </c>
      <c r="F31" s="112"/>
      <c r="G31" s="173">
        <f>SUM(G22:G30)</f>
        <v>1228689</v>
      </c>
      <c r="H31" s="112"/>
      <c r="I31" s="173">
        <f>SUM(I22:I30)</f>
        <v>1328723</v>
      </c>
    </row>
    <row r="32" spans="1:9" ht="20.25" customHeight="1" x14ac:dyDescent="0.3">
      <c r="B32" s="22"/>
      <c r="C32" s="169"/>
      <c r="D32" s="169"/>
      <c r="E32" s="169"/>
      <c r="F32" s="71"/>
      <c r="G32" s="71"/>
      <c r="H32" s="71"/>
      <c r="I32" s="71"/>
    </row>
    <row r="33" spans="1:9" ht="20.25" customHeight="1" thickBot="1" x14ac:dyDescent="0.35">
      <c r="A33" s="79" t="s">
        <v>14</v>
      </c>
      <c r="B33" s="22"/>
      <c r="C33" s="175">
        <f>C19+C31</f>
        <v>4228556</v>
      </c>
      <c r="D33" s="174"/>
      <c r="E33" s="175">
        <f>E19+E31</f>
        <v>5221197</v>
      </c>
      <c r="F33" s="112"/>
      <c r="G33" s="175">
        <f>G19+G31</f>
        <v>3818851</v>
      </c>
      <c r="H33" s="112"/>
      <c r="I33" s="341">
        <f>I19+I31</f>
        <v>4823016</v>
      </c>
    </row>
    <row r="34" spans="1:9" ht="20.25" customHeight="1" thickTop="1" x14ac:dyDescent="0.3">
      <c r="C34" s="71"/>
      <c r="D34" s="71"/>
      <c r="E34" s="71"/>
      <c r="F34" s="71"/>
      <c r="G34" s="71"/>
      <c r="H34" s="71"/>
      <c r="I34" s="71"/>
    </row>
    <row r="35" spans="1:9" s="26" customFormat="1" ht="20.25" customHeight="1" x14ac:dyDescent="0.4">
      <c r="A35" s="164" t="str">
        <f>$A$1</f>
        <v>THE STEEL PUBLIC COMPANY LIMITED and its Subsidiaries</v>
      </c>
      <c r="B35" s="78"/>
      <c r="C35" s="78"/>
      <c r="D35" s="78"/>
      <c r="E35" s="78"/>
      <c r="F35" s="78"/>
    </row>
    <row r="36" spans="1:9" s="25" customFormat="1" ht="20.25" customHeight="1" x14ac:dyDescent="0.35">
      <c r="A36" s="165" t="s">
        <v>51</v>
      </c>
      <c r="B36" s="105"/>
      <c r="G36" s="349"/>
      <c r="H36" s="349"/>
      <c r="I36" s="349"/>
    </row>
    <row r="37" spans="1:9" ht="20.25" customHeight="1" x14ac:dyDescent="0.3">
      <c r="A37" s="79"/>
      <c r="E37"/>
      <c r="I37"/>
    </row>
    <row r="38" spans="1:9" ht="18.649999999999999" customHeight="1" x14ac:dyDescent="0.3">
      <c r="A38" s="79"/>
      <c r="C38" s="350" t="s">
        <v>2</v>
      </c>
      <c r="D38" s="350"/>
      <c r="E38" s="350"/>
      <c r="F38" s="322"/>
      <c r="G38" s="350" t="s">
        <v>47</v>
      </c>
      <c r="H38" s="350"/>
      <c r="I38" s="350"/>
    </row>
    <row r="39" spans="1:9" ht="18.649999999999999" customHeight="1" x14ac:dyDescent="0.3">
      <c r="A39" s="79"/>
      <c r="C39" s="350" t="s">
        <v>67</v>
      </c>
      <c r="D39" s="350"/>
      <c r="E39" s="350"/>
      <c r="F39" s="322"/>
      <c r="G39" s="350" t="s">
        <v>67</v>
      </c>
      <c r="H39" s="350"/>
      <c r="I39" s="350"/>
    </row>
    <row r="40" spans="1:9" ht="18.649999999999999" customHeight="1" x14ac:dyDescent="0.3">
      <c r="A40" s="79"/>
      <c r="C40" s="101" t="s">
        <v>145</v>
      </c>
      <c r="D40" s="101"/>
      <c r="E40" s="101" t="s">
        <v>50</v>
      </c>
      <c r="F40" s="167"/>
      <c r="G40" s="101" t="s">
        <v>145</v>
      </c>
      <c r="H40" s="101"/>
      <c r="I40" s="101" t="s">
        <v>50</v>
      </c>
    </row>
    <row r="41" spans="1:9" ht="18.649999999999999" customHeight="1" x14ac:dyDescent="0.3">
      <c r="A41" s="79"/>
      <c r="C41" s="101" t="s">
        <v>211</v>
      </c>
      <c r="D41" s="101"/>
      <c r="E41" s="101" t="s">
        <v>157</v>
      </c>
      <c r="F41" s="101"/>
      <c r="G41" s="101" t="s">
        <v>211</v>
      </c>
      <c r="H41" s="101"/>
      <c r="I41" s="101" t="s">
        <v>157</v>
      </c>
    </row>
    <row r="42" spans="1:9" ht="18.649999999999999" customHeight="1" x14ac:dyDescent="0.3">
      <c r="A42" s="165" t="s">
        <v>41</v>
      </c>
      <c r="B42" s="22" t="s">
        <v>23</v>
      </c>
      <c r="C42" s="325" t="s">
        <v>62</v>
      </c>
      <c r="D42" s="325"/>
      <c r="E42" s="101"/>
      <c r="F42" s="325"/>
      <c r="G42" s="325" t="s">
        <v>62</v>
      </c>
      <c r="H42" s="325"/>
      <c r="I42" s="101"/>
    </row>
    <row r="43" spans="1:9" ht="18.649999999999999" customHeight="1" x14ac:dyDescent="0.3">
      <c r="A43" s="166"/>
      <c r="C43" s="348" t="s">
        <v>54</v>
      </c>
      <c r="D43" s="348"/>
      <c r="E43" s="348"/>
      <c r="F43" s="348"/>
      <c r="G43" s="348"/>
      <c r="H43" s="348"/>
      <c r="I43" s="348"/>
    </row>
    <row r="44" spans="1:9" ht="18.649999999999999" customHeight="1" x14ac:dyDescent="0.3">
      <c r="A44" s="107" t="s">
        <v>15</v>
      </c>
      <c r="B44" s="22"/>
      <c r="C44" s="71"/>
      <c r="D44" s="71"/>
      <c r="E44" s="71"/>
      <c r="F44" s="71"/>
      <c r="G44" s="71"/>
      <c r="H44" s="71"/>
      <c r="I44" s="71"/>
    </row>
    <row r="45" spans="1:9" ht="18.649999999999999" customHeight="1" x14ac:dyDescent="0.3">
      <c r="A45" s="69" t="s">
        <v>215</v>
      </c>
      <c r="B45" s="22"/>
      <c r="C45" s="71"/>
      <c r="D45" s="71"/>
      <c r="E45" s="71"/>
      <c r="F45" s="71"/>
      <c r="G45" s="71"/>
      <c r="H45" s="71"/>
      <c r="I45" s="71"/>
    </row>
    <row r="46" spans="1:9" ht="18.649999999999999" customHeight="1" x14ac:dyDescent="0.3">
      <c r="A46" s="69" t="s">
        <v>216</v>
      </c>
      <c r="B46" s="22">
        <v>4</v>
      </c>
      <c r="C46" s="34">
        <v>1868069</v>
      </c>
      <c r="D46" s="72"/>
      <c r="E46" s="34">
        <v>2726284</v>
      </c>
      <c r="F46" s="72"/>
      <c r="G46" s="34">
        <v>1868069</v>
      </c>
      <c r="H46" s="72"/>
      <c r="I46" s="34">
        <v>2726284</v>
      </c>
    </row>
    <row r="47" spans="1:9" ht="18.649999999999999" customHeight="1" x14ac:dyDescent="0.3">
      <c r="A47" s="69" t="s">
        <v>77</v>
      </c>
      <c r="B47" s="22">
        <v>2</v>
      </c>
      <c r="C47" s="34">
        <v>181107</v>
      </c>
      <c r="D47" s="72"/>
      <c r="E47" s="34">
        <v>110681</v>
      </c>
      <c r="F47" s="72"/>
      <c r="G47" s="34">
        <v>176349</v>
      </c>
      <c r="H47" s="72"/>
      <c r="I47" s="34">
        <v>109066</v>
      </c>
    </row>
    <row r="48" spans="1:9" ht="18.649999999999999" customHeight="1" x14ac:dyDescent="0.3">
      <c r="A48" s="69" t="s">
        <v>86</v>
      </c>
      <c r="B48" s="22">
        <v>2</v>
      </c>
      <c r="C48" s="34">
        <v>34392</v>
      </c>
      <c r="D48" s="72"/>
      <c r="E48" s="34">
        <v>41797</v>
      </c>
      <c r="F48" s="72"/>
      <c r="G48" s="34">
        <v>85505</v>
      </c>
      <c r="H48" s="72"/>
      <c r="I48" s="34">
        <v>68576</v>
      </c>
    </row>
    <row r="49" spans="1:9" ht="18.649999999999999" customHeight="1" x14ac:dyDescent="0.3">
      <c r="A49" s="69" t="s">
        <v>98</v>
      </c>
      <c r="B49" s="22"/>
      <c r="C49" s="34">
        <v>23050</v>
      </c>
      <c r="D49" s="72"/>
      <c r="E49" s="34">
        <v>48992</v>
      </c>
      <c r="F49" s="72"/>
      <c r="G49" s="34">
        <v>23050</v>
      </c>
      <c r="H49" s="72"/>
      <c r="I49" s="34">
        <v>48992</v>
      </c>
    </row>
    <row r="50" spans="1:9" ht="18.649999999999999" customHeight="1" x14ac:dyDescent="0.3">
      <c r="A50" s="69" t="s">
        <v>71</v>
      </c>
      <c r="B50" s="22">
        <v>2</v>
      </c>
      <c r="C50" s="34">
        <v>11915</v>
      </c>
      <c r="D50" s="72"/>
      <c r="E50" s="34">
        <v>11998</v>
      </c>
      <c r="F50" s="72"/>
      <c r="G50" s="34">
        <v>0</v>
      </c>
      <c r="H50" s="72"/>
      <c r="I50" s="34">
        <v>0</v>
      </c>
    </row>
    <row r="51" spans="1:9" ht="18.649999999999999" customHeight="1" x14ac:dyDescent="0.3">
      <c r="A51" s="69" t="s">
        <v>164</v>
      </c>
      <c r="B51" s="22">
        <v>2</v>
      </c>
      <c r="C51" s="34">
        <v>0</v>
      </c>
      <c r="D51" s="72"/>
      <c r="E51" s="34">
        <v>0</v>
      </c>
      <c r="F51" s="72"/>
      <c r="G51" s="34">
        <v>44030</v>
      </c>
      <c r="H51" s="72"/>
      <c r="I51" s="34">
        <v>32230</v>
      </c>
    </row>
    <row r="52" spans="1:9" ht="18.649999999999999" customHeight="1" x14ac:dyDescent="0.3">
      <c r="A52" s="69" t="s">
        <v>128</v>
      </c>
      <c r="B52" s="22"/>
      <c r="C52" s="49">
        <v>356</v>
      </c>
      <c r="D52" s="154"/>
      <c r="E52" s="49">
        <v>518</v>
      </c>
      <c r="F52" s="154"/>
      <c r="G52" s="34">
        <v>0</v>
      </c>
      <c r="H52" s="154"/>
      <c r="I52" s="34">
        <v>0</v>
      </c>
    </row>
    <row r="53" spans="1:9" ht="18.649999999999999" customHeight="1" x14ac:dyDescent="0.3">
      <c r="A53" s="79" t="s">
        <v>16</v>
      </c>
      <c r="B53" s="22"/>
      <c r="C53" s="176">
        <f>SUM(C46:C52)</f>
        <v>2118889</v>
      </c>
      <c r="D53" s="112"/>
      <c r="E53" s="176">
        <f>SUM(E46:E52)</f>
        <v>2940270</v>
      </c>
      <c r="F53" s="112"/>
      <c r="G53" s="176">
        <f>SUM(G46:G52)</f>
        <v>2197003</v>
      </c>
      <c r="H53" s="112"/>
      <c r="I53" s="176">
        <f>SUM(I46:I52)</f>
        <v>2985148</v>
      </c>
    </row>
    <row r="54" spans="1:9" ht="11.25" customHeight="1" x14ac:dyDescent="0.3">
      <c r="A54" s="79"/>
      <c r="B54" s="22"/>
      <c r="C54" s="112"/>
      <c r="D54" s="112"/>
      <c r="E54" s="112"/>
      <c r="F54" s="112"/>
      <c r="G54" s="112"/>
      <c r="H54" s="112"/>
      <c r="I54" s="112"/>
    </row>
    <row r="55" spans="1:9" ht="18.649999999999999" customHeight="1" x14ac:dyDescent="0.3">
      <c r="A55" s="107" t="s">
        <v>17</v>
      </c>
      <c r="B55" s="22"/>
      <c r="D55" s="72"/>
      <c r="E55"/>
      <c r="F55" s="72"/>
      <c r="G55" s="72"/>
      <c r="H55" s="72"/>
      <c r="I55" s="72"/>
    </row>
    <row r="56" spans="1:9" ht="18.649999999999999" customHeight="1" x14ac:dyDescent="0.3">
      <c r="A56" s="69" t="s">
        <v>72</v>
      </c>
      <c r="B56" s="22"/>
      <c r="C56" s="34">
        <v>26576</v>
      </c>
      <c r="D56" s="72"/>
      <c r="E56" s="34">
        <v>32489</v>
      </c>
      <c r="F56" s="72"/>
      <c r="G56" s="72">
        <v>0</v>
      </c>
      <c r="H56" s="72"/>
      <c r="I56" s="72">
        <v>0</v>
      </c>
    </row>
    <row r="57" spans="1:9" ht="18.649999999999999" customHeight="1" x14ac:dyDescent="0.3">
      <c r="A57" s="69" t="s">
        <v>165</v>
      </c>
      <c r="B57" s="22"/>
      <c r="C57" s="34">
        <v>24070</v>
      </c>
      <c r="D57" s="72"/>
      <c r="E57" s="34">
        <v>22749</v>
      </c>
      <c r="F57" s="72"/>
      <c r="G57" s="72">
        <v>18831</v>
      </c>
      <c r="H57" s="72"/>
      <c r="I57" s="72">
        <v>17852</v>
      </c>
    </row>
    <row r="58" spans="1:9" ht="18.649999999999999" customHeight="1" x14ac:dyDescent="0.3">
      <c r="A58" s="69" t="s">
        <v>52</v>
      </c>
      <c r="B58" s="22"/>
      <c r="C58" s="34">
        <v>1760</v>
      </c>
      <c r="D58" s="72"/>
      <c r="E58" s="34">
        <v>1752</v>
      </c>
      <c r="F58" s="72"/>
      <c r="G58" s="72">
        <v>0</v>
      </c>
      <c r="H58" s="72"/>
      <c r="I58" s="72">
        <v>0</v>
      </c>
    </row>
    <row r="59" spans="1:9" ht="18.649999999999999" customHeight="1" x14ac:dyDescent="0.3">
      <c r="A59" s="79" t="s">
        <v>18</v>
      </c>
      <c r="B59" s="22"/>
      <c r="C59" s="176">
        <f>SUM(C56:C58)</f>
        <v>52406</v>
      </c>
      <c r="D59" s="112"/>
      <c r="E59" s="176">
        <f>SUM(E56:E58)</f>
        <v>56990</v>
      </c>
      <c r="F59" s="112"/>
      <c r="G59" s="176">
        <f>SUM(G56:G58)</f>
        <v>18831</v>
      </c>
      <c r="H59" s="112"/>
      <c r="I59" s="176">
        <f>SUM(I56:I58)</f>
        <v>17852</v>
      </c>
    </row>
    <row r="60" spans="1:9" ht="18.649999999999999" customHeight="1" x14ac:dyDescent="0.3">
      <c r="A60" s="79"/>
      <c r="B60" s="22"/>
      <c r="C60" s="112"/>
      <c r="D60" s="112"/>
      <c r="E60" s="112"/>
      <c r="F60" s="112"/>
      <c r="G60" s="112"/>
      <c r="H60" s="112"/>
      <c r="I60" s="112"/>
    </row>
    <row r="61" spans="1:9" ht="18.649999999999999" customHeight="1" x14ac:dyDescent="0.3">
      <c r="A61" s="79" t="s">
        <v>19</v>
      </c>
      <c r="B61" s="22"/>
      <c r="C61" s="173">
        <f>+C53+C59</f>
        <v>2171295</v>
      </c>
      <c r="D61" s="112"/>
      <c r="E61" s="173">
        <f>+E53+E59</f>
        <v>2997260</v>
      </c>
      <c r="F61" s="112"/>
      <c r="G61" s="173">
        <f>+G53+G59</f>
        <v>2215834</v>
      </c>
      <c r="H61" s="112"/>
      <c r="I61" s="173">
        <f>+I53+I59</f>
        <v>3003000</v>
      </c>
    </row>
    <row r="62" spans="1:9" s="26" customFormat="1" ht="20.25" customHeight="1" x14ac:dyDescent="0.4">
      <c r="A62" s="164"/>
      <c r="B62" s="78"/>
      <c r="C62" s="78"/>
      <c r="D62" s="78"/>
      <c r="E62" s="78"/>
      <c r="F62" s="78"/>
    </row>
    <row r="63" spans="1:9" ht="20.25" customHeight="1" x14ac:dyDescent="0.3">
      <c r="A63" s="107" t="s">
        <v>42</v>
      </c>
      <c r="B63" s="22"/>
      <c r="C63" s="71"/>
      <c r="D63" s="71"/>
      <c r="E63" s="71"/>
      <c r="F63" s="71"/>
      <c r="G63" s="71"/>
      <c r="H63" s="71"/>
      <c r="I63" s="71"/>
    </row>
    <row r="64" spans="1:9" ht="20.25" customHeight="1" x14ac:dyDescent="0.3">
      <c r="A64" s="69" t="s">
        <v>3</v>
      </c>
      <c r="B64" s="323"/>
      <c r="C64" s="71"/>
      <c r="D64" s="71"/>
      <c r="E64" s="71"/>
      <c r="F64" s="71"/>
      <c r="G64" s="71"/>
      <c r="H64" s="71"/>
      <c r="I64" s="71"/>
    </row>
    <row r="65" spans="1:9" ht="20.25" customHeight="1" x14ac:dyDescent="0.3">
      <c r="A65" s="69" t="s">
        <v>35</v>
      </c>
      <c r="B65" s="323"/>
      <c r="C65" s="71"/>
      <c r="D65" s="71"/>
      <c r="E65" s="71"/>
      <c r="F65" s="71"/>
      <c r="G65" s="71"/>
      <c r="H65" s="71"/>
      <c r="I65" s="71"/>
    </row>
    <row r="66" spans="1:9" ht="20.149999999999999" customHeight="1" x14ac:dyDescent="0.3">
      <c r="A66" s="125" t="s">
        <v>166</v>
      </c>
      <c r="B66" s="323"/>
      <c r="C66" s="71"/>
      <c r="D66" s="71"/>
      <c r="E66" s="71"/>
      <c r="F66" s="71"/>
      <c r="G66" s="71"/>
      <c r="H66" s="71"/>
      <c r="I66" s="71"/>
    </row>
    <row r="67" spans="1:9" ht="20.25" customHeight="1" thickBot="1" x14ac:dyDescent="0.35">
      <c r="A67" s="125" t="s">
        <v>99</v>
      </c>
      <c r="B67" s="323"/>
      <c r="C67" s="122">
        <v>825008</v>
      </c>
      <c r="D67" s="71"/>
      <c r="E67" s="122">
        <v>825008</v>
      </c>
      <c r="F67" s="123"/>
      <c r="G67" s="122">
        <v>825008</v>
      </c>
      <c r="H67" s="71"/>
      <c r="I67" s="122">
        <v>825008</v>
      </c>
    </row>
    <row r="68" spans="1:9" ht="20.25" customHeight="1" thickTop="1" x14ac:dyDescent="0.3">
      <c r="A68" s="69" t="s">
        <v>46</v>
      </c>
      <c r="B68" s="323"/>
      <c r="C68" s="72"/>
      <c r="D68" s="71"/>
      <c r="E68" s="72"/>
      <c r="F68" s="123"/>
      <c r="G68" s="330"/>
      <c r="H68" s="331"/>
      <c r="I68" s="330"/>
    </row>
    <row r="69" spans="1:9" ht="20.25" customHeight="1" x14ac:dyDescent="0.3">
      <c r="A69" s="125" t="s">
        <v>167</v>
      </c>
      <c r="B69" s="323"/>
      <c r="C69" s="72"/>
      <c r="D69" s="71"/>
      <c r="E69" s="72"/>
      <c r="F69" s="123"/>
      <c r="G69" s="330"/>
      <c r="H69" s="331"/>
      <c r="I69" s="330"/>
    </row>
    <row r="70" spans="1:9" ht="20.25" customHeight="1" x14ac:dyDescent="0.3">
      <c r="A70" s="125" t="s">
        <v>99</v>
      </c>
      <c r="B70" s="22"/>
      <c r="C70" s="110">
        <v>551031</v>
      </c>
      <c r="D70" s="72"/>
      <c r="E70" s="110">
        <v>551031</v>
      </c>
      <c r="F70" s="123"/>
      <c r="G70" s="110">
        <v>551031</v>
      </c>
      <c r="H70" s="110"/>
      <c r="I70" s="110">
        <v>551031</v>
      </c>
    </row>
    <row r="71" spans="1:9" ht="20.25" customHeight="1" x14ac:dyDescent="0.3">
      <c r="A71" s="69" t="s">
        <v>100</v>
      </c>
      <c r="B71" s="323"/>
      <c r="C71" s="72">
        <v>947945</v>
      </c>
      <c r="D71" s="72"/>
      <c r="E71" s="72">
        <v>947945</v>
      </c>
      <c r="F71" s="72"/>
      <c r="G71" s="110">
        <v>947945</v>
      </c>
      <c r="H71" s="110"/>
      <c r="I71" s="110">
        <v>947945</v>
      </c>
    </row>
    <row r="72" spans="1:9" ht="20.25" customHeight="1" x14ac:dyDescent="0.3">
      <c r="A72" t="s">
        <v>137</v>
      </c>
      <c r="B72" s="22"/>
      <c r="C72" s="72">
        <v>-203824</v>
      </c>
      <c r="D72" s="72"/>
      <c r="E72" s="72">
        <v>-203824</v>
      </c>
      <c r="F72" s="72"/>
      <c r="G72" s="332">
        <v>0</v>
      </c>
      <c r="H72" s="332"/>
      <c r="I72" s="332">
        <v>0</v>
      </c>
    </row>
    <row r="73" spans="1:9" ht="20.25" customHeight="1" x14ac:dyDescent="0.3">
      <c r="A73" s="69" t="s">
        <v>28</v>
      </c>
      <c r="B73" s="22"/>
      <c r="C73" s="72"/>
      <c r="D73" s="72"/>
      <c r="E73" s="72"/>
      <c r="F73" s="72"/>
      <c r="G73" s="72"/>
      <c r="H73" s="72"/>
      <c r="I73" s="72"/>
    </row>
    <row r="74" spans="1:9" ht="20.25" customHeight="1" x14ac:dyDescent="0.3">
      <c r="A74" s="69" t="s">
        <v>168</v>
      </c>
      <c r="B74" s="323"/>
      <c r="C74" s="72">
        <v>82501</v>
      </c>
      <c r="D74" s="72"/>
      <c r="E74" s="72">
        <v>82501</v>
      </c>
      <c r="F74" s="72"/>
      <c r="G74" s="72">
        <v>82501</v>
      </c>
      <c r="H74" s="72"/>
      <c r="I74" s="72">
        <v>82501</v>
      </c>
    </row>
    <row r="75" spans="1:9" ht="20.25" customHeight="1" x14ac:dyDescent="0.3">
      <c r="A75" s="69" t="s">
        <v>36</v>
      </c>
      <c r="B75" s="22"/>
      <c r="C75" s="177">
        <v>677925</v>
      </c>
      <c r="D75" s="72"/>
      <c r="E75" s="177">
        <v>843767</v>
      </c>
      <c r="F75" s="72"/>
      <c r="G75" s="177">
        <v>21540</v>
      </c>
      <c r="H75" s="72"/>
      <c r="I75" s="177">
        <v>238539</v>
      </c>
    </row>
    <row r="76" spans="1:9" ht="20.25" customHeight="1" x14ac:dyDescent="0.3">
      <c r="A76" s="21" t="s">
        <v>101</v>
      </c>
      <c r="B76" s="22"/>
      <c r="C76" s="112">
        <f>SUM(C70:C75)</f>
        <v>2055578</v>
      </c>
      <c r="D76" s="72"/>
      <c r="E76" s="112">
        <f>SUM(E70:E75)</f>
        <v>2221420</v>
      </c>
      <c r="F76" s="72"/>
      <c r="G76" s="112">
        <f>SUM(G70:G75)</f>
        <v>1603017</v>
      </c>
      <c r="H76" s="72"/>
      <c r="I76" s="112">
        <f>SUM(I70:I75)</f>
        <v>1820016</v>
      </c>
    </row>
    <row r="77" spans="1:9" ht="20.25" customHeight="1" x14ac:dyDescent="0.3">
      <c r="A77" s="127" t="s">
        <v>102</v>
      </c>
      <c r="B77" s="22"/>
      <c r="C77" s="72">
        <v>1683</v>
      </c>
      <c r="D77" s="72"/>
      <c r="E77" s="72">
        <v>2517</v>
      </c>
      <c r="F77" s="72"/>
      <c r="G77" s="72">
        <v>0</v>
      </c>
      <c r="H77" s="72"/>
      <c r="I77" s="72">
        <v>0</v>
      </c>
    </row>
    <row r="78" spans="1:9" ht="20.25" customHeight="1" x14ac:dyDescent="0.3">
      <c r="A78" s="79" t="s">
        <v>29</v>
      </c>
      <c r="B78" s="22"/>
      <c r="C78" s="176">
        <f>SUM(C76:C77)</f>
        <v>2057261</v>
      </c>
      <c r="D78" s="112"/>
      <c r="E78" s="176">
        <f>SUM(E76:E77)</f>
        <v>2223937</v>
      </c>
      <c r="F78" s="112"/>
      <c r="G78" s="176">
        <f>SUM(G76:G77)</f>
        <v>1603017</v>
      </c>
      <c r="H78" s="112"/>
      <c r="I78" s="176">
        <f>SUM(I76:I77)</f>
        <v>1820016</v>
      </c>
    </row>
    <row r="79" spans="1:9" ht="20.25" customHeight="1" x14ac:dyDescent="0.3">
      <c r="A79" s="79"/>
      <c r="B79" s="22"/>
      <c r="C79" s="72"/>
      <c r="D79" s="72"/>
      <c r="E79" s="72"/>
      <c r="F79" s="72"/>
      <c r="G79" s="72"/>
      <c r="H79" s="72"/>
      <c r="I79" s="72"/>
    </row>
    <row r="80" spans="1:9" ht="20.25" customHeight="1" thickBot="1" x14ac:dyDescent="0.35">
      <c r="A80" s="79" t="s">
        <v>43</v>
      </c>
      <c r="B80" s="22"/>
      <c r="C80" s="175">
        <f>C61+C78</f>
        <v>4228556</v>
      </c>
      <c r="D80" s="112"/>
      <c r="E80" s="175">
        <f>E61+E78</f>
        <v>5221197</v>
      </c>
      <c r="F80" s="112"/>
      <c r="G80" s="175">
        <f>G61+G78</f>
        <v>3818851</v>
      </c>
      <c r="H80" s="112"/>
      <c r="I80" s="175">
        <f>I61+I78</f>
        <v>4823016</v>
      </c>
    </row>
    <row r="81" spans="1:9" ht="20.25" customHeight="1" thickTop="1" x14ac:dyDescent="0.3">
      <c r="B81" s="22"/>
      <c r="C81" s="186">
        <f t="shared" ref="C81:H81" si="0">C80-C33</f>
        <v>0</v>
      </c>
      <c r="D81" s="36">
        <f t="shared" si="0"/>
        <v>0</v>
      </c>
      <c r="E81" s="186">
        <f t="shared" si="0"/>
        <v>0</v>
      </c>
      <c r="F81" s="36">
        <f t="shared" si="0"/>
        <v>0</v>
      </c>
      <c r="G81" s="36">
        <f t="shared" si="0"/>
        <v>0</v>
      </c>
      <c r="H81" s="36">
        <f t="shared" si="0"/>
        <v>0</v>
      </c>
      <c r="I81" s="36">
        <f>I80-I33</f>
        <v>0</v>
      </c>
    </row>
    <row r="82" spans="1:9" ht="20.149999999999999" customHeight="1" x14ac:dyDescent="0.3">
      <c r="B82" s="22"/>
      <c r="C82" s="71"/>
      <c r="D82" s="71"/>
      <c r="E82" s="71"/>
      <c r="F82" s="71"/>
      <c r="G82" s="71"/>
      <c r="H82" s="71"/>
      <c r="I82" s="71"/>
    </row>
    <row r="83" spans="1:9" ht="20.25" customHeight="1" x14ac:dyDescent="0.3">
      <c r="B83" s="22"/>
      <c r="C83" s="71"/>
      <c r="D83" s="71"/>
      <c r="E83" s="71"/>
      <c r="F83" s="71"/>
      <c r="G83" s="71"/>
      <c r="H83" s="71"/>
      <c r="I83" s="71"/>
    </row>
    <row r="84" spans="1:9" ht="20.25" customHeight="1" x14ac:dyDescent="0.3">
      <c r="B84" s="22"/>
      <c r="C84" s="71"/>
      <c r="D84" s="71"/>
      <c r="E84" s="71"/>
      <c r="F84" s="71"/>
      <c r="G84" s="34"/>
      <c r="H84" s="71"/>
      <c r="I84" s="34"/>
    </row>
    <row r="85" spans="1:9" ht="20.25" customHeight="1" x14ac:dyDescent="0.3">
      <c r="A85" s="79"/>
      <c r="B85" s="22"/>
      <c r="C85" s="178"/>
      <c r="D85" s="178"/>
      <c r="E85" s="178"/>
      <c r="F85" s="178"/>
      <c r="G85" s="178"/>
      <c r="H85" s="178"/>
      <c r="I85" s="178"/>
    </row>
  </sheetData>
  <mergeCells count="12">
    <mergeCell ref="C43:I43"/>
    <mergeCell ref="G2:I2"/>
    <mergeCell ref="C4:E4"/>
    <mergeCell ref="G4:I4"/>
    <mergeCell ref="C5:E5"/>
    <mergeCell ref="G5:I5"/>
    <mergeCell ref="C9:I9"/>
    <mergeCell ref="G36:I36"/>
    <mergeCell ref="C38:E38"/>
    <mergeCell ref="G38:I38"/>
    <mergeCell ref="C39:E39"/>
    <mergeCell ref="G39:I39"/>
  </mergeCells>
  <pageMargins left="0.8" right="0.8" top="0.48" bottom="0.5" header="0.5" footer="0.5"/>
  <pageSetup paperSize="9" scale="74" firstPageNumber="2" fitToWidth="0" fitToHeight="0" orientation="portrait" useFirstPageNumber="1" r:id="rId1"/>
  <headerFooter scaleWithDoc="0">
    <oddFooter>&amp;L&amp;10 The accompanying condensed notes form an integral part of the interim financial statements.&amp;9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39997558519241921"/>
    <pageSetUpPr fitToPage="1"/>
  </sheetPr>
  <dimension ref="A1:Q48"/>
  <sheetViews>
    <sheetView showGridLines="0" topLeftCell="A8" zoomScale="86" zoomScaleNormal="86" zoomScaleSheetLayoutView="85" workbookViewId="0">
      <selection activeCell="D8" sqref="D8"/>
    </sheetView>
  </sheetViews>
  <sheetFormatPr defaultColWidth="9.1796875" defaultRowHeight="20.25" customHeight="1" x14ac:dyDescent="0.3"/>
  <cols>
    <col min="1" max="1" width="53.7265625" style="31" customWidth="1"/>
    <col min="2" max="2" width="5.81640625" style="5" customWidth="1"/>
    <col min="3" max="3" width="12.54296875" style="6" customWidth="1"/>
    <col min="4" max="4" width="0.7265625" style="6" customWidth="1"/>
    <col min="5" max="5" width="12.54296875" style="6" customWidth="1"/>
    <col min="6" max="6" width="0.7265625" style="6" customWidth="1"/>
    <col min="7" max="7" width="12.54296875" style="6" customWidth="1"/>
    <col min="8" max="8" width="0.7265625" style="6" customWidth="1"/>
    <col min="9" max="9" width="12.54296875" style="6" customWidth="1"/>
    <col min="10" max="16384" width="9.1796875" style="23"/>
  </cols>
  <sheetData>
    <row r="1" spans="1:17" s="6" customFormat="1" ht="20.25" customHeight="1" x14ac:dyDescent="0.4">
      <c r="A1" s="47" t="str">
        <f ca="1">$A$1</f>
        <v>THE STEEL PUBLIC COMPANY LIMITED and its Subsidiaries</v>
      </c>
      <c r="B1" s="37"/>
      <c r="C1" s="37"/>
      <c r="D1" s="37"/>
      <c r="E1" s="37"/>
      <c r="F1" s="37"/>
      <c r="G1" s="42"/>
      <c r="H1" s="42"/>
      <c r="I1" s="42"/>
    </row>
    <row r="2" spans="1:17" s="4" customFormat="1" ht="20.25" customHeight="1" x14ac:dyDescent="0.35">
      <c r="A2" s="128" t="s">
        <v>55</v>
      </c>
      <c r="B2" s="7"/>
    </row>
    <row r="3" spans="1:17" s="11" customFormat="1" ht="20.25" customHeight="1" x14ac:dyDescent="0.3">
      <c r="A3" s="3"/>
      <c r="B3" s="5"/>
    </row>
    <row r="4" spans="1:17" s="11" customFormat="1" ht="18.649999999999999" customHeight="1" x14ac:dyDescent="0.3">
      <c r="A4" s="3"/>
      <c r="B4" s="5"/>
      <c r="C4" s="353" t="s">
        <v>2</v>
      </c>
      <c r="D4" s="353"/>
      <c r="E4" s="353"/>
      <c r="F4" s="10"/>
      <c r="G4" s="353" t="s">
        <v>47</v>
      </c>
      <c r="H4" s="353"/>
      <c r="I4" s="353"/>
    </row>
    <row r="5" spans="1:17" s="11" customFormat="1" ht="18.649999999999999" customHeight="1" x14ac:dyDescent="0.3">
      <c r="A5" s="9"/>
      <c r="B5" s="16"/>
      <c r="C5" s="353" t="s">
        <v>67</v>
      </c>
      <c r="D5" s="353"/>
      <c r="E5" s="353"/>
      <c r="F5" s="10"/>
      <c r="G5" s="353" t="s">
        <v>67</v>
      </c>
      <c r="H5" s="353"/>
      <c r="I5" s="353"/>
    </row>
    <row r="6" spans="1:17" s="11" customFormat="1" ht="18.649999999999999" customHeight="1" x14ac:dyDescent="0.3">
      <c r="A6" s="9"/>
      <c r="B6" s="16"/>
      <c r="C6" s="352" t="s">
        <v>253</v>
      </c>
      <c r="D6" s="352"/>
      <c r="E6" s="352"/>
      <c r="F6" s="97"/>
      <c r="G6" s="352" t="s">
        <v>253</v>
      </c>
      <c r="H6" s="352"/>
      <c r="I6" s="352"/>
    </row>
    <row r="7" spans="1:17" s="11" customFormat="1" ht="18.649999999999999" customHeight="1" x14ac:dyDescent="0.3">
      <c r="A7" s="9"/>
      <c r="B7" s="16"/>
      <c r="C7" s="352" t="s">
        <v>146</v>
      </c>
      <c r="D7" s="352"/>
      <c r="E7" s="352"/>
      <c r="F7" s="97"/>
      <c r="G7" s="352" t="s">
        <v>146</v>
      </c>
      <c r="H7" s="352"/>
      <c r="I7" s="352"/>
    </row>
    <row r="8" spans="1:17" s="11" customFormat="1" ht="18.649999999999999" customHeight="1" x14ac:dyDescent="0.3">
      <c r="A8" s="9"/>
      <c r="B8" s="22"/>
      <c r="C8" s="101" t="s">
        <v>211</v>
      </c>
      <c r="D8" s="101"/>
      <c r="E8" s="101" t="s">
        <v>157</v>
      </c>
      <c r="F8" s="101"/>
      <c r="G8" s="101" t="s">
        <v>211</v>
      </c>
      <c r="H8" s="101"/>
      <c r="I8" s="101" t="s">
        <v>157</v>
      </c>
    </row>
    <row r="9" spans="1:17" s="11" customFormat="1" ht="18.649999999999999" customHeight="1" x14ac:dyDescent="0.3">
      <c r="A9" s="9"/>
      <c r="B9" s="18"/>
      <c r="C9" s="351" t="s">
        <v>54</v>
      </c>
      <c r="D9" s="351"/>
      <c r="E9" s="351"/>
      <c r="F9" s="351"/>
      <c r="G9" s="351"/>
      <c r="H9" s="351"/>
      <c r="I9" s="351"/>
    </row>
    <row r="10" spans="1:17" s="11" customFormat="1" ht="18.649999999999999" customHeight="1" x14ac:dyDescent="0.3">
      <c r="A10" s="14" t="s">
        <v>179</v>
      </c>
      <c r="B10" s="333"/>
      <c r="C10" s="15"/>
      <c r="D10" s="15"/>
      <c r="E10" s="15"/>
      <c r="F10" s="15"/>
      <c r="G10" s="15"/>
      <c r="H10" s="15"/>
      <c r="I10" s="15"/>
    </row>
    <row r="11" spans="1:17" s="11" customFormat="1" ht="18.649999999999999" customHeight="1" x14ac:dyDescent="0.3">
      <c r="A11" s="8" t="s">
        <v>103</v>
      </c>
      <c r="B11" s="333"/>
      <c r="C11" s="46">
        <v>1481870</v>
      </c>
      <c r="D11" s="46"/>
      <c r="E11" s="46">
        <v>2512437</v>
      </c>
      <c r="F11" s="46"/>
      <c r="G11" s="46">
        <v>1457936</v>
      </c>
      <c r="H11" s="46"/>
      <c r="I11" s="46">
        <v>2628805</v>
      </c>
      <c r="K11" s="46"/>
      <c r="M11" s="46"/>
      <c r="O11" s="46"/>
      <c r="Q11" s="46"/>
    </row>
    <row r="12" spans="1:17" s="11" customFormat="1" ht="18.649999999999999" customHeight="1" x14ac:dyDescent="0.3">
      <c r="A12" s="9" t="s">
        <v>24</v>
      </c>
      <c r="B12"/>
      <c r="C12" s="54">
        <v>1811</v>
      </c>
      <c r="D12" s="46"/>
      <c r="E12" s="54">
        <v>6568</v>
      </c>
      <c r="F12" s="46"/>
      <c r="G12" s="54">
        <v>4687</v>
      </c>
      <c r="H12" s="46"/>
      <c r="I12" s="54">
        <v>9310</v>
      </c>
      <c r="K12" s="46"/>
      <c r="M12" s="46"/>
      <c r="O12" s="46"/>
      <c r="Q12" s="46"/>
    </row>
    <row r="13" spans="1:17" s="11" customFormat="1" ht="18.649999999999999" customHeight="1" x14ac:dyDescent="0.3">
      <c r="A13" s="3" t="s">
        <v>208</v>
      </c>
      <c r="B13" s="22"/>
      <c r="C13" s="55">
        <f>SUM(C11:C12)</f>
        <v>1483681</v>
      </c>
      <c r="D13" s="56"/>
      <c r="E13" s="55">
        <f>SUM(E11:E12)</f>
        <v>2519005</v>
      </c>
      <c r="F13" s="56"/>
      <c r="G13" s="55">
        <f>SUM(G11:G12)</f>
        <v>1462623</v>
      </c>
      <c r="H13" s="56"/>
      <c r="I13" s="55">
        <f>SUM(I11:I12)</f>
        <v>2638115</v>
      </c>
    </row>
    <row r="14" spans="1:17" s="11" customFormat="1" ht="12" customHeight="1" x14ac:dyDescent="0.3">
      <c r="A14" s="9"/>
      <c r="B14" s="22"/>
      <c r="C14" s="46"/>
      <c r="D14" s="46"/>
      <c r="E14" s="46"/>
      <c r="F14" s="46"/>
      <c r="G14" s="46"/>
      <c r="H14" s="46"/>
      <c r="I14" s="46"/>
    </row>
    <row r="15" spans="1:17" s="11" customFormat="1" ht="18.649999999999999" customHeight="1" x14ac:dyDescent="0.3">
      <c r="A15" s="14" t="s">
        <v>20</v>
      </c>
      <c r="B15" s="22"/>
      <c r="C15" s="46"/>
      <c r="D15" s="46"/>
      <c r="E15" s="46"/>
      <c r="F15" s="46"/>
      <c r="G15" s="46"/>
      <c r="H15" s="46"/>
      <c r="I15" s="46"/>
    </row>
    <row r="16" spans="1:17" s="11" customFormat="1" ht="18.649999999999999" customHeight="1" x14ac:dyDescent="0.3">
      <c r="A16" s="8" t="s">
        <v>104</v>
      </c>
      <c r="B16" s="22"/>
      <c r="C16" s="46">
        <v>1516296</v>
      </c>
      <c r="D16" s="46"/>
      <c r="E16" s="46">
        <v>2535122</v>
      </c>
      <c r="F16" s="46"/>
      <c r="G16" s="46">
        <v>1535629</v>
      </c>
      <c r="H16" s="46"/>
      <c r="I16" s="46">
        <v>2577193</v>
      </c>
      <c r="K16" s="46"/>
      <c r="M16" s="46"/>
      <c r="O16" s="46"/>
      <c r="Q16" s="46"/>
    </row>
    <row r="17" spans="1:17" s="11" customFormat="1" ht="18.649999999999999" customHeight="1" x14ac:dyDescent="0.3">
      <c r="A17" s="9" t="s">
        <v>63</v>
      </c>
      <c r="B17" s="22"/>
      <c r="C17" s="46">
        <v>45093</v>
      </c>
      <c r="D17" s="46"/>
      <c r="E17" s="46">
        <v>58451</v>
      </c>
      <c r="F17" s="46"/>
      <c r="G17" s="46">
        <v>14771</v>
      </c>
      <c r="H17" s="46"/>
      <c r="I17" s="46">
        <v>16547</v>
      </c>
      <c r="K17" s="46"/>
      <c r="M17" s="46"/>
      <c r="O17" s="46"/>
      <c r="Q17" s="46"/>
    </row>
    <row r="18" spans="1:17" s="11" customFormat="1" ht="18.649999999999999" customHeight="1" x14ac:dyDescent="0.3">
      <c r="A18" s="9" t="s">
        <v>44</v>
      </c>
      <c r="B18" s="22"/>
      <c r="C18" s="46">
        <v>38332</v>
      </c>
      <c r="D18" s="46"/>
      <c r="E18" s="46">
        <v>30548</v>
      </c>
      <c r="F18" s="46"/>
      <c r="G18" s="46">
        <v>27737</v>
      </c>
      <c r="H18" s="46"/>
      <c r="I18" s="46">
        <v>20946</v>
      </c>
      <c r="K18" s="46"/>
      <c r="M18" s="46"/>
      <c r="O18" s="46"/>
      <c r="Q18" s="46"/>
    </row>
    <row r="19" spans="1:17" s="11" customFormat="1" ht="18.649999999999999" customHeight="1" x14ac:dyDescent="0.3">
      <c r="A19" s="8" t="s">
        <v>105</v>
      </c>
      <c r="B19" s="22"/>
      <c r="C19" s="46">
        <v>393</v>
      </c>
      <c r="D19" s="46"/>
      <c r="E19" s="46">
        <v>20308</v>
      </c>
      <c r="F19" s="46"/>
      <c r="G19" s="46">
        <v>393</v>
      </c>
      <c r="H19" s="46"/>
      <c r="I19" s="46">
        <v>20308</v>
      </c>
      <c r="K19" s="46"/>
      <c r="M19" s="46"/>
      <c r="O19" s="46"/>
      <c r="Q19" s="46"/>
    </row>
    <row r="20" spans="1:17" s="11" customFormat="1" ht="18.649999999999999" customHeight="1" x14ac:dyDescent="0.3">
      <c r="A20" s="3" t="s">
        <v>21</v>
      </c>
      <c r="B20" s="22"/>
      <c r="C20" s="58">
        <f>SUM(C16:C19)</f>
        <v>1600114</v>
      </c>
      <c r="D20" s="56"/>
      <c r="E20" s="58">
        <f>SUM(E16:E19)</f>
        <v>2644429</v>
      </c>
      <c r="F20" s="56"/>
      <c r="G20" s="58">
        <f>SUM(G16:G19)</f>
        <v>1578530</v>
      </c>
      <c r="H20" s="56"/>
      <c r="I20" s="58">
        <f>SUM(I16:I19)</f>
        <v>2634994</v>
      </c>
    </row>
    <row r="21" spans="1:17" s="11" customFormat="1" ht="12" customHeight="1" x14ac:dyDescent="0.3">
      <c r="A21" s="9"/>
      <c r="B21" s="22"/>
      <c r="C21" s="46"/>
      <c r="D21" s="46"/>
      <c r="E21" s="46"/>
      <c r="F21" s="46"/>
      <c r="G21" s="46"/>
      <c r="H21" s="46"/>
      <c r="I21" s="46"/>
    </row>
    <row r="22" spans="1:17" s="11" customFormat="1" ht="18.649999999999999" customHeight="1" x14ac:dyDescent="0.3">
      <c r="A22" s="76" t="s">
        <v>220</v>
      </c>
      <c r="B22" s="22"/>
      <c r="C22" s="77">
        <f>C13-C20</f>
        <v>-116433</v>
      </c>
      <c r="D22" s="77"/>
      <c r="E22" s="77">
        <f>E13-E20</f>
        <v>-125424</v>
      </c>
      <c r="F22" s="77"/>
      <c r="G22" s="77">
        <f>G13-G20</f>
        <v>-115907</v>
      </c>
      <c r="H22" s="77"/>
      <c r="I22" s="77">
        <f>I13-I20</f>
        <v>3121</v>
      </c>
    </row>
    <row r="23" spans="1:17" s="11" customFormat="1" ht="18.649999999999999" customHeight="1" x14ac:dyDescent="0.3">
      <c r="A23" s="9" t="s">
        <v>45</v>
      </c>
      <c r="B23" s="22"/>
      <c r="C23" s="33">
        <v>-17810</v>
      </c>
      <c r="D23" s="33"/>
      <c r="E23" s="33">
        <v>-17293</v>
      </c>
      <c r="F23" s="33"/>
      <c r="G23" s="33">
        <v>-18025</v>
      </c>
      <c r="H23" s="33"/>
      <c r="I23" s="33">
        <v>-17485</v>
      </c>
      <c r="K23" s="46"/>
      <c r="M23" s="46"/>
      <c r="O23" s="46"/>
      <c r="Q23" s="46"/>
    </row>
    <row r="24" spans="1:17" s="11" customFormat="1" ht="18.649999999999999" customHeight="1" x14ac:dyDescent="0.3">
      <c r="A24" s="9" t="s">
        <v>200</v>
      </c>
      <c r="B24" s="22"/>
      <c r="C24" s="33"/>
      <c r="D24" s="46"/>
      <c r="E24" s="33"/>
      <c r="F24" s="46"/>
      <c r="G24" s="33"/>
      <c r="H24" s="46"/>
      <c r="I24" s="33"/>
    </row>
    <row r="25" spans="1:17" s="11" customFormat="1" ht="18.649999999999999" customHeight="1" x14ac:dyDescent="0.3">
      <c r="A25" s="9" t="s">
        <v>107</v>
      </c>
      <c r="B25" s="22"/>
      <c r="C25" s="54">
        <v>11536</v>
      </c>
      <c r="D25" s="46"/>
      <c r="E25" s="54">
        <v>-2273</v>
      </c>
      <c r="F25" s="46"/>
      <c r="G25" s="54">
        <v>0</v>
      </c>
      <c r="H25" s="46"/>
      <c r="I25" s="54">
        <f>'PL 6mths 5'!I26-'PL Mar 22'!J24</f>
        <v>0</v>
      </c>
      <c r="K25" s="46"/>
      <c r="M25" s="46"/>
      <c r="O25" s="46"/>
      <c r="Q25" s="46"/>
    </row>
    <row r="26" spans="1:17" s="11" customFormat="1" ht="18.649999999999999" customHeight="1" x14ac:dyDescent="0.3">
      <c r="A26" s="3" t="s">
        <v>241</v>
      </c>
      <c r="B26" s="22"/>
      <c r="C26" s="77">
        <f>C22+C23+C25</f>
        <v>-122707</v>
      </c>
      <c r="D26" s="75"/>
      <c r="E26" s="77">
        <f>E22+E23+E25</f>
        <v>-144990</v>
      </c>
      <c r="F26" s="75"/>
      <c r="G26" s="77">
        <f>G22+G23+G25</f>
        <v>-133932</v>
      </c>
      <c r="H26" s="75"/>
      <c r="I26" s="77">
        <f>I22+I23+I25</f>
        <v>-14364</v>
      </c>
    </row>
    <row r="27" spans="1:17" s="11" customFormat="1" ht="18.649999999999999" customHeight="1" x14ac:dyDescent="0.3">
      <c r="A27" s="8" t="s">
        <v>209</v>
      </c>
      <c r="B27" s="22"/>
      <c r="C27" s="54">
        <v>11897</v>
      </c>
      <c r="D27" s="46"/>
      <c r="E27" s="54">
        <v>-4280</v>
      </c>
      <c r="F27" s="46"/>
      <c r="G27" s="54">
        <v>9059</v>
      </c>
      <c r="H27" s="46"/>
      <c r="I27" s="54">
        <v>2840</v>
      </c>
      <c r="K27" s="46"/>
      <c r="M27" s="46"/>
      <c r="O27" s="46"/>
      <c r="Q27" s="46"/>
    </row>
    <row r="28" spans="1:17" s="11" customFormat="1" ht="18.649999999999999" customHeight="1" x14ac:dyDescent="0.3">
      <c r="A28" s="3" t="s">
        <v>240</v>
      </c>
      <c r="B28" s="22"/>
      <c r="C28" s="59">
        <f>C26+C27</f>
        <v>-110810</v>
      </c>
      <c r="D28" s="56"/>
      <c r="E28" s="59">
        <f>E26+E27</f>
        <v>-149270</v>
      </c>
      <c r="F28" s="56"/>
      <c r="G28" s="59">
        <f>G26+G27</f>
        <v>-124873</v>
      </c>
      <c r="H28" s="56"/>
      <c r="I28" s="59">
        <f>I26+I27</f>
        <v>-11524</v>
      </c>
      <c r="Q28" s="46"/>
    </row>
    <row r="29" spans="1:17" s="11" customFormat="1" ht="18.649999999999999" customHeight="1" x14ac:dyDescent="0.3">
      <c r="A29" s="9" t="s">
        <v>56</v>
      </c>
      <c r="B29" s="22"/>
      <c r="C29" s="54">
        <v>0</v>
      </c>
      <c r="D29" s="46"/>
      <c r="E29" s="54">
        <v>0</v>
      </c>
      <c r="F29" s="46"/>
      <c r="G29" s="54">
        <v>0</v>
      </c>
      <c r="H29" s="46"/>
      <c r="I29" s="54">
        <v>0</v>
      </c>
    </row>
    <row r="30" spans="1:17" s="11" customFormat="1" ht="18.649999999999999" customHeight="1" thickBot="1" x14ac:dyDescent="0.35">
      <c r="A30" s="3" t="s">
        <v>230</v>
      </c>
      <c r="B30" s="22"/>
      <c r="C30" s="57">
        <f>C28+C29</f>
        <v>-110810</v>
      </c>
      <c r="D30" s="56"/>
      <c r="E30" s="57">
        <f>E28+E29</f>
        <v>-149270</v>
      </c>
      <c r="F30" s="56"/>
      <c r="G30" s="57">
        <f>G28+G29</f>
        <v>-124873</v>
      </c>
      <c r="H30" s="56"/>
      <c r="I30" s="57">
        <f>I28+I29</f>
        <v>-11524</v>
      </c>
    </row>
    <row r="31" spans="1:17" s="11" customFormat="1" ht="12" customHeight="1" thickTop="1" x14ac:dyDescent="0.3">
      <c r="A31" s="9"/>
      <c r="B31" s="22"/>
      <c r="C31" s="46"/>
      <c r="D31" s="46"/>
      <c r="E31" s="46"/>
      <c r="F31" s="46"/>
      <c r="G31" s="46"/>
      <c r="H31" s="46"/>
      <c r="I31" s="46"/>
    </row>
    <row r="32" spans="1:17" s="11" customFormat="1" ht="18.649999999999999" customHeight="1" x14ac:dyDescent="0.3">
      <c r="A32" s="3" t="s">
        <v>250</v>
      </c>
      <c r="B32" s="22"/>
      <c r="C32" s="59"/>
      <c r="D32" s="59"/>
      <c r="E32" s="59"/>
      <c r="F32" s="59"/>
      <c r="G32" s="59"/>
      <c r="H32" s="59"/>
      <c r="I32" s="59"/>
    </row>
    <row r="33" spans="1:17" s="11" customFormat="1" ht="18.649999999999999" customHeight="1" x14ac:dyDescent="0.3">
      <c r="A33" s="9" t="s">
        <v>139</v>
      </c>
      <c r="B33" s="22"/>
      <c r="C33" s="139">
        <v>-110117</v>
      </c>
      <c r="D33" s="33"/>
      <c r="E33" s="139">
        <v>-145392</v>
      </c>
      <c r="F33" s="33"/>
      <c r="G33" s="139">
        <v>-124873</v>
      </c>
      <c r="H33" s="33"/>
      <c r="I33" s="139">
        <v>-11524</v>
      </c>
      <c r="K33" s="46"/>
      <c r="M33" s="46"/>
      <c r="O33" s="46"/>
      <c r="Q33" s="46"/>
    </row>
    <row r="34" spans="1:17" s="11" customFormat="1" ht="18.649999999999999" customHeight="1" x14ac:dyDescent="0.3">
      <c r="A34" s="9" t="s">
        <v>130</v>
      </c>
      <c r="B34" s="22"/>
      <c r="C34" s="33">
        <v>-693</v>
      </c>
      <c r="D34" s="46"/>
      <c r="E34" s="33">
        <v>-3878</v>
      </c>
      <c r="F34" s="46"/>
      <c r="G34" s="33">
        <v>0</v>
      </c>
      <c r="H34" s="46"/>
      <c r="I34" s="33">
        <f>'PL 6mths 5'!I40-'PL Mar 22'!J39</f>
        <v>0</v>
      </c>
      <c r="K34" s="46"/>
      <c r="M34" s="46"/>
      <c r="O34" s="46"/>
      <c r="Q34" s="46"/>
    </row>
    <row r="35" spans="1:17" s="11" customFormat="1" ht="18.649999999999999" customHeight="1" thickBot="1" x14ac:dyDescent="0.35">
      <c r="A35" s="3" t="s">
        <v>240</v>
      </c>
      <c r="B35" s="22"/>
      <c r="C35" s="60">
        <f>SUM(C33:C34)</f>
        <v>-110810</v>
      </c>
      <c r="D35" s="56"/>
      <c r="E35" s="60">
        <f>SUM(E33:E34)</f>
        <v>-149270</v>
      </c>
      <c r="F35" s="56"/>
      <c r="G35" s="60">
        <f>SUM(G33:G34)</f>
        <v>-124873</v>
      </c>
      <c r="H35" s="56"/>
      <c r="I35" s="60">
        <f>SUM(I33:I34)</f>
        <v>-11524</v>
      </c>
    </row>
    <row r="36" spans="1:17" s="11" customFormat="1" ht="12" customHeight="1" thickTop="1" x14ac:dyDescent="0.3">
      <c r="A36" s="9"/>
      <c r="B36" s="22"/>
      <c r="C36" s="46"/>
      <c r="D36" s="46"/>
      <c r="E36" s="46"/>
      <c r="F36" s="46"/>
      <c r="G36" s="46"/>
      <c r="H36" s="46"/>
      <c r="I36" s="46"/>
    </row>
    <row r="37" spans="1:17" ht="18.649999999999999" customHeight="1" x14ac:dyDescent="0.3">
      <c r="A37" s="3" t="s">
        <v>221</v>
      </c>
      <c r="B37" s="22"/>
    </row>
    <row r="38" spans="1:17" ht="18.649999999999999" customHeight="1" x14ac:dyDescent="0.3">
      <c r="A38" s="9" t="s">
        <v>139</v>
      </c>
      <c r="B38" s="22"/>
      <c r="C38" s="139">
        <v>-110117</v>
      </c>
      <c r="D38" s="139"/>
      <c r="E38" s="139">
        <v>-145392</v>
      </c>
      <c r="F38" s="139"/>
      <c r="G38" s="139">
        <v>-124873</v>
      </c>
      <c r="H38" s="139"/>
      <c r="I38" s="139">
        <v>-11524</v>
      </c>
      <c r="K38" s="46"/>
      <c r="M38" s="46"/>
      <c r="O38" s="46"/>
      <c r="Q38" s="46"/>
    </row>
    <row r="39" spans="1:17" ht="18.649999999999999" customHeight="1" x14ac:dyDescent="0.3">
      <c r="A39" s="9" t="s">
        <v>130</v>
      </c>
      <c r="B39" s="22"/>
      <c r="C39" s="54">
        <v>-693</v>
      </c>
      <c r="D39" s="33"/>
      <c r="E39" s="54">
        <v>-3878</v>
      </c>
      <c r="F39" s="41"/>
      <c r="G39" s="54">
        <v>0</v>
      </c>
      <c r="H39" s="41"/>
      <c r="I39" s="54">
        <f>'PL 6mths 5'!I45-'PL Mar 22'!J44</f>
        <v>0</v>
      </c>
      <c r="K39" s="46"/>
      <c r="M39" s="46"/>
      <c r="O39" s="46"/>
      <c r="Q39" s="46"/>
    </row>
    <row r="40" spans="1:17" ht="18.649999999999999" customHeight="1" thickBot="1" x14ac:dyDescent="0.35">
      <c r="A40" s="3" t="s">
        <v>222</v>
      </c>
      <c r="B40" s="22"/>
      <c r="C40" s="57">
        <f>SUM(C38:C39)</f>
        <v>-110810</v>
      </c>
      <c r="D40" s="56"/>
      <c r="E40" s="57">
        <f>SUM(E38:E39)</f>
        <v>-149270</v>
      </c>
      <c r="F40" s="56"/>
      <c r="G40" s="57">
        <f>SUM(G38:G39)</f>
        <v>-124873</v>
      </c>
      <c r="H40" s="56"/>
      <c r="I40" s="57">
        <f>SUM(I38:I39)</f>
        <v>-11524</v>
      </c>
    </row>
    <row r="41" spans="1:17" s="11" customFormat="1" ht="12" customHeight="1" thickTop="1" x14ac:dyDescent="0.3">
      <c r="A41" s="9"/>
      <c r="B41" s="22"/>
      <c r="C41" s="46"/>
      <c r="D41" s="46"/>
      <c r="E41" s="46"/>
      <c r="F41" s="46"/>
      <c r="G41" s="46"/>
      <c r="H41" s="46"/>
      <c r="I41" s="46"/>
    </row>
    <row r="42" spans="1:17" s="11" customFormat="1" ht="18.649999999999999" customHeight="1" thickBot="1" x14ac:dyDescent="0.35">
      <c r="A42" s="3" t="s">
        <v>239</v>
      </c>
      <c r="B42" s="70"/>
      <c r="C42" s="39">
        <f>C33/1102061</f>
        <v>-9.9919151480725665E-2</v>
      </c>
      <c r="D42" s="40"/>
      <c r="E42" s="39">
        <f>E33/1102061</f>
        <v>-0.13192736155258195</v>
      </c>
      <c r="F42" s="40"/>
      <c r="G42" s="39">
        <f>G33/1102061</f>
        <v>-0.11330860995897686</v>
      </c>
      <c r="H42" s="40"/>
      <c r="I42" s="39">
        <f>I33/1102061</f>
        <v>-1.0456771449130311E-2</v>
      </c>
    </row>
    <row r="43" spans="1:17" s="11" customFormat="1" ht="18.649999999999999" customHeight="1" thickTop="1" x14ac:dyDescent="0.3">
      <c r="A43" s="3"/>
      <c r="B43" s="70"/>
      <c r="C43" s="30"/>
      <c r="D43" s="30"/>
      <c r="E43" s="30"/>
      <c r="F43" s="30"/>
      <c r="G43" s="30"/>
      <c r="H43" s="30"/>
      <c r="I43" s="30"/>
    </row>
    <row r="44" spans="1:17" s="11" customFormat="1" ht="18.649999999999999" customHeight="1" x14ac:dyDescent="0.3">
      <c r="A44" s="9"/>
      <c r="B44" s="70"/>
      <c r="C44" s="13"/>
      <c r="D44" s="13"/>
      <c r="E44" s="324"/>
      <c r="F44" s="13"/>
      <c r="G44" s="13"/>
      <c r="H44" s="13"/>
      <c r="I44" s="324"/>
    </row>
    <row r="45" spans="1:17" ht="20.25" customHeight="1" x14ac:dyDescent="0.3">
      <c r="B45" s="70"/>
    </row>
    <row r="46" spans="1:17" ht="20.25" customHeight="1" x14ac:dyDescent="0.3">
      <c r="B46" s="70"/>
    </row>
    <row r="47" spans="1:17" ht="20.25" customHeight="1" x14ac:dyDescent="0.3">
      <c r="B47" s="22"/>
    </row>
    <row r="48" spans="1:17" ht="20.25" customHeight="1" x14ac:dyDescent="0.3">
      <c r="B48" s="22"/>
    </row>
  </sheetData>
  <mergeCells count="9">
    <mergeCell ref="C9:I9"/>
    <mergeCell ref="C6:E6"/>
    <mergeCell ref="G6:I6"/>
    <mergeCell ref="C4:E4"/>
    <mergeCell ref="G4:I4"/>
    <mergeCell ref="C5:E5"/>
    <mergeCell ref="G5:I5"/>
    <mergeCell ref="C7:E7"/>
    <mergeCell ref="G7:I7"/>
  </mergeCells>
  <pageMargins left="0.7" right="0.6" top="0.48" bottom="0.5" header="0.5" footer="0.5"/>
  <pageSetup paperSize="9" scale="81" firstPageNumber="4" fitToHeight="0" orientation="portrait" useFirstPageNumber="1" r:id="rId1"/>
  <headerFooter scaleWithDoc="0">
    <oddFooter>&amp;L&amp;10 The accompanying condensed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1E741-7B01-4B1C-A34A-1D1AA01872C7}">
  <sheetPr>
    <tabColor theme="6" tint="0.39997558519241921"/>
    <pageSetUpPr fitToPage="1"/>
  </sheetPr>
  <dimension ref="A1:Q49"/>
  <sheetViews>
    <sheetView showGridLines="0" topLeftCell="A37" zoomScale="85" zoomScaleNormal="85" zoomScaleSheetLayoutView="85" workbookViewId="0">
      <selection activeCell="D8" sqref="D8"/>
    </sheetView>
  </sheetViews>
  <sheetFormatPr defaultColWidth="9.1796875" defaultRowHeight="20.25" customHeight="1" x14ac:dyDescent="0.3"/>
  <cols>
    <col min="1" max="1" width="57.54296875" style="31" customWidth="1"/>
    <col min="2" max="2" width="5.81640625" style="5" customWidth="1"/>
    <col min="3" max="3" width="12.54296875" style="6" customWidth="1"/>
    <col min="4" max="4" width="0.7265625" style="6" customWidth="1"/>
    <col min="5" max="5" width="12.54296875" style="6" customWidth="1"/>
    <col min="6" max="6" width="0.7265625" style="6" customWidth="1"/>
    <col min="7" max="7" width="12.54296875" style="6" customWidth="1"/>
    <col min="8" max="8" width="0.7265625" style="6" customWidth="1"/>
    <col min="9" max="9" width="12.54296875" style="6" customWidth="1"/>
    <col min="10" max="16384" width="9.1796875" style="23"/>
  </cols>
  <sheetData>
    <row r="1" spans="1:17" s="6" customFormat="1" ht="20.25" customHeight="1" x14ac:dyDescent="0.4">
      <c r="A1" s="47" t="str">
        <f ca="1">$A$1</f>
        <v>THE STEEL PUBLIC COMPANY LIMITED and its Subsidiaries</v>
      </c>
      <c r="B1" s="37"/>
      <c r="C1" s="37"/>
      <c r="D1" s="37"/>
      <c r="E1" s="37"/>
      <c r="F1" s="37"/>
      <c r="G1" s="42"/>
      <c r="H1" s="42"/>
      <c r="I1" s="42"/>
    </row>
    <row r="2" spans="1:17" s="4" customFormat="1" ht="20.25" customHeight="1" x14ac:dyDescent="0.35">
      <c r="A2" s="128" t="s">
        <v>55</v>
      </c>
      <c r="B2" s="7"/>
    </row>
    <row r="3" spans="1:17" s="11" customFormat="1" ht="20.25" customHeight="1" x14ac:dyDescent="0.3">
      <c r="A3" s="3"/>
      <c r="B3" s="5"/>
    </row>
    <row r="4" spans="1:17" s="11" customFormat="1" ht="18.649999999999999" customHeight="1" x14ac:dyDescent="0.3">
      <c r="A4" s="3"/>
      <c r="B4" s="5"/>
      <c r="C4" s="353" t="s">
        <v>2</v>
      </c>
      <c r="D4" s="353"/>
      <c r="E4" s="353"/>
      <c r="F4" s="145"/>
      <c r="G4" s="353" t="s">
        <v>47</v>
      </c>
      <c r="H4" s="353"/>
      <c r="I4" s="353"/>
    </row>
    <row r="5" spans="1:17" s="11" customFormat="1" ht="18.649999999999999" customHeight="1" x14ac:dyDescent="0.3">
      <c r="A5" s="9"/>
      <c r="B5" s="16"/>
      <c r="C5" s="353" t="s">
        <v>67</v>
      </c>
      <c r="D5" s="353"/>
      <c r="E5" s="353"/>
      <c r="F5" s="145"/>
      <c r="G5" s="353" t="s">
        <v>67</v>
      </c>
      <c r="H5" s="353"/>
      <c r="I5" s="353"/>
    </row>
    <row r="6" spans="1:17" s="11" customFormat="1" ht="18.649999999999999" customHeight="1" x14ac:dyDescent="0.3">
      <c r="A6" s="9"/>
      <c r="B6" s="16"/>
      <c r="C6" s="352" t="s">
        <v>147</v>
      </c>
      <c r="D6" s="352"/>
      <c r="E6" s="352"/>
      <c r="F6" s="146"/>
      <c r="G6" s="352" t="s">
        <v>147</v>
      </c>
      <c r="H6" s="352"/>
      <c r="I6" s="352"/>
    </row>
    <row r="7" spans="1:17" s="11" customFormat="1" ht="18.649999999999999" customHeight="1" x14ac:dyDescent="0.3">
      <c r="A7" s="9"/>
      <c r="B7" s="16"/>
      <c r="C7" s="352" t="s">
        <v>146</v>
      </c>
      <c r="D7" s="352"/>
      <c r="E7" s="352"/>
      <c r="F7" s="146"/>
      <c r="G7" s="352" t="s">
        <v>146</v>
      </c>
      <c r="H7" s="352"/>
      <c r="I7" s="352"/>
    </row>
    <row r="8" spans="1:17" s="11" customFormat="1" ht="18.649999999999999" customHeight="1" x14ac:dyDescent="0.3">
      <c r="A8" s="9"/>
      <c r="B8" s="12" t="s">
        <v>23</v>
      </c>
      <c r="C8" s="101" t="s">
        <v>211</v>
      </c>
      <c r="D8" s="101"/>
      <c r="E8" s="101" t="s">
        <v>157</v>
      </c>
      <c r="F8" s="101"/>
      <c r="G8" s="101" t="s">
        <v>211</v>
      </c>
      <c r="H8" s="101"/>
      <c r="I8" s="101" t="s">
        <v>157</v>
      </c>
    </row>
    <row r="9" spans="1:17" s="11" customFormat="1" ht="18.649999999999999" customHeight="1" x14ac:dyDescent="0.3">
      <c r="A9" s="9"/>
      <c r="B9" s="18"/>
      <c r="C9" s="351" t="s">
        <v>54</v>
      </c>
      <c r="D9" s="351"/>
      <c r="E9" s="351"/>
      <c r="F9" s="351"/>
      <c r="G9" s="351"/>
      <c r="H9" s="351"/>
      <c r="I9" s="351"/>
    </row>
    <row r="10" spans="1:17" s="11" customFormat="1" ht="18.649999999999999" customHeight="1" x14ac:dyDescent="0.3">
      <c r="A10" s="14" t="s">
        <v>179</v>
      </c>
      <c r="B10" s="333">
        <v>2</v>
      </c>
      <c r="C10" s="46"/>
      <c r="D10" s="46"/>
      <c r="E10" s="46"/>
      <c r="F10" s="46"/>
      <c r="G10" s="46"/>
      <c r="H10" s="46"/>
      <c r="I10" s="46"/>
    </row>
    <row r="11" spans="1:17" s="11" customFormat="1" ht="18.649999999999999" customHeight="1" x14ac:dyDescent="0.3">
      <c r="A11" s="8" t="s">
        <v>103</v>
      </c>
      <c r="B11" s="22" t="s">
        <v>199</v>
      </c>
      <c r="C11" s="154">
        <v>3636186</v>
      </c>
      <c r="D11" s="46"/>
      <c r="E11" s="154">
        <v>6159486</v>
      </c>
      <c r="F11" s="46"/>
      <c r="G11" s="154">
        <v>3586471</v>
      </c>
      <c r="H11" s="46"/>
      <c r="I11" s="154">
        <v>6251614</v>
      </c>
      <c r="K11" s="91"/>
      <c r="M11" s="91"/>
      <c r="O11" s="91"/>
      <c r="Q11" s="91"/>
    </row>
    <row r="12" spans="1:17" s="11" customFormat="1" ht="18.649999999999999" customHeight="1" x14ac:dyDescent="0.3">
      <c r="A12" s="8" t="s">
        <v>24</v>
      </c>
      <c r="B12" s="22"/>
      <c r="C12" s="154">
        <v>51099</v>
      </c>
      <c r="D12" s="46"/>
      <c r="E12" s="154">
        <v>130619</v>
      </c>
      <c r="F12" s="46"/>
      <c r="G12" s="154">
        <v>16628</v>
      </c>
      <c r="H12" s="46"/>
      <c r="I12" s="154">
        <v>111591</v>
      </c>
      <c r="K12" s="91"/>
      <c r="M12" s="91"/>
      <c r="O12" s="91"/>
      <c r="Q12" s="91"/>
    </row>
    <row r="13" spans="1:17" s="11" customFormat="1" ht="18.649999999999999" customHeight="1" x14ac:dyDescent="0.3">
      <c r="A13" s="8" t="s">
        <v>219</v>
      </c>
      <c r="B13"/>
      <c r="C13" s="154">
        <v>1685</v>
      </c>
      <c r="D13" s="46"/>
      <c r="E13" s="54">
        <v>0</v>
      </c>
      <c r="F13" s="46"/>
      <c r="G13" s="154">
        <v>1685</v>
      </c>
      <c r="H13" s="46"/>
      <c r="I13" s="54">
        <v>0</v>
      </c>
      <c r="K13" s="91"/>
      <c r="M13" s="91"/>
      <c r="O13" s="91"/>
      <c r="Q13" s="91"/>
    </row>
    <row r="14" spans="1:17" s="11" customFormat="1" ht="18.649999999999999" customHeight="1" x14ac:dyDescent="0.3">
      <c r="A14" s="3" t="s">
        <v>208</v>
      </c>
      <c r="B14" s="22"/>
      <c r="C14" s="58">
        <f>SUM(C11:C13)</f>
        <v>3688970</v>
      </c>
      <c r="D14" s="56"/>
      <c r="E14" s="58">
        <f>SUM(E11:E13)</f>
        <v>6290105</v>
      </c>
      <c r="F14" s="56"/>
      <c r="G14" s="58">
        <f>SUM(G11:G13)</f>
        <v>3604784</v>
      </c>
      <c r="H14" s="56"/>
      <c r="I14" s="58">
        <f>SUM(I11:I13)</f>
        <v>6363205</v>
      </c>
    </row>
    <row r="15" spans="1:17" s="11" customFormat="1" ht="12" customHeight="1" x14ac:dyDescent="0.3">
      <c r="A15" s="9"/>
      <c r="B15" s="22"/>
      <c r="C15" s="46"/>
      <c r="D15" s="46"/>
      <c r="E15" s="46"/>
      <c r="F15" s="46"/>
      <c r="G15" s="46"/>
      <c r="H15" s="46"/>
      <c r="I15" s="46"/>
    </row>
    <row r="16" spans="1:17" s="11" customFormat="1" ht="18.649999999999999" customHeight="1" x14ac:dyDescent="0.3">
      <c r="A16" s="14" t="s">
        <v>20</v>
      </c>
      <c r="B16" s="22" t="s">
        <v>162</v>
      </c>
      <c r="C16" s="46"/>
      <c r="D16" s="46"/>
      <c r="E16" s="46"/>
      <c r="F16" s="46"/>
      <c r="G16" s="46"/>
      <c r="H16" s="46"/>
      <c r="I16" s="46"/>
    </row>
    <row r="17" spans="1:17" s="11" customFormat="1" ht="18.649999999999999" customHeight="1" x14ac:dyDescent="0.3">
      <c r="A17" s="8" t="s">
        <v>104</v>
      </c>
      <c r="B17" s="22" t="s">
        <v>251</v>
      </c>
      <c r="C17" s="154">
        <v>3530729</v>
      </c>
      <c r="D17" s="46"/>
      <c r="E17" s="154">
        <v>5955947</v>
      </c>
      <c r="F17" s="46"/>
      <c r="G17" s="154">
        <v>3573727</v>
      </c>
      <c r="H17" s="46"/>
      <c r="I17" s="154">
        <v>6035900</v>
      </c>
      <c r="K17" s="91"/>
      <c r="M17" s="91"/>
      <c r="O17" s="91"/>
      <c r="Q17" s="91"/>
    </row>
    <row r="18" spans="1:17" s="11" customFormat="1" ht="18.649999999999999" customHeight="1" x14ac:dyDescent="0.3">
      <c r="A18" s="9" t="s">
        <v>63</v>
      </c>
      <c r="B18" s="22"/>
      <c r="C18" s="154">
        <v>96896</v>
      </c>
      <c r="D18" s="46"/>
      <c r="E18" s="154">
        <v>120264</v>
      </c>
      <c r="F18" s="46"/>
      <c r="G18" s="154">
        <v>32506</v>
      </c>
      <c r="H18" s="46"/>
      <c r="I18" s="154">
        <v>42613</v>
      </c>
      <c r="K18" s="91"/>
      <c r="M18" s="91"/>
      <c r="O18" s="91"/>
      <c r="Q18" s="91"/>
    </row>
    <row r="19" spans="1:17" s="11" customFormat="1" ht="18.649999999999999" customHeight="1" x14ac:dyDescent="0.3">
      <c r="A19" s="9" t="s">
        <v>44</v>
      </c>
      <c r="B19" s="2"/>
      <c r="C19" s="154">
        <v>93020</v>
      </c>
      <c r="D19" s="46"/>
      <c r="E19" s="154">
        <v>78660</v>
      </c>
      <c r="F19" s="46"/>
      <c r="G19" s="154">
        <v>71785</v>
      </c>
      <c r="H19" s="46"/>
      <c r="I19" s="154">
        <v>59210</v>
      </c>
      <c r="K19" s="91"/>
      <c r="M19" s="91"/>
      <c r="O19" s="91"/>
      <c r="Q19" s="91"/>
    </row>
    <row r="20" spans="1:17" s="11" customFormat="1" ht="18.649999999999999" customHeight="1" x14ac:dyDescent="0.3">
      <c r="A20" s="8" t="s">
        <v>105</v>
      </c>
      <c r="B20" s="2"/>
      <c r="C20" s="54">
        <v>0</v>
      </c>
      <c r="D20" s="46"/>
      <c r="E20" s="154">
        <v>20131</v>
      </c>
      <c r="F20" s="46"/>
      <c r="G20" s="54">
        <v>0</v>
      </c>
      <c r="H20" s="46"/>
      <c r="I20" s="154">
        <v>20131</v>
      </c>
      <c r="K20" s="91"/>
      <c r="M20" s="91"/>
      <c r="O20" s="91"/>
      <c r="Q20" s="91"/>
    </row>
    <row r="21" spans="1:17" s="11" customFormat="1" ht="18.649999999999999" customHeight="1" x14ac:dyDescent="0.3">
      <c r="A21" s="3" t="s">
        <v>21</v>
      </c>
      <c r="B21" s="2"/>
      <c r="C21" s="58">
        <f>SUM(C17:C20)</f>
        <v>3720645</v>
      </c>
      <c r="D21" s="56"/>
      <c r="E21" s="58">
        <f>SUM(E17:E20)</f>
        <v>6175002</v>
      </c>
      <c r="F21" s="56"/>
      <c r="G21" s="58">
        <f>SUM(G17:G20)</f>
        <v>3678018</v>
      </c>
      <c r="H21" s="56"/>
      <c r="I21" s="58">
        <f>SUM(I17:I20)</f>
        <v>6157854</v>
      </c>
    </row>
    <row r="22" spans="1:17" s="11" customFormat="1" ht="12" customHeight="1" x14ac:dyDescent="0.3">
      <c r="A22" s="9"/>
      <c r="B22" s="2"/>
      <c r="C22" s="46"/>
      <c r="D22" s="46"/>
      <c r="E22" s="46"/>
      <c r="F22" s="46"/>
      <c r="G22" s="46"/>
      <c r="H22" s="46"/>
      <c r="I22" s="46"/>
    </row>
    <row r="23" spans="1:17" s="11" customFormat="1" ht="18.649999999999999" customHeight="1" x14ac:dyDescent="0.3">
      <c r="A23" s="76" t="s">
        <v>220</v>
      </c>
      <c r="B23" s="2"/>
      <c r="C23" s="77">
        <f>C14-C21</f>
        <v>-31675</v>
      </c>
      <c r="D23" s="77"/>
      <c r="E23" s="77">
        <f>E14-E21</f>
        <v>115103</v>
      </c>
      <c r="F23" s="77"/>
      <c r="G23" s="77">
        <f>G14-G21</f>
        <v>-73234</v>
      </c>
      <c r="H23" s="77"/>
      <c r="I23" s="77">
        <f>I14-I21</f>
        <v>205351</v>
      </c>
    </row>
    <row r="24" spans="1:17" s="11" customFormat="1" ht="18.649999999999999" customHeight="1" x14ac:dyDescent="0.3">
      <c r="A24" s="9" t="s">
        <v>45</v>
      </c>
      <c r="B24" s="2">
        <v>2</v>
      </c>
      <c r="C24" s="317">
        <v>-35362</v>
      </c>
      <c r="D24" s="33"/>
      <c r="E24" s="317">
        <v>-31659</v>
      </c>
      <c r="F24" s="33"/>
      <c r="G24" s="180">
        <v>-35650</v>
      </c>
      <c r="H24" s="33"/>
      <c r="I24" s="180">
        <v>-32102</v>
      </c>
      <c r="K24" s="91"/>
      <c r="M24" s="91"/>
      <c r="O24" s="91"/>
      <c r="Q24" s="91"/>
    </row>
    <row r="25" spans="1:17" s="11" customFormat="1" ht="18.649999999999999" customHeight="1" x14ac:dyDescent="0.3">
      <c r="A25" s="9" t="s">
        <v>202</v>
      </c>
      <c r="B25" s="2"/>
      <c r="C25" s="317"/>
      <c r="D25" s="33"/>
      <c r="E25" s="317"/>
      <c r="F25" s="33"/>
      <c r="G25" s="180"/>
      <c r="H25" s="33"/>
      <c r="I25" s="180"/>
      <c r="K25" s="91"/>
      <c r="M25" s="91"/>
      <c r="O25" s="91"/>
      <c r="Q25" s="91"/>
    </row>
    <row r="26" spans="1:17" s="11" customFormat="1" ht="18.649999999999999" customHeight="1" x14ac:dyDescent="0.3">
      <c r="A26" s="9" t="s">
        <v>201</v>
      </c>
      <c r="B26" s="2"/>
      <c r="C26" s="318">
        <v>11457</v>
      </c>
      <c r="D26" s="46"/>
      <c r="E26" s="318">
        <v>20331</v>
      </c>
      <c r="F26" s="46"/>
      <c r="G26" s="54">
        <v>0</v>
      </c>
      <c r="H26" s="46"/>
      <c r="I26" s="54">
        <v>0</v>
      </c>
      <c r="K26" s="91"/>
      <c r="M26" s="91"/>
      <c r="O26" s="91"/>
      <c r="Q26" s="91"/>
    </row>
    <row r="27" spans="1:17" s="11" customFormat="1" ht="18.649999999999999" customHeight="1" x14ac:dyDescent="0.3">
      <c r="A27" s="3" t="s">
        <v>223</v>
      </c>
      <c r="B27" s="2"/>
      <c r="C27" s="77">
        <f>C23+C24+C26</f>
        <v>-55580</v>
      </c>
      <c r="D27" s="75"/>
      <c r="E27" s="77">
        <f>E23+E24+E26</f>
        <v>103775</v>
      </c>
      <c r="F27" s="75"/>
      <c r="G27" s="77">
        <f>G23+G24+G26</f>
        <v>-108884</v>
      </c>
      <c r="H27" s="75"/>
      <c r="I27" s="77">
        <f>I23+I24+I26</f>
        <v>173249</v>
      </c>
    </row>
    <row r="28" spans="1:17" s="11" customFormat="1" ht="18.649999999999999" customHeight="1" x14ac:dyDescent="0.3">
      <c r="A28" s="8" t="s">
        <v>244</v>
      </c>
      <c r="B28" s="2"/>
      <c r="C28" s="318">
        <v>-893</v>
      </c>
      <c r="D28" s="46"/>
      <c r="E28" s="318">
        <v>-44355</v>
      </c>
      <c r="F28" s="46"/>
      <c r="G28" s="54">
        <v>2088</v>
      </c>
      <c r="H28" s="46"/>
      <c r="I28" s="54">
        <v>-35755</v>
      </c>
      <c r="K28" s="91"/>
      <c r="M28" s="91"/>
      <c r="O28" s="91"/>
      <c r="Q28" s="91"/>
    </row>
    <row r="29" spans="1:17" s="11" customFormat="1" ht="18.649999999999999" customHeight="1" x14ac:dyDescent="0.3">
      <c r="A29" s="3" t="s">
        <v>224</v>
      </c>
      <c r="B29" s="2"/>
      <c r="C29" s="58">
        <f>C27+C28</f>
        <v>-56473</v>
      </c>
      <c r="D29" s="56"/>
      <c r="E29" s="58">
        <f>E27+E28</f>
        <v>59420</v>
      </c>
      <c r="F29" s="56"/>
      <c r="G29" s="58">
        <f>G27+G28</f>
        <v>-106796</v>
      </c>
      <c r="H29" s="56"/>
      <c r="I29" s="58">
        <f>I27+I28</f>
        <v>137494</v>
      </c>
    </row>
    <row r="30" spans="1:17" customFormat="1" ht="9.5" customHeight="1" x14ac:dyDescent="0.3">
      <c r="A30" s="79"/>
      <c r="B30" s="22"/>
      <c r="C30" s="77"/>
      <c r="D30" s="77"/>
      <c r="E30" s="77"/>
      <c r="F30" s="77"/>
      <c r="G30" s="77"/>
      <c r="H30" s="112"/>
      <c r="I30" s="77"/>
    </row>
    <row r="31" spans="1:17" s="11" customFormat="1" ht="18.5" customHeight="1" x14ac:dyDescent="0.3">
      <c r="A31" s="3" t="s">
        <v>171</v>
      </c>
      <c r="B31" s="2"/>
      <c r="C31" s="59"/>
      <c r="D31" s="56"/>
      <c r="E31" s="59"/>
      <c r="F31" s="56"/>
      <c r="G31" s="59"/>
      <c r="H31" s="56"/>
      <c r="I31" s="59"/>
    </row>
    <row r="32" spans="1:17" s="11" customFormat="1" ht="18.649999999999999" customHeight="1" x14ac:dyDescent="0.3">
      <c r="A32" s="14" t="s">
        <v>191</v>
      </c>
      <c r="B32" s="2"/>
      <c r="C32" s="186"/>
      <c r="D32" s="319"/>
      <c r="E32" s="186"/>
      <c r="F32" s="186"/>
      <c r="G32" s="186"/>
      <c r="H32" s="186"/>
      <c r="I32" s="186"/>
      <c r="K32" s="91"/>
      <c r="M32" s="91"/>
      <c r="O32" s="91"/>
      <c r="Q32" s="91"/>
    </row>
    <row r="33" spans="1:17" s="11" customFormat="1" ht="18.649999999999999" customHeight="1" x14ac:dyDescent="0.3">
      <c r="A33" s="9" t="s">
        <v>190</v>
      </c>
      <c r="B33" s="2"/>
      <c r="C33" s="33">
        <v>0</v>
      </c>
      <c r="D33" s="319"/>
      <c r="E33" s="186">
        <v>-794</v>
      </c>
      <c r="F33" s="186"/>
      <c r="G33" s="33">
        <v>0</v>
      </c>
      <c r="H33" s="186"/>
      <c r="I33" s="186">
        <v>-552</v>
      </c>
      <c r="K33" s="91"/>
      <c r="M33" s="91"/>
      <c r="O33" s="91"/>
      <c r="Q33" s="91"/>
    </row>
    <row r="34" spans="1:17" s="11" customFormat="1" ht="18.649999999999999" customHeight="1" x14ac:dyDescent="0.3">
      <c r="A34" s="9" t="s">
        <v>173</v>
      </c>
      <c r="B34" s="2"/>
      <c r="C34" s="54">
        <v>0</v>
      </c>
      <c r="D34" s="313"/>
      <c r="E34" s="184">
        <v>200</v>
      </c>
      <c r="F34" s="154"/>
      <c r="G34" s="54">
        <v>0</v>
      </c>
      <c r="H34" s="154"/>
      <c r="I34" s="184">
        <v>110</v>
      </c>
      <c r="K34" s="91"/>
      <c r="M34" s="91"/>
      <c r="O34" s="91"/>
      <c r="Q34" s="91"/>
    </row>
    <row r="35" spans="1:17" s="11" customFormat="1" ht="18.649999999999999" customHeight="1" x14ac:dyDescent="0.3">
      <c r="A35" s="3" t="s">
        <v>192</v>
      </c>
      <c r="B35" s="2"/>
      <c r="C35" s="33">
        <f>C33+C34</f>
        <v>0</v>
      </c>
      <c r="D35" s="94">
        <f t="shared" ref="D35:H35" si="0">D33+D34</f>
        <v>0</v>
      </c>
      <c r="E35" s="310">
        <f>E33+E34</f>
        <v>-594</v>
      </c>
      <c r="F35" s="94">
        <f t="shared" si="0"/>
        <v>0</v>
      </c>
      <c r="G35" s="33">
        <f t="shared" si="0"/>
        <v>0</v>
      </c>
      <c r="H35" s="94">
        <f t="shared" si="0"/>
        <v>0</v>
      </c>
      <c r="I35" s="310">
        <f t="shared" ref="I35" si="1">I33+I34</f>
        <v>-442</v>
      </c>
    </row>
    <row r="36" spans="1:17" s="11" customFormat="1" ht="18.5" customHeight="1" thickBot="1" x14ac:dyDescent="0.35">
      <c r="A36" s="3" t="s">
        <v>225</v>
      </c>
      <c r="B36" s="2"/>
      <c r="C36" s="311">
        <f>C29+C35</f>
        <v>-56473</v>
      </c>
      <c r="D36" s="21"/>
      <c r="E36" s="311">
        <f>E29+E35</f>
        <v>58826</v>
      </c>
      <c r="F36" s="95"/>
      <c r="G36" s="311">
        <f>G29+G35</f>
        <v>-106796</v>
      </c>
      <c r="H36" s="95"/>
      <c r="I36" s="311">
        <f>I29+I35</f>
        <v>137052</v>
      </c>
    </row>
    <row r="37" spans="1:17" customFormat="1" ht="10.5" customHeight="1" thickTop="1" x14ac:dyDescent="0.3">
      <c r="A37" s="79"/>
      <c r="B37" s="22"/>
      <c r="C37" s="112"/>
      <c r="D37" s="112"/>
      <c r="E37" s="112"/>
      <c r="F37" s="112"/>
      <c r="G37" s="112"/>
      <c r="H37" s="112"/>
      <c r="I37" s="112"/>
    </row>
    <row r="38" spans="1:17" s="11" customFormat="1" ht="18.5" customHeight="1" x14ac:dyDescent="0.3">
      <c r="A38" s="3" t="s">
        <v>242</v>
      </c>
      <c r="B38" s="2"/>
      <c r="C38" s="33"/>
      <c r="D38" s="33"/>
      <c r="E38" s="33"/>
      <c r="F38" s="33"/>
      <c r="G38" s="33"/>
      <c r="H38" s="33"/>
      <c r="I38" s="33"/>
    </row>
    <row r="39" spans="1:17" s="11" customFormat="1" ht="18.649999999999999" customHeight="1" x14ac:dyDescent="0.3">
      <c r="A39" s="9" t="s">
        <v>139</v>
      </c>
      <c r="B39" s="2"/>
      <c r="C39" s="33">
        <v>-55639</v>
      </c>
      <c r="D39" s="33"/>
      <c r="E39" s="33">
        <f>E41-E40</f>
        <v>62695</v>
      </c>
      <c r="F39" s="33"/>
      <c r="G39" s="33">
        <v>-106796</v>
      </c>
      <c r="H39" s="33"/>
      <c r="I39" s="33">
        <f>I41-I40</f>
        <v>137494</v>
      </c>
      <c r="K39" s="91"/>
      <c r="M39" s="91"/>
      <c r="O39" s="91"/>
      <c r="Q39" s="91"/>
    </row>
    <row r="40" spans="1:17" s="11" customFormat="1" ht="18.649999999999999" customHeight="1" x14ac:dyDescent="0.3">
      <c r="A40" s="9" t="s">
        <v>130</v>
      </c>
      <c r="B40" s="2"/>
      <c r="C40" s="187">
        <v>-834</v>
      </c>
      <c r="D40" s="46"/>
      <c r="E40" s="187">
        <v>-3275</v>
      </c>
      <c r="F40" s="46"/>
      <c r="G40" s="33">
        <v>0</v>
      </c>
      <c r="H40" s="46"/>
      <c r="I40" s="33">
        <v>0</v>
      </c>
      <c r="K40" s="91"/>
      <c r="M40" s="91"/>
      <c r="O40" s="91"/>
      <c r="Q40" s="91"/>
    </row>
    <row r="41" spans="1:17" s="11" customFormat="1" ht="17" customHeight="1" thickBot="1" x14ac:dyDescent="0.35">
      <c r="A41" s="3" t="s">
        <v>224</v>
      </c>
      <c r="B41" s="2"/>
      <c r="C41" s="60">
        <f>C29</f>
        <v>-56473</v>
      </c>
      <c r="D41" s="56"/>
      <c r="E41" s="60">
        <f>E29</f>
        <v>59420</v>
      </c>
      <c r="F41" s="56"/>
      <c r="G41" s="60">
        <f>G29</f>
        <v>-106796</v>
      </c>
      <c r="H41" s="56"/>
      <c r="I41" s="60">
        <f>I29</f>
        <v>137494</v>
      </c>
    </row>
    <row r="42" spans="1:17" customFormat="1" ht="10.5" customHeight="1" thickTop="1" x14ac:dyDescent="0.3">
      <c r="A42" s="79"/>
      <c r="B42" s="22"/>
      <c r="C42" s="112"/>
      <c r="D42" s="112"/>
      <c r="E42" s="112"/>
      <c r="F42" s="112"/>
      <c r="G42" s="112"/>
      <c r="H42" s="112"/>
      <c r="I42" s="112"/>
    </row>
    <row r="43" spans="1:17" ht="18.649999999999999" customHeight="1" x14ac:dyDescent="0.3">
      <c r="A43" s="3" t="s">
        <v>226</v>
      </c>
    </row>
    <row r="44" spans="1:17" ht="18.649999999999999" customHeight="1" x14ac:dyDescent="0.3">
      <c r="A44" s="9" t="s">
        <v>139</v>
      </c>
      <c r="C44" s="139">
        <v>-55639</v>
      </c>
      <c r="D44" s="139"/>
      <c r="E44" s="139">
        <f>E46-E45</f>
        <v>61987</v>
      </c>
      <c r="F44" s="139"/>
      <c r="G44" s="139">
        <v>-106796</v>
      </c>
      <c r="H44" s="139"/>
      <c r="I44" s="139">
        <f>I46-I45</f>
        <v>137052</v>
      </c>
      <c r="K44" s="91"/>
      <c r="M44" s="91"/>
      <c r="O44" s="91"/>
      <c r="Q44" s="91"/>
    </row>
    <row r="45" spans="1:17" ht="18.649999999999999" customHeight="1" x14ac:dyDescent="0.3">
      <c r="A45" s="9" t="s">
        <v>130</v>
      </c>
      <c r="C45" s="187">
        <v>-834</v>
      </c>
      <c r="D45" s="33"/>
      <c r="E45" s="187">
        <v>-3161</v>
      </c>
      <c r="F45" s="41"/>
      <c r="G45" s="54">
        <v>0</v>
      </c>
      <c r="H45" s="41"/>
      <c r="I45" s="54">
        <v>0</v>
      </c>
      <c r="K45" s="91"/>
      <c r="M45" s="91"/>
      <c r="O45" s="91"/>
      <c r="Q45" s="91"/>
    </row>
    <row r="46" spans="1:17" s="11" customFormat="1" ht="15" customHeight="1" thickBot="1" x14ac:dyDescent="0.35">
      <c r="A46" s="3" t="s">
        <v>227</v>
      </c>
      <c r="B46" s="2"/>
      <c r="C46" s="60">
        <f>C36</f>
        <v>-56473</v>
      </c>
      <c r="D46" s="56"/>
      <c r="E46" s="60">
        <f>E36</f>
        <v>58826</v>
      </c>
      <c r="F46" s="56"/>
      <c r="G46" s="60">
        <f>G36</f>
        <v>-106796</v>
      </c>
      <c r="H46" s="56"/>
      <c r="I46" s="60">
        <f>I36</f>
        <v>137052</v>
      </c>
    </row>
    <row r="47" spans="1:17" customFormat="1" ht="5" customHeight="1" thickTop="1" x14ac:dyDescent="0.3">
      <c r="A47" s="312"/>
      <c r="B47" s="70"/>
      <c r="C47" s="112"/>
      <c r="D47" s="112"/>
      <c r="E47" s="112"/>
      <c r="F47" s="112"/>
      <c r="G47" s="112"/>
      <c r="H47" s="112"/>
      <c r="I47" s="112"/>
    </row>
    <row r="48" spans="1:17" s="11" customFormat="1" ht="18.5" customHeight="1" thickBot="1" x14ac:dyDescent="0.35">
      <c r="A48" s="3" t="s">
        <v>243</v>
      </c>
      <c r="B48" s="2"/>
      <c r="C48" s="39">
        <f>C39/1102061</f>
        <v>-5.048631609321081E-2</v>
      </c>
      <c r="D48" s="40"/>
      <c r="E48" s="39">
        <f>E39/1102061</f>
        <v>5.6888865498370779E-2</v>
      </c>
      <c r="F48" s="40"/>
      <c r="G48" s="39">
        <f>G39/1102061</f>
        <v>-9.6905706671409297E-2</v>
      </c>
      <c r="H48" s="40"/>
      <c r="I48" s="39">
        <f>I39/1102061</f>
        <v>0.1247607891033255</v>
      </c>
    </row>
    <row r="49" spans="1:9" s="11" customFormat="1" ht="18.5" customHeight="1" thickTop="1" x14ac:dyDescent="0.3">
      <c r="A49" s="3"/>
      <c r="B49" s="2"/>
      <c r="C49" s="30"/>
      <c r="D49" s="30"/>
      <c r="E49" s="30"/>
      <c r="F49" s="30"/>
      <c r="G49" s="30"/>
      <c r="H49" s="30"/>
      <c r="I49" s="30"/>
    </row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6" top="0.48" bottom="0.5" header="0.5" footer="0.5"/>
  <pageSetup paperSize="9" scale="78" firstPageNumber="5" fitToHeight="0" orientation="portrait" useFirstPageNumber="1" r:id="rId1"/>
  <headerFooter scaleWithDoc="0">
    <oddFooter>&amp;L&amp;10 The accompanying condensed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5EE07-2A69-43AF-A65F-50A95F8F1A70}">
  <sheetPr>
    <tabColor theme="6" tint="0.39997558519241921"/>
    <pageSetUpPr fitToPage="1"/>
  </sheetPr>
  <dimension ref="A1:R49"/>
  <sheetViews>
    <sheetView showGridLines="0" topLeftCell="A22" zoomScale="69" zoomScaleNormal="69" zoomScaleSheetLayoutView="70" workbookViewId="0">
      <selection activeCell="D8" sqref="D8"/>
    </sheetView>
  </sheetViews>
  <sheetFormatPr defaultColWidth="8.26953125" defaultRowHeight="23.25" customHeight="1" x14ac:dyDescent="0.3"/>
  <cols>
    <col min="1" max="1" width="51.453125" style="130" customWidth="1"/>
    <col min="2" max="2" width="5.1796875" style="129" customWidth="1"/>
    <col min="3" max="3" width="1.26953125" style="130" customWidth="1"/>
    <col min="4" max="4" width="12.81640625" style="130" customWidth="1"/>
    <col min="5" max="5" width="1.26953125" style="130" customWidth="1"/>
    <col min="6" max="6" width="12.7265625" style="130" customWidth="1"/>
    <col min="7" max="7" width="1.26953125" style="130" customWidth="1"/>
    <col min="8" max="8" width="15.81640625" style="130" customWidth="1"/>
    <col min="9" max="9" width="1.26953125" style="130" customWidth="1"/>
    <col min="10" max="10" width="12.81640625" style="130" customWidth="1"/>
    <col min="11" max="11" width="1.26953125" style="130" customWidth="1"/>
    <col min="12" max="12" width="14.453125" style="130" bestFit="1" customWidth="1"/>
    <col min="13" max="13" width="1.26953125" style="130" customWidth="1"/>
    <col min="14" max="14" width="16.81640625" style="130" customWidth="1"/>
    <col min="15" max="15" width="1.26953125" style="130" customWidth="1"/>
    <col min="16" max="16" width="16.1796875" style="130" customWidth="1"/>
    <col min="17" max="17" width="1.26953125" style="130" customWidth="1"/>
    <col min="18" max="18" width="12.81640625" style="130" customWidth="1"/>
    <col min="19" max="16384" width="8.26953125" style="130"/>
  </cols>
  <sheetData>
    <row r="1" spans="1:18" ht="23.25" customHeight="1" x14ac:dyDescent="0.4">
      <c r="A1" s="47" t="str">
        <f ca="1">$A$1</f>
        <v>THE STEEL PUBLIC COMPANY LIMITED and its Subsidiaries</v>
      </c>
      <c r="B1" s="147"/>
    </row>
    <row r="2" spans="1:18" ht="23.25" customHeight="1" x14ac:dyDescent="0.3">
      <c r="A2" s="28" t="s">
        <v>57</v>
      </c>
      <c r="B2" s="147"/>
    </row>
    <row r="3" spans="1:18" ht="18" customHeight="1" x14ac:dyDescent="0.3">
      <c r="B3" s="147"/>
    </row>
    <row r="4" spans="1:18" ht="23.25" customHeight="1" x14ac:dyDescent="0.3">
      <c r="B4" s="147"/>
      <c r="C4" s="147"/>
      <c r="D4" s="354" t="s">
        <v>68</v>
      </c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</row>
    <row r="5" spans="1:18" ht="23.25" customHeight="1" x14ac:dyDescent="0.3">
      <c r="B5" s="147"/>
      <c r="J5" s="355" t="s">
        <v>28</v>
      </c>
      <c r="K5" s="355"/>
      <c r="L5" s="355"/>
      <c r="M5" s="131"/>
      <c r="N5" s="356" t="s">
        <v>112</v>
      </c>
      <c r="O5" s="357"/>
      <c r="P5" s="357"/>
      <c r="Q5" s="131"/>
    </row>
    <row r="6" spans="1:18" ht="23.25" customHeight="1" x14ac:dyDescent="0.3">
      <c r="B6" s="147"/>
      <c r="D6" s="131" t="s">
        <v>48</v>
      </c>
      <c r="H6" s="144" t="s">
        <v>142</v>
      </c>
      <c r="J6" s="131"/>
      <c r="K6" s="131"/>
      <c r="L6" s="131"/>
      <c r="M6" s="131"/>
      <c r="N6" s="131" t="s">
        <v>113</v>
      </c>
      <c r="O6" s="131"/>
      <c r="P6" s="144" t="s">
        <v>116</v>
      </c>
      <c r="Q6" s="131"/>
    </row>
    <row r="7" spans="1:18" ht="23.25" customHeight="1" x14ac:dyDescent="0.3">
      <c r="B7" s="147"/>
      <c r="C7" s="131"/>
      <c r="D7" s="131" t="s">
        <v>25</v>
      </c>
      <c r="E7" s="131"/>
      <c r="F7" s="131" t="s">
        <v>108</v>
      </c>
      <c r="G7" s="131"/>
      <c r="H7" s="144" t="s">
        <v>141</v>
      </c>
      <c r="I7" s="131"/>
      <c r="J7" s="131" t="s">
        <v>39</v>
      </c>
      <c r="K7" s="131"/>
      <c r="L7" s="131"/>
      <c r="M7" s="131"/>
      <c r="N7" s="131" t="s">
        <v>114</v>
      </c>
      <c r="O7" s="131"/>
      <c r="P7" s="131" t="s">
        <v>117</v>
      </c>
      <c r="Q7" s="131"/>
      <c r="R7" s="131" t="s">
        <v>8</v>
      </c>
    </row>
    <row r="8" spans="1:18" ht="23.25" customHeight="1" x14ac:dyDescent="0.3">
      <c r="B8" s="147" t="s">
        <v>23</v>
      </c>
      <c r="C8" s="131"/>
      <c r="D8" s="131" t="s">
        <v>26</v>
      </c>
      <c r="E8" s="131"/>
      <c r="F8" s="131" t="s">
        <v>109</v>
      </c>
      <c r="G8" s="131"/>
      <c r="H8" s="131" t="s">
        <v>119</v>
      </c>
      <c r="I8" s="131"/>
      <c r="J8" s="131" t="s">
        <v>40</v>
      </c>
      <c r="K8" s="131"/>
      <c r="L8" s="131" t="s">
        <v>110</v>
      </c>
      <c r="M8" s="131"/>
      <c r="N8" s="131" t="s">
        <v>115</v>
      </c>
      <c r="O8" s="131"/>
      <c r="P8" s="131" t="s">
        <v>118</v>
      </c>
      <c r="Q8" s="131"/>
      <c r="R8" s="131" t="s">
        <v>37</v>
      </c>
    </row>
    <row r="9" spans="1:18" ht="23.25" customHeight="1" x14ac:dyDescent="0.3">
      <c r="B9" s="147"/>
      <c r="C9" s="147"/>
      <c r="D9" s="358" t="s">
        <v>54</v>
      </c>
      <c r="E9" s="358"/>
      <c r="F9" s="358"/>
      <c r="G9" s="358"/>
      <c r="H9" s="358"/>
      <c r="I9" s="358"/>
      <c r="J9" s="358"/>
      <c r="K9" s="358"/>
      <c r="L9" s="358"/>
      <c r="M9" s="358"/>
      <c r="N9" s="358"/>
      <c r="O9" s="358"/>
      <c r="P9" s="358"/>
      <c r="Q9" s="358"/>
      <c r="R9" s="358"/>
    </row>
    <row r="10" spans="1:18" ht="23.25" customHeight="1" x14ac:dyDescent="0.3">
      <c r="A10" s="132" t="s">
        <v>210</v>
      </c>
    </row>
    <row r="11" spans="1:18" ht="23.25" customHeight="1" x14ac:dyDescent="0.7">
      <c r="A11" s="132" t="s">
        <v>169</v>
      </c>
      <c r="B11" s="188"/>
      <c r="C11" s="189"/>
      <c r="D11" s="142">
        <v>551031</v>
      </c>
      <c r="E11" s="142"/>
      <c r="F11" s="142">
        <v>947945</v>
      </c>
      <c r="G11" s="142"/>
      <c r="H11" s="142">
        <v>-203824</v>
      </c>
      <c r="I11" s="142"/>
      <c r="J11" s="142">
        <v>76104</v>
      </c>
      <c r="K11" s="133"/>
      <c r="L11" s="142">
        <v>1150967</v>
      </c>
      <c r="M11" s="133"/>
      <c r="N11" s="320">
        <v>2522223</v>
      </c>
      <c r="O11" s="133"/>
      <c r="P11" s="321">
        <v>5446</v>
      </c>
      <c r="Q11" s="133"/>
      <c r="R11" s="320">
        <f>SUM(N11,P11)</f>
        <v>2527669</v>
      </c>
    </row>
    <row r="12" spans="1:18" ht="9" customHeight="1" x14ac:dyDescent="0.3">
      <c r="A12" s="132"/>
      <c r="B12" s="147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</row>
    <row r="13" spans="1:18" ht="23.25" customHeight="1" x14ac:dyDescent="0.3">
      <c r="A13" s="21" t="s">
        <v>152</v>
      </c>
      <c r="B13" s="147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</row>
    <row r="14" spans="1:18" ht="23.25" customHeight="1" x14ac:dyDescent="0.3">
      <c r="A14" s="148" t="s">
        <v>151</v>
      </c>
      <c r="B14" s="147"/>
      <c r="C14" s="135"/>
      <c r="D14" s="140"/>
      <c r="E14" s="140"/>
      <c r="F14" s="140"/>
      <c r="G14" s="140"/>
      <c r="H14" s="140"/>
      <c r="I14" s="140"/>
      <c r="J14" s="140"/>
      <c r="K14" s="135"/>
      <c r="L14" s="135"/>
      <c r="M14" s="135"/>
      <c r="N14" s="140"/>
      <c r="O14" s="135"/>
      <c r="P14" s="135"/>
      <c r="Q14" s="135"/>
      <c r="R14" s="135"/>
    </row>
    <row r="15" spans="1:18" ht="23.25" customHeight="1" x14ac:dyDescent="0.35">
      <c r="A15" s="127" t="s">
        <v>149</v>
      </c>
      <c r="B15" s="147">
        <v>8</v>
      </c>
      <c r="C15" s="135"/>
      <c r="D15" s="151">
        <v>0</v>
      </c>
      <c r="E15" s="62"/>
      <c r="F15" s="151">
        <v>0</v>
      </c>
      <c r="G15" s="150"/>
      <c r="H15" s="151">
        <v>0</v>
      </c>
      <c r="I15" s="62"/>
      <c r="J15" s="151">
        <v>0</v>
      </c>
      <c r="K15" s="62"/>
      <c r="L15" s="347">
        <v>-110203</v>
      </c>
      <c r="M15" s="342"/>
      <c r="N15" s="347">
        <f>SUM(D15,F15,J15,L15,H15)</f>
        <v>-110203</v>
      </c>
      <c r="O15" s="152"/>
      <c r="P15" s="153">
        <v>0</v>
      </c>
      <c r="Q15" s="152"/>
      <c r="R15" s="149">
        <f>SUM(N15,P15)</f>
        <v>-110203</v>
      </c>
    </row>
    <row r="16" spans="1:18" ht="23.25" customHeight="1" x14ac:dyDescent="0.3">
      <c r="A16" s="21" t="s">
        <v>153</v>
      </c>
      <c r="B16" s="147"/>
      <c r="C16" s="133"/>
      <c r="D16" s="141">
        <f>SUM(D14:D15)</f>
        <v>0</v>
      </c>
      <c r="E16" s="142"/>
      <c r="F16" s="141">
        <f>SUM(F14:F15)</f>
        <v>0</v>
      </c>
      <c r="G16" s="142"/>
      <c r="H16" s="141">
        <f>SUM(H14:H15)</f>
        <v>0</v>
      </c>
      <c r="I16" s="142"/>
      <c r="J16" s="141">
        <f>SUM(J14:J15)</f>
        <v>0</v>
      </c>
      <c r="K16" s="133"/>
      <c r="L16" s="136">
        <f>SUM(L14:L15)</f>
        <v>-110203</v>
      </c>
      <c r="M16" s="133"/>
      <c r="N16" s="136">
        <f>SUM(N14:N15)</f>
        <v>-110203</v>
      </c>
      <c r="O16" s="133"/>
      <c r="P16" s="141">
        <f>SUM(P14:P15)</f>
        <v>0</v>
      </c>
      <c r="Q16" s="133"/>
      <c r="R16" s="136">
        <f>SUM(R14:R15)</f>
        <v>-110203</v>
      </c>
    </row>
    <row r="17" spans="1:18" ht="23.25" customHeight="1" x14ac:dyDescent="0.3">
      <c r="A17" s="21"/>
      <c r="B17" s="156"/>
      <c r="C17" s="133"/>
      <c r="D17" s="158"/>
      <c r="E17" s="142"/>
      <c r="F17" s="158"/>
      <c r="G17" s="142"/>
      <c r="H17" s="158"/>
      <c r="I17" s="142"/>
      <c r="J17" s="158"/>
      <c r="K17" s="133"/>
      <c r="L17" s="159"/>
      <c r="M17" s="133"/>
      <c r="N17" s="159"/>
      <c r="O17" s="133"/>
      <c r="P17" s="159"/>
      <c r="Q17" s="133"/>
      <c r="R17" s="159"/>
    </row>
    <row r="18" spans="1:18" ht="23.25" customHeight="1" x14ac:dyDescent="0.3">
      <c r="A18" s="132" t="s">
        <v>58</v>
      </c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</row>
    <row r="19" spans="1:18" ht="23.25" customHeight="1" x14ac:dyDescent="0.3">
      <c r="A19" s="138" t="s">
        <v>228</v>
      </c>
      <c r="C19" s="135"/>
      <c r="D19" s="140">
        <v>0</v>
      </c>
      <c r="E19" s="140"/>
      <c r="F19" s="140">
        <v>0</v>
      </c>
      <c r="G19" s="140"/>
      <c r="H19" s="140">
        <v>0</v>
      </c>
      <c r="I19" s="140"/>
      <c r="J19" s="140">
        <v>0</v>
      </c>
      <c r="K19" s="135"/>
      <c r="L19" s="344">
        <v>62695</v>
      </c>
      <c r="M19" s="344"/>
      <c r="N19" s="344">
        <f>SUM(D19,F19,J19,L19,H19)</f>
        <v>62695</v>
      </c>
      <c r="O19" s="343"/>
      <c r="P19" s="344">
        <v>-3275</v>
      </c>
      <c r="Q19" s="135"/>
      <c r="R19" s="149">
        <f>SUM(N19,P19)</f>
        <v>59420</v>
      </c>
    </row>
    <row r="20" spans="1:18" ht="23.25" customHeight="1" x14ac:dyDescent="0.3">
      <c r="A20" s="138" t="s">
        <v>120</v>
      </c>
      <c r="C20" s="135"/>
      <c r="D20" s="140">
        <v>0</v>
      </c>
      <c r="E20" s="140"/>
      <c r="F20" s="140">
        <v>0</v>
      </c>
      <c r="G20" s="140"/>
      <c r="H20" s="140">
        <v>0</v>
      </c>
      <c r="I20" s="140"/>
      <c r="J20" s="140">
        <v>0</v>
      </c>
      <c r="K20" s="135"/>
      <c r="L20" s="190">
        <v>-708</v>
      </c>
      <c r="M20" s="140"/>
      <c r="N20" s="192">
        <f>SUM(D20,F20,H20,J20,L20)</f>
        <v>-708</v>
      </c>
      <c r="O20" s="140"/>
      <c r="P20" s="191">
        <v>114</v>
      </c>
      <c r="Q20" s="140"/>
      <c r="R20" s="140">
        <f>SUM(N20,P20)</f>
        <v>-594</v>
      </c>
    </row>
    <row r="21" spans="1:18" ht="23.25" customHeight="1" x14ac:dyDescent="0.3">
      <c r="A21" s="132" t="s">
        <v>111</v>
      </c>
      <c r="C21" s="133"/>
      <c r="D21" s="141">
        <f>SUM(D19:D20)</f>
        <v>0</v>
      </c>
      <c r="E21" s="142"/>
      <c r="F21" s="141">
        <f>SUM(F19:F20)</f>
        <v>0</v>
      </c>
      <c r="G21" s="142"/>
      <c r="H21" s="141">
        <f>SUM(H19:H20)</f>
        <v>0</v>
      </c>
      <c r="I21" s="142"/>
      <c r="J21" s="141">
        <f>SUM(J19:J20)</f>
        <v>0</v>
      </c>
      <c r="K21" s="133"/>
      <c r="L21" s="136">
        <f>SUM(L19:L20)</f>
        <v>61987</v>
      </c>
      <c r="M21" s="133"/>
      <c r="N21" s="136">
        <f>SUM(N19:N20)</f>
        <v>61987</v>
      </c>
      <c r="O21" s="133"/>
      <c r="P21" s="136">
        <f>SUM(P19:P20)</f>
        <v>-3161</v>
      </c>
      <c r="Q21" s="133"/>
      <c r="R21" s="136">
        <f>SUM(R19:R20)</f>
        <v>58826</v>
      </c>
    </row>
    <row r="22" spans="1:18" ht="18" customHeight="1" x14ac:dyDescent="0.3"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</row>
    <row r="23" spans="1:18" ht="23.25" customHeight="1" thickBot="1" x14ac:dyDescent="0.35">
      <c r="A23" s="132" t="s">
        <v>170</v>
      </c>
      <c r="C23" s="133"/>
      <c r="D23" s="137">
        <f>D11+D16+D21</f>
        <v>551031</v>
      </c>
      <c r="E23" s="133"/>
      <c r="F23" s="137">
        <f>F11+F16+F21</f>
        <v>947945</v>
      </c>
      <c r="G23" s="133"/>
      <c r="H23" s="137">
        <f>H11+H16+H21</f>
        <v>-203824</v>
      </c>
      <c r="I23" s="133"/>
      <c r="J23" s="137">
        <f>J11+J16+J21</f>
        <v>76104</v>
      </c>
      <c r="K23" s="133"/>
      <c r="L23" s="137">
        <f>L11+L16+L21</f>
        <v>1102751</v>
      </c>
      <c r="M23" s="133"/>
      <c r="N23" s="137">
        <f>N11+N16+N21</f>
        <v>2474007</v>
      </c>
      <c r="O23" s="133"/>
      <c r="P23" s="137">
        <f>P11+P16+P21</f>
        <v>2285</v>
      </c>
      <c r="Q23" s="133"/>
      <c r="R23" s="137">
        <f>R11+R16+R21</f>
        <v>2476292</v>
      </c>
    </row>
    <row r="24" spans="1:18" ht="23.25" customHeight="1" thickTop="1" x14ac:dyDescent="0.3">
      <c r="A24" s="132"/>
      <c r="B24" s="327"/>
      <c r="C24" s="133"/>
      <c r="D24" s="159"/>
      <c r="E24" s="133"/>
      <c r="F24" s="159"/>
      <c r="G24" s="133"/>
      <c r="H24" s="159"/>
      <c r="I24" s="133"/>
      <c r="J24" s="159"/>
      <c r="K24" s="133"/>
      <c r="L24" s="159"/>
      <c r="M24" s="133"/>
      <c r="N24" s="159"/>
      <c r="O24" s="133"/>
      <c r="P24" s="159"/>
      <c r="Q24" s="133"/>
      <c r="R24" s="159"/>
    </row>
    <row r="25" spans="1:18" ht="23.25" customHeight="1" x14ac:dyDescent="0.3">
      <c r="A25" s="132"/>
      <c r="B25" s="327"/>
      <c r="C25" s="133"/>
      <c r="D25" s="159"/>
      <c r="E25" s="133"/>
      <c r="F25" s="159"/>
      <c r="G25" s="133"/>
      <c r="H25" s="159"/>
      <c r="I25" s="133"/>
      <c r="J25" s="159"/>
      <c r="K25" s="133"/>
      <c r="L25" s="159"/>
      <c r="M25" s="133"/>
      <c r="N25" s="159"/>
      <c r="O25" s="133"/>
      <c r="P25" s="159"/>
      <c r="Q25" s="133"/>
      <c r="R25" s="159"/>
    </row>
    <row r="26" spans="1:18" ht="23.25" customHeight="1" x14ac:dyDescent="0.4">
      <c r="A26" s="47" t="str">
        <f ca="1">$A$1</f>
        <v>THE STEEL PUBLIC COMPANY LIMITED and its Subsidiaries</v>
      </c>
      <c r="B26" s="327"/>
    </row>
    <row r="27" spans="1:18" ht="23.25" customHeight="1" x14ac:dyDescent="0.3">
      <c r="A27" s="28" t="s">
        <v>57</v>
      </c>
      <c r="B27" s="327"/>
    </row>
    <row r="28" spans="1:18" ht="18" customHeight="1" x14ac:dyDescent="0.3">
      <c r="B28" s="327"/>
    </row>
    <row r="29" spans="1:18" ht="23.25" customHeight="1" x14ac:dyDescent="0.3">
      <c r="B29" s="327"/>
      <c r="C29" s="327"/>
      <c r="D29" s="354" t="s">
        <v>68</v>
      </c>
      <c r="E29" s="354"/>
      <c r="F29" s="354"/>
      <c r="G29" s="354"/>
      <c r="H29" s="354"/>
      <c r="I29" s="354"/>
      <c r="J29" s="354"/>
      <c r="K29" s="354"/>
      <c r="L29" s="354"/>
      <c r="M29" s="354"/>
      <c r="N29" s="354"/>
      <c r="O29" s="354"/>
      <c r="P29" s="354"/>
      <c r="Q29" s="354"/>
      <c r="R29" s="354"/>
    </row>
    <row r="30" spans="1:18" ht="23.25" customHeight="1" x14ac:dyDescent="0.3">
      <c r="B30" s="327"/>
      <c r="J30" s="355" t="s">
        <v>28</v>
      </c>
      <c r="K30" s="355"/>
      <c r="L30" s="355"/>
      <c r="M30" s="131"/>
      <c r="N30" s="356" t="s">
        <v>112</v>
      </c>
      <c r="O30" s="357"/>
      <c r="P30" s="357"/>
      <c r="Q30" s="131"/>
    </row>
    <row r="31" spans="1:18" ht="23.25" customHeight="1" x14ac:dyDescent="0.3">
      <c r="B31" s="327"/>
      <c r="D31" s="131" t="s">
        <v>48</v>
      </c>
      <c r="H31" s="144" t="s">
        <v>142</v>
      </c>
      <c r="J31" s="131"/>
      <c r="K31" s="131"/>
      <c r="L31" s="131"/>
      <c r="M31" s="131"/>
      <c r="N31" s="131" t="s">
        <v>113</v>
      </c>
      <c r="O31" s="131"/>
      <c r="P31" s="144" t="s">
        <v>116</v>
      </c>
      <c r="Q31" s="131"/>
    </row>
    <row r="32" spans="1:18" ht="23.25" customHeight="1" x14ac:dyDescent="0.3">
      <c r="B32" s="327"/>
      <c r="C32" s="131"/>
      <c r="D32" s="131" t="s">
        <v>25</v>
      </c>
      <c r="E32" s="131"/>
      <c r="F32" s="131" t="s">
        <v>108</v>
      </c>
      <c r="G32" s="131"/>
      <c r="H32" s="144" t="s">
        <v>141</v>
      </c>
      <c r="I32" s="131"/>
      <c r="J32" s="131" t="s">
        <v>39</v>
      </c>
      <c r="K32" s="131"/>
      <c r="L32" s="131"/>
      <c r="M32" s="131"/>
      <c r="N32" s="131" t="s">
        <v>114</v>
      </c>
      <c r="O32" s="131"/>
      <c r="P32" s="131" t="s">
        <v>117</v>
      </c>
      <c r="Q32" s="131"/>
      <c r="R32" s="131" t="s">
        <v>8</v>
      </c>
    </row>
    <row r="33" spans="1:18" ht="23.25" customHeight="1" x14ac:dyDescent="0.3">
      <c r="B33" s="327" t="s">
        <v>23</v>
      </c>
      <c r="C33" s="131"/>
      <c r="D33" s="131" t="s">
        <v>26</v>
      </c>
      <c r="E33" s="131"/>
      <c r="F33" s="131" t="s">
        <v>109</v>
      </c>
      <c r="G33" s="131"/>
      <c r="H33" s="131" t="s">
        <v>119</v>
      </c>
      <c r="I33" s="131"/>
      <c r="J33" s="131" t="s">
        <v>40</v>
      </c>
      <c r="K33" s="131"/>
      <c r="L33" s="131" t="s">
        <v>110</v>
      </c>
      <c r="M33" s="131"/>
      <c r="N33" s="131" t="s">
        <v>115</v>
      </c>
      <c r="O33" s="131"/>
      <c r="P33" s="131" t="s">
        <v>118</v>
      </c>
      <c r="Q33" s="131"/>
      <c r="R33" s="131" t="s">
        <v>37</v>
      </c>
    </row>
    <row r="34" spans="1:18" ht="23.25" customHeight="1" x14ac:dyDescent="0.3">
      <c r="B34" s="327"/>
      <c r="C34" s="327"/>
      <c r="D34" s="358" t="s">
        <v>54</v>
      </c>
      <c r="E34" s="358"/>
      <c r="F34" s="358"/>
      <c r="G34" s="358"/>
      <c r="H34" s="358"/>
      <c r="I34" s="358"/>
      <c r="J34" s="358"/>
      <c r="K34" s="358"/>
      <c r="L34" s="358"/>
      <c r="M34" s="358"/>
      <c r="N34" s="358"/>
      <c r="O34" s="358"/>
      <c r="P34" s="358"/>
      <c r="Q34" s="358"/>
      <c r="R34" s="358"/>
    </row>
    <row r="35" spans="1:18" ht="23.25" customHeight="1" x14ac:dyDescent="0.3">
      <c r="A35" s="132" t="s">
        <v>212</v>
      </c>
      <c r="B35" s="327"/>
    </row>
    <row r="36" spans="1:18" ht="23.25" customHeight="1" x14ac:dyDescent="0.7">
      <c r="A36" s="132" t="s">
        <v>213</v>
      </c>
      <c r="B36" s="188"/>
      <c r="C36" s="189"/>
      <c r="D36" s="142">
        <v>551031</v>
      </c>
      <c r="E36" s="142"/>
      <c r="F36" s="142">
        <v>947945</v>
      </c>
      <c r="G36" s="142"/>
      <c r="H36" s="142">
        <v>-203824</v>
      </c>
      <c r="I36" s="142"/>
      <c r="J36" s="142">
        <v>82501</v>
      </c>
      <c r="K36" s="133"/>
      <c r="L36" s="142">
        <v>843767</v>
      </c>
      <c r="M36" s="133"/>
      <c r="N36" s="320">
        <v>2221420</v>
      </c>
      <c r="O36" s="133"/>
      <c r="P36" s="321">
        <v>2517</v>
      </c>
      <c r="Q36" s="133"/>
      <c r="R36" s="320">
        <v>2223937</v>
      </c>
    </row>
    <row r="37" spans="1:18" ht="9" customHeight="1" x14ac:dyDescent="0.3">
      <c r="A37" s="132"/>
      <c r="B37" s="327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</row>
    <row r="38" spans="1:18" ht="23.25" customHeight="1" x14ac:dyDescent="0.3">
      <c r="A38" s="21" t="s">
        <v>152</v>
      </c>
      <c r="B38" s="327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</row>
    <row r="39" spans="1:18" ht="23.25" customHeight="1" x14ac:dyDescent="0.3">
      <c r="A39" s="148" t="s">
        <v>151</v>
      </c>
      <c r="B39" s="327"/>
      <c r="C39" s="135"/>
      <c r="D39" s="140"/>
      <c r="E39" s="140"/>
      <c r="F39" s="140"/>
      <c r="G39" s="140"/>
      <c r="H39" s="140"/>
      <c r="I39" s="140"/>
      <c r="J39" s="140"/>
      <c r="K39" s="135"/>
      <c r="L39" s="135"/>
      <c r="M39" s="135"/>
      <c r="N39" s="140"/>
      <c r="O39" s="135"/>
      <c r="P39" s="135"/>
      <c r="Q39" s="135"/>
      <c r="R39" s="135"/>
    </row>
    <row r="40" spans="1:18" ht="23.25" customHeight="1" x14ac:dyDescent="0.3">
      <c r="A40" s="127" t="s">
        <v>149</v>
      </c>
      <c r="B40" s="327">
        <v>8</v>
      </c>
      <c r="C40" s="135"/>
      <c r="D40" s="151">
        <v>0</v>
      </c>
      <c r="E40" s="62"/>
      <c r="F40" s="151">
        <v>0</v>
      </c>
      <c r="G40" s="150"/>
      <c r="H40" s="151">
        <v>0</v>
      </c>
      <c r="I40" s="62"/>
      <c r="J40" s="151">
        <v>0</v>
      </c>
      <c r="K40" s="62"/>
      <c r="L40" s="150">
        <v>-110203</v>
      </c>
      <c r="M40" s="150"/>
      <c r="N40" s="149">
        <v>-110203</v>
      </c>
      <c r="O40" s="152"/>
      <c r="P40" s="153">
        <v>0</v>
      </c>
      <c r="Q40" s="152"/>
      <c r="R40" s="149">
        <v>-110203</v>
      </c>
    </row>
    <row r="41" spans="1:18" ht="23.25" customHeight="1" x14ac:dyDescent="0.3">
      <c r="A41" s="21" t="s">
        <v>153</v>
      </c>
      <c r="B41" s="327"/>
      <c r="C41" s="133"/>
      <c r="D41" s="141">
        <f>SUM(D39:D40)</f>
        <v>0</v>
      </c>
      <c r="E41" s="142"/>
      <c r="F41" s="141">
        <f>SUM(F39:F40)</f>
        <v>0</v>
      </c>
      <c r="G41" s="142"/>
      <c r="H41" s="141">
        <f>SUM(H39:H40)</f>
        <v>0</v>
      </c>
      <c r="I41" s="142"/>
      <c r="J41" s="141">
        <f>SUM(J39:J40)</f>
        <v>0</v>
      </c>
      <c r="K41" s="133"/>
      <c r="L41" s="136">
        <f>SUM(L39:L40)</f>
        <v>-110203</v>
      </c>
      <c r="M41" s="133"/>
      <c r="N41" s="136">
        <f>SUM(N39:N40)</f>
        <v>-110203</v>
      </c>
      <c r="O41" s="133"/>
      <c r="P41" s="141">
        <f>SUM(P39:P40)</f>
        <v>0</v>
      </c>
      <c r="Q41" s="133"/>
      <c r="R41" s="136">
        <f>SUM(R39:R40)</f>
        <v>-110203</v>
      </c>
    </row>
    <row r="42" spans="1:18" ht="23.25" customHeight="1" x14ac:dyDescent="0.3">
      <c r="A42" s="21"/>
      <c r="B42" s="327"/>
      <c r="C42" s="133"/>
      <c r="D42" s="158"/>
      <c r="E42" s="142"/>
      <c r="F42" s="158"/>
      <c r="G42" s="142"/>
      <c r="H42" s="158"/>
      <c r="I42" s="142"/>
      <c r="J42" s="158"/>
      <c r="K42" s="133"/>
      <c r="L42" s="159"/>
      <c r="M42" s="133"/>
      <c r="N42" s="159"/>
      <c r="O42" s="133"/>
      <c r="P42" s="159"/>
      <c r="Q42" s="133"/>
      <c r="R42" s="159"/>
    </row>
    <row r="43" spans="1:18" ht="23.25" customHeight="1" x14ac:dyDescent="0.3">
      <c r="A43" s="132" t="s">
        <v>58</v>
      </c>
      <c r="B43" s="327"/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</row>
    <row r="44" spans="1:18" ht="23.25" customHeight="1" x14ac:dyDescent="0.3">
      <c r="A44" s="138" t="s">
        <v>229</v>
      </c>
      <c r="B44" s="327"/>
      <c r="C44" s="135"/>
      <c r="D44" s="140">
        <v>0</v>
      </c>
      <c r="E44" s="140"/>
      <c r="F44" s="140">
        <v>0</v>
      </c>
      <c r="G44" s="140"/>
      <c r="H44" s="140">
        <v>0</v>
      </c>
      <c r="I44" s="140"/>
      <c r="J44" s="140">
        <v>0</v>
      </c>
      <c r="K44" s="135"/>
      <c r="L44" s="140">
        <v>-55639</v>
      </c>
      <c r="M44" s="135"/>
      <c r="N44" s="149">
        <v>-55639</v>
      </c>
      <c r="O44" s="135"/>
      <c r="P44" s="62">
        <v>-834</v>
      </c>
      <c r="Q44" s="135"/>
      <c r="R44" s="149">
        <v>-56473</v>
      </c>
    </row>
    <row r="45" spans="1:18" ht="23.25" customHeight="1" x14ac:dyDescent="0.3">
      <c r="A45" s="138" t="s">
        <v>120</v>
      </c>
      <c r="B45" s="327"/>
      <c r="C45" s="135"/>
      <c r="D45" s="140">
        <v>0</v>
      </c>
      <c r="E45" s="140"/>
      <c r="F45" s="140">
        <v>0</v>
      </c>
      <c r="G45" s="140"/>
      <c r="H45" s="140">
        <v>0</v>
      </c>
      <c r="I45" s="140"/>
      <c r="J45" s="140">
        <v>0</v>
      </c>
      <c r="K45" s="135"/>
      <c r="L45" s="190">
        <v>0</v>
      </c>
      <c r="M45" s="140"/>
      <c r="N45" s="192">
        <v>0</v>
      </c>
      <c r="O45" s="140"/>
      <c r="P45" s="191">
        <v>0</v>
      </c>
      <c r="Q45" s="140"/>
      <c r="R45" s="140">
        <v>0</v>
      </c>
    </row>
    <row r="46" spans="1:18" ht="23.25" customHeight="1" x14ac:dyDescent="0.3">
      <c r="A46" s="132" t="s">
        <v>230</v>
      </c>
      <c r="B46" s="327"/>
      <c r="C46" s="133"/>
      <c r="D46" s="141">
        <f>SUM(D44:D45)</f>
        <v>0</v>
      </c>
      <c r="E46" s="142"/>
      <c r="F46" s="141">
        <f>SUM(F44:F45)</f>
        <v>0</v>
      </c>
      <c r="G46" s="142"/>
      <c r="H46" s="141">
        <f>SUM(H44:H45)</f>
        <v>0</v>
      </c>
      <c r="I46" s="142"/>
      <c r="J46" s="141">
        <f>SUM(J44:J45)</f>
        <v>0</v>
      </c>
      <c r="K46" s="133"/>
      <c r="L46" s="136">
        <f>SUM(L44:L45)</f>
        <v>-55639</v>
      </c>
      <c r="M46" s="133"/>
      <c r="N46" s="136">
        <f>SUM(N44:N45)</f>
        <v>-55639</v>
      </c>
      <c r="O46" s="133"/>
      <c r="P46" s="136">
        <f>SUM(P44:P45)</f>
        <v>-834</v>
      </c>
      <c r="Q46" s="133"/>
      <c r="R46" s="136">
        <f>SUM(R44:R45)</f>
        <v>-56473</v>
      </c>
    </row>
    <row r="47" spans="1:18" ht="18" customHeight="1" x14ac:dyDescent="0.3">
      <c r="B47" s="327"/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</row>
    <row r="48" spans="1:18" ht="23.25" customHeight="1" thickBot="1" x14ac:dyDescent="0.35">
      <c r="A48" s="132" t="s">
        <v>214</v>
      </c>
      <c r="B48" s="327"/>
      <c r="C48" s="133"/>
      <c r="D48" s="137">
        <f>D36+D41+D46</f>
        <v>551031</v>
      </c>
      <c r="E48" s="133"/>
      <c r="F48" s="137">
        <f>F36+F41+F46</f>
        <v>947945</v>
      </c>
      <c r="G48" s="133"/>
      <c r="H48" s="137">
        <f>H36+H41+H46</f>
        <v>-203824</v>
      </c>
      <c r="I48" s="133"/>
      <c r="J48" s="137">
        <f>J36+J41+J46</f>
        <v>82501</v>
      </c>
      <c r="K48" s="133"/>
      <c r="L48" s="137">
        <f>L36+L41+L46</f>
        <v>677925</v>
      </c>
      <c r="M48" s="133"/>
      <c r="N48" s="137">
        <f>N36+N41+N46</f>
        <v>2055578</v>
      </c>
      <c r="O48" s="133"/>
      <c r="P48" s="137">
        <f>P36+P41+P46</f>
        <v>1683</v>
      </c>
      <c r="Q48" s="133"/>
      <c r="R48" s="137">
        <f>R36+R41+R46</f>
        <v>2057261</v>
      </c>
    </row>
    <row r="49" ht="23.25" customHeight="1" thickTop="1" x14ac:dyDescent="0.3"/>
  </sheetData>
  <mergeCells count="8">
    <mergeCell ref="D29:R29"/>
    <mergeCell ref="J30:L30"/>
    <mergeCell ref="N30:P30"/>
    <mergeCell ref="D34:R34"/>
    <mergeCell ref="D4:R4"/>
    <mergeCell ref="J5:L5"/>
    <mergeCell ref="N5:P5"/>
    <mergeCell ref="D9:R9"/>
  </mergeCells>
  <pageMargins left="0.7" right="0.7" top="0.48" bottom="0.5" header="0.5" footer="0.5"/>
  <pageSetup paperSize="9" scale="73" firstPageNumber="6" fitToHeight="0" orientation="landscape" useFirstPageNumber="1" r:id="rId1"/>
  <headerFooter>
    <oddHeader xml:space="preserve">&amp;C
</oddHeader>
    <oddFooter>&amp;L&amp;10 The accompanying condensed notes form an integral part of the interim financial statements.
&amp;C&amp;P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3C281-64E7-4B7D-BBE5-ED1CEE15F46F}">
  <sheetPr>
    <tabColor theme="6" tint="0.39997558519241921"/>
    <pageSetUpPr fitToPage="1"/>
  </sheetPr>
  <dimension ref="A1:N47"/>
  <sheetViews>
    <sheetView showGridLines="0" topLeftCell="A16" zoomScale="70" zoomScaleNormal="70" zoomScaleSheetLayoutView="70" workbookViewId="0">
      <selection activeCell="D8" sqref="D8:M8"/>
    </sheetView>
  </sheetViews>
  <sheetFormatPr defaultColWidth="9.1796875" defaultRowHeight="20.25" customHeight="1" x14ac:dyDescent="0.3"/>
  <cols>
    <col min="1" max="1" width="55.54296875" style="31" customWidth="1"/>
    <col min="2" max="2" width="10.54296875" style="5" customWidth="1"/>
    <col min="3" max="3" width="0.7265625" style="6" customWidth="1"/>
    <col min="4" max="4" width="16.453125" style="6" bestFit="1" customWidth="1"/>
    <col min="5" max="5" width="0.7265625" style="6" customWidth="1"/>
    <col min="6" max="6" width="13.54296875" style="6" customWidth="1"/>
    <col min="7" max="7" width="0.7265625" style="6" customWidth="1"/>
    <col min="8" max="8" width="13.54296875" style="6" customWidth="1"/>
    <col min="9" max="9" width="0.7265625" style="6" customWidth="1"/>
    <col min="10" max="10" width="13.54296875" style="6" customWidth="1"/>
    <col min="11" max="12" width="0.7265625" style="6" customWidth="1"/>
    <col min="13" max="13" width="13.54296875" style="6" customWidth="1"/>
    <col min="14" max="14" width="2.1796875" style="6" customWidth="1"/>
    <col min="15" max="16384" width="9.1796875" style="96"/>
  </cols>
  <sheetData>
    <row r="1" spans="1:14" s="80" customFormat="1" ht="20" customHeight="1" x14ac:dyDescent="0.4">
      <c r="A1" s="47" t="str">
        <f ca="1">$A$1</f>
        <v>THE STEEL PUBLIC COMPANY LIMITED and its Subsidiaries</v>
      </c>
      <c r="B1" s="43"/>
      <c r="C1" s="43"/>
      <c r="D1" s="43"/>
      <c r="E1" s="43"/>
      <c r="F1" s="43"/>
      <c r="G1" s="27"/>
      <c r="H1" s="27"/>
      <c r="I1" s="27"/>
      <c r="J1" s="27"/>
      <c r="K1" s="27"/>
      <c r="L1" s="27"/>
      <c r="M1" s="27"/>
      <c r="N1" s="27"/>
    </row>
    <row r="2" spans="1:14" s="83" customFormat="1" ht="20.149999999999999" customHeight="1" x14ac:dyDescent="0.35">
      <c r="A2" s="81" t="s">
        <v>57</v>
      </c>
      <c r="B2" s="82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s="83" customFormat="1" ht="12.65" customHeight="1" x14ac:dyDescent="0.35">
      <c r="A3" s="81"/>
      <c r="B3" s="82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s="84" customFormat="1" ht="19.5" customHeight="1" x14ac:dyDescent="0.3">
      <c r="A4" s="3"/>
      <c r="B4" s="35"/>
      <c r="C4" s="35"/>
      <c r="D4" s="359" t="s">
        <v>69</v>
      </c>
      <c r="E4" s="359"/>
      <c r="F4" s="359"/>
      <c r="G4" s="359"/>
      <c r="H4" s="359"/>
      <c r="I4" s="359"/>
      <c r="J4" s="359"/>
      <c r="K4" s="359"/>
      <c r="L4" s="359"/>
      <c r="M4" s="359"/>
      <c r="N4" s="11"/>
    </row>
    <row r="5" spans="1:14" s="84" customFormat="1" ht="20.149999999999999" customHeight="1" x14ac:dyDescent="0.3">
      <c r="A5" s="1"/>
      <c r="B5" s="85"/>
      <c r="C5" s="155"/>
      <c r="D5" s="155"/>
      <c r="E5" s="155"/>
      <c r="F5" s="155"/>
      <c r="G5" s="155"/>
      <c r="H5" s="360" t="s">
        <v>28</v>
      </c>
      <c r="I5" s="360"/>
      <c r="J5" s="360"/>
      <c r="K5" s="155"/>
      <c r="L5" s="155"/>
      <c r="M5" s="155"/>
      <c r="N5" s="155"/>
    </row>
    <row r="6" spans="1:14" s="84" customFormat="1" ht="20.149999999999999" customHeight="1" x14ac:dyDescent="0.3">
      <c r="A6" s="86"/>
      <c r="B6" s="12"/>
      <c r="C6" s="157"/>
      <c r="D6" s="157" t="s">
        <v>121</v>
      </c>
      <c r="E6" s="157"/>
      <c r="F6" s="131" t="s">
        <v>108</v>
      </c>
      <c r="G6" s="157"/>
      <c r="H6" s="20" t="s">
        <v>39</v>
      </c>
      <c r="I6" s="157"/>
      <c r="J6" s="20"/>
      <c r="K6" s="157"/>
      <c r="L6" s="157"/>
      <c r="M6" s="157" t="s">
        <v>8</v>
      </c>
      <c r="N6" s="11"/>
    </row>
    <row r="7" spans="1:14" s="84" customFormat="1" ht="20.149999999999999" customHeight="1" x14ac:dyDescent="0.3">
      <c r="A7" s="86"/>
      <c r="B7" s="12" t="s">
        <v>23</v>
      </c>
      <c r="C7" s="157"/>
      <c r="D7" s="157" t="s">
        <v>26</v>
      </c>
      <c r="E7" s="157"/>
      <c r="F7" s="131" t="s">
        <v>109</v>
      </c>
      <c r="G7" s="157"/>
      <c r="H7" s="157" t="s">
        <v>40</v>
      </c>
      <c r="I7" s="361" t="s">
        <v>5</v>
      </c>
      <c r="J7" s="361"/>
      <c r="K7" s="361"/>
      <c r="L7" s="157"/>
      <c r="M7" s="20" t="s">
        <v>37</v>
      </c>
      <c r="N7" s="11"/>
    </row>
    <row r="8" spans="1:14" s="84" customFormat="1" ht="20.149999999999999" customHeight="1" x14ac:dyDescent="0.3">
      <c r="A8" s="86"/>
      <c r="B8" s="12"/>
      <c r="C8" s="12"/>
      <c r="D8" s="351" t="s">
        <v>54</v>
      </c>
      <c r="E8" s="351"/>
      <c r="F8" s="351"/>
      <c r="G8" s="351"/>
      <c r="H8" s="351"/>
      <c r="I8" s="351"/>
      <c r="J8" s="351"/>
      <c r="K8" s="351"/>
      <c r="L8" s="351"/>
      <c r="M8" s="351"/>
      <c r="N8" s="11"/>
    </row>
    <row r="9" spans="1:14" s="84" customFormat="1" ht="20.149999999999999" customHeight="1" x14ac:dyDescent="0.3">
      <c r="A9" s="1" t="s">
        <v>210</v>
      </c>
      <c r="B9" s="1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11"/>
    </row>
    <row r="10" spans="1:14" s="84" customFormat="1" ht="20.149999999999999" customHeight="1" x14ac:dyDescent="0.3">
      <c r="A10" s="1" t="s">
        <v>169</v>
      </c>
      <c r="B10" s="12"/>
      <c r="C10" s="32"/>
      <c r="D10" s="193">
        <v>551031</v>
      </c>
      <c r="E10" s="194"/>
      <c r="F10" s="193">
        <v>947945</v>
      </c>
      <c r="G10" s="194"/>
      <c r="H10" s="193">
        <v>76104</v>
      </c>
      <c r="I10" s="193"/>
      <c r="J10" s="193">
        <v>562695</v>
      </c>
      <c r="K10" s="32"/>
      <c r="L10" s="32">
        <v>1601460</v>
      </c>
      <c r="M10" s="32">
        <f>SUM(D10:J10)</f>
        <v>2137775</v>
      </c>
      <c r="N10" s="11"/>
    </row>
    <row r="11" spans="1:14" s="84" customFormat="1" ht="20.149999999999999" customHeight="1" x14ac:dyDescent="0.3">
      <c r="A11" s="1"/>
      <c r="B11" s="1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11"/>
    </row>
    <row r="12" spans="1:14" s="76" customFormat="1" ht="20.149999999999999" customHeight="1" x14ac:dyDescent="0.3">
      <c r="A12" s="21" t="s">
        <v>152</v>
      </c>
      <c r="B12" s="89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90"/>
    </row>
    <row r="13" spans="1:14" s="84" customFormat="1" ht="20.149999999999999" customHeight="1" x14ac:dyDescent="0.3">
      <c r="A13" s="148" t="s">
        <v>151</v>
      </c>
      <c r="B13" s="5"/>
      <c r="C13" s="67"/>
      <c r="D13" s="66"/>
      <c r="E13" s="32"/>
      <c r="F13" s="32"/>
      <c r="G13" s="32"/>
      <c r="H13" s="32"/>
      <c r="I13" s="63"/>
      <c r="J13" s="63"/>
      <c r="K13" s="63"/>
      <c r="L13" s="63"/>
      <c r="M13" s="63"/>
      <c r="N13" s="91"/>
    </row>
    <row r="14" spans="1:14" s="84" customFormat="1" ht="20.149999999999999" customHeight="1" x14ac:dyDescent="0.3">
      <c r="A14" s="127" t="s">
        <v>149</v>
      </c>
      <c r="B14" s="2" t="s">
        <v>218</v>
      </c>
      <c r="C14" s="92"/>
      <c r="D14" s="64">
        <v>0</v>
      </c>
      <c r="E14" s="45"/>
      <c r="F14" s="64">
        <v>0</v>
      </c>
      <c r="G14" s="45"/>
      <c r="H14" s="64">
        <v>0</v>
      </c>
      <c r="I14" s="45"/>
      <c r="J14" s="181">
        <v>-110203</v>
      </c>
      <c r="K14" s="161"/>
      <c r="L14" s="161">
        <v>0</v>
      </c>
      <c r="M14" s="64">
        <f>SUM(D14:J14)</f>
        <v>-110203</v>
      </c>
      <c r="N14" s="91"/>
    </row>
    <row r="15" spans="1:14" s="84" customFormat="1" ht="20.149999999999999" customHeight="1" x14ac:dyDescent="0.3">
      <c r="A15" s="21" t="s">
        <v>153</v>
      </c>
      <c r="B15" s="2"/>
      <c r="C15" s="93"/>
      <c r="D15" s="65">
        <f>SUM(D14)</f>
        <v>0</v>
      </c>
      <c r="E15" s="124"/>
      <c r="F15" s="65">
        <f>SUM(F14)</f>
        <v>0</v>
      </c>
      <c r="G15" s="124"/>
      <c r="H15" s="65">
        <f>SUM(H14)</f>
        <v>0</v>
      </c>
      <c r="I15" s="93"/>
      <c r="J15" s="65">
        <f>SUM(J14)</f>
        <v>-110203</v>
      </c>
      <c r="K15" s="94"/>
      <c r="L15" s="94"/>
      <c r="M15" s="65">
        <f>SUM(M14)</f>
        <v>-110203</v>
      </c>
      <c r="N15" s="91"/>
    </row>
    <row r="16" spans="1:14" s="84" customFormat="1" ht="20.149999999999999" customHeight="1" x14ac:dyDescent="0.3">
      <c r="A16" s="21"/>
      <c r="B16" s="2"/>
      <c r="C16" s="93"/>
      <c r="D16" s="66"/>
      <c r="E16" s="124"/>
      <c r="F16" s="66"/>
      <c r="G16" s="124"/>
      <c r="H16" s="66"/>
      <c r="I16" s="93"/>
      <c r="J16" s="66"/>
      <c r="K16" s="94"/>
      <c r="L16" s="94"/>
      <c r="M16" s="66"/>
      <c r="N16" s="91"/>
    </row>
    <row r="17" spans="1:14" s="76" customFormat="1" ht="20.149999999999999" customHeight="1" x14ac:dyDescent="0.3">
      <c r="A17" s="19" t="s">
        <v>58</v>
      </c>
      <c r="B17" s="89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90"/>
    </row>
    <row r="18" spans="1:14" s="84" customFormat="1" ht="20.149999999999999" customHeight="1" x14ac:dyDescent="0.3">
      <c r="A18" s="24" t="s">
        <v>87</v>
      </c>
      <c r="B18" s="5"/>
      <c r="C18" s="67"/>
      <c r="D18" s="162">
        <v>0</v>
      </c>
      <c r="E18" s="63"/>
      <c r="F18" s="63">
        <v>0</v>
      </c>
      <c r="G18" s="63"/>
      <c r="H18" s="63">
        <v>0</v>
      </c>
      <c r="I18" s="63"/>
      <c r="J18" s="63">
        <v>137494</v>
      </c>
      <c r="K18" s="63"/>
      <c r="L18" s="63">
        <v>248132</v>
      </c>
      <c r="M18" s="63">
        <f t="shared" ref="M18" si="0">SUM(D18:J18)</f>
        <v>137494</v>
      </c>
      <c r="N18" s="91"/>
    </row>
    <row r="19" spans="1:14" s="84" customFormat="1" ht="20" customHeight="1" x14ac:dyDescent="0.35">
      <c r="A19" s="24" t="s">
        <v>49</v>
      </c>
      <c r="B19" s="2"/>
      <c r="C19" s="92"/>
      <c r="D19" s="64">
        <v>0</v>
      </c>
      <c r="E19" s="45"/>
      <c r="F19" s="64">
        <v>0</v>
      </c>
      <c r="G19" s="45"/>
      <c r="H19" s="64">
        <v>0</v>
      </c>
      <c r="I19" s="45"/>
      <c r="J19" s="64">
        <v>-442</v>
      </c>
      <c r="K19" s="345"/>
      <c r="L19" s="345">
        <v>0</v>
      </c>
      <c r="M19" s="64">
        <f>SUM(D19:J19)</f>
        <v>-442</v>
      </c>
      <c r="N19" s="91"/>
    </row>
    <row r="20" spans="1:14" s="84" customFormat="1" ht="20.149999999999999" customHeight="1" x14ac:dyDescent="0.35">
      <c r="A20" s="132" t="s">
        <v>59</v>
      </c>
      <c r="B20" s="5"/>
      <c r="C20" s="93"/>
      <c r="D20" s="65">
        <f>SUM(D18:D19)</f>
        <v>0</v>
      </c>
      <c r="E20" s="93"/>
      <c r="F20" s="65">
        <f>SUM(F18:F19)</f>
        <v>0</v>
      </c>
      <c r="G20" s="93"/>
      <c r="H20" s="65">
        <f>SUM(H18:H19)</f>
        <v>0</v>
      </c>
      <c r="I20" s="93"/>
      <c r="J20" s="65">
        <f>SUM(J18:J19)</f>
        <v>137052</v>
      </c>
      <c r="K20" s="346"/>
      <c r="L20" s="346"/>
      <c r="M20" s="65">
        <f>SUM(M18:M19)</f>
        <v>137052</v>
      </c>
      <c r="N20" s="91"/>
    </row>
    <row r="21" spans="1:14" s="84" customFormat="1" ht="10" customHeight="1" x14ac:dyDescent="0.3">
      <c r="A21" s="19"/>
      <c r="B21" s="5"/>
      <c r="C21" s="93"/>
      <c r="D21" s="66"/>
      <c r="E21" s="93"/>
      <c r="F21" s="66"/>
      <c r="G21" s="93"/>
      <c r="H21" s="66"/>
      <c r="I21" s="93"/>
      <c r="J21" s="66"/>
      <c r="K21" s="94"/>
      <c r="L21" s="94"/>
      <c r="M21" s="66"/>
      <c r="N21" s="91"/>
    </row>
    <row r="22" spans="1:14" s="84" customFormat="1" ht="20.149999999999999" customHeight="1" thickBot="1" x14ac:dyDescent="0.4">
      <c r="A22" s="17" t="s">
        <v>170</v>
      </c>
      <c r="B22" s="5"/>
      <c r="C22" s="95"/>
      <c r="D22" s="68">
        <f>D10+D15+D20</f>
        <v>551031</v>
      </c>
      <c r="E22" s="95"/>
      <c r="F22" s="68">
        <f>F10+F15+F20</f>
        <v>947945</v>
      </c>
      <c r="G22" s="95"/>
      <c r="H22" s="68">
        <f>H10+H15+H20</f>
        <v>76104</v>
      </c>
      <c r="I22" s="95"/>
      <c r="J22" s="68">
        <v>589544</v>
      </c>
      <c r="K22" s="345"/>
      <c r="L22" s="345"/>
      <c r="M22" s="68">
        <v>2164624</v>
      </c>
      <c r="N22" s="91"/>
    </row>
    <row r="23" spans="1:14" ht="20.25" customHeight="1" thickTop="1" x14ac:dyDescent="0.3">
      <c r="M23" s="160"/>
    </row>
    <row r="24" spans="1:14" ht="20.25" customHeight="1" x14ac:dyDescent="0.3">
      <c r="M24" s="160"/>
    </row>
    <row r="25" spans="1:14" s="80" customFormat="1" ht="20" customHeight="1" x14ac:dyDescent="0.4">
      <c r="A25" s="47" t="str">
        <f ca="1">$A$1</f>
        <v>THE STEEL PUBLIC COMPANY LIMITED and its Subsidiaries</v>
      </c>
      <c r="B25" s="43"/>
      <c r="C25" s="43"/>
      <c r="D25" s="43"/>
      <c r="E25" s="43"/>
      <c r="F25" s="43"/>
      <c r="G25" s="27"/>
      <c r="H25" s="27"/>
      <c r="I25" s="27"/>
      <c r="J25" s="27"/>
      <c r="K25" s="27"/>
      <c r="L25" s="27"/>
      <c r="M25" s="27"/>
      <c r="N25" s="27"/>
    </row>
    <row r="26" spans="1:14" s="83" customFormat="1" ht="20.149999999999999" customHeight="1" x14ac:dyDescent="0.35">
      <c r="A26" s="81" t="s">
        <v>57</v>
      </c>
      <c r="B26" s="82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s="83" customFormat="1" ht="12.65" customHeight="1" x14ac:dyDescent="0.35">
      <c r="A27" s="81"/>
      <c r="B27" s="82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s="84" customFormat="1" ht="19.5" customHeight="1" x14ac:dyDescent="0.3">
      <c r="A28" s="3"/>
      <c r="B28" s="35"/>
      <c r="C28" s="35"/>
      <c r="D28" s="359" t="s">
        <v>69</v>
      </c>
      <c r="E28" s="359"/>
      <c r="F28" s="359"/>
      <c r="G28" s="359"/>
      <c r="H28" s="359"/>
      <c r="I28" s="359"/>
      <c r="J28" s="359"/>
      <c r="K28" s="359"/>
      <c r="L28" s="359"/>
      <c r="M28" s="359"/>
      <c r="N28" s="11"/>
    </row>
    <row r="29" spans="1:14" s="84" customFormat="1" ht="20.149999999999999" customHeight="1" x14ac:dyDescent="0.3">
      <c r="A29" s="1"/>
      <c r="B29" s="85"/>
      <c r="C29" s="326"/>
      <c r="D29" s="326"/>
      <c r="E29" s="326"/>
      <c r="F29" s="326"/>
      <c r="G29" s="326"/>
      <c r="H29" s="360" t="s">
        <v>28</v>
      </c>
      <c r="I29" s="360"/>
      <c r="J29" s="360"/>
      <c r="K29" s="326"/>
      <c r="L29" s="326"/>
      <c r="M29" s="326"/>
      <c r="N29" s="326"/>
    </row>
    <row r="30" spans="1:14" s="84" customFormat="1" ht="20.149999999999999" customHeight="1" x14ac:dyDescent="0.3">
      <c r="A30" s="86"/>
      <c r="B30" s="12"/>
      <c r="C30" s="328"/>
      <c r="D30" s="328" t="s">
        <v>121</v>
      </c>
      <c r="E30" s="328"/>
      <c r="F30" s="131" t="s">
        <v>108</v>
      </c>
      <c r="G30" s="328"/>
      <c r="H30" s="20" t="s">
        <v>39</v>
      </c>
      <c r="I30" s="328"/>
      <c r="J30" s="20"/>
      <c r="K30" s="328"/>
      <c r="L30" s="328"/>
      <c r="M30" s="328" t="s">
        <v>8</v>
      </c>
      <c r="N30" s="11"/>
    </row>
    <row r="31" spans="1:14" s="84" customFormat="1" ht="20.149999999999999" customHeight="1" x14ac:dyDescent="0.3">
      <c r="A31" s="86"/>
      <c r="B31" s="12" t="s">
        <v>23</v>
      </c>
      <c r="C31" s="328"/>
      <c r="D31" s="328" t="s">
        <v>26</v>
      </c>
      <c r="E31" s="328"/>
      <c r="F31" s="131" t="s">
        <v>109</v>
      </c>
      <c r="G31" s="328"/>
      <c r="H31" s="328" t="s">
        <v>40</v>
      </c>
      <c r="I31" s="361" t="s">
        <v>5</v>
      </c>
      <c r="J31" s="361"/>
      <c r="K31" s="361"/>
      <c r="L31" s="328"/>
      <c r="M31" s="20" t="s">
        <v>37</v>
      </c>
      <c r="N31" s="11"/>
    </row>
    <row r="32" spans="1:14" s="84" customFormat="1" ht="20.149999999999999" customHeight="1" x14ac:dyDescent="0.3">
      <c r="A32" s="86"/>
      <c r="B32" s="12"/>
      <c r="C32" s="12"/>
      <c r="D32" s="351" t="s">
        <v>54</v>
      </c>
      <c r="E32" s="351"/>
      <c r="F32" s="351"/>
      <c r="G32" s="351"/>
      <c r="H32" s="351"/>
      <c r="I32" s="351"/>
      <c r="J32" s="351"/>
      <c r="K32" s="351"/>
      <c r="L32" s="351"/>
      <c r="M32" s="351"/>
      <c r="N32" s="11"/>
    </row>
    <row r="33" spans="1:14" s="84" customFormat="1" ht="20.149999999999999" customHeight="1" x14ac:dyDescent="0.3">
      <c r="A33" s="1" t="s">
        <v>212</v>
      </c>
      <c r="B33" s="1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11"/>
    </row>
    <row r="34" spans="1:14" s="84" customFormat="1" ht="20.149999999999999" customHeight="1" x14ac:dyDescent="0.3">
      <c r="A34" s="1" t="s">
        <v>213</v>
      </c>
      <c r="B34" s="12"/>
      <c r="C34" s="32"/>
      <c r="D34" s="193">
        <v>551031</v>
      </c>
      <c r="E34" s="194"/>
      <c r="F34" s="193">
        <v>947945</v>
      </c>
      <c r="G34" s="194"/>
      <c r="H34" s="193">
        <v>82501</v>
      </c>
      <c r="I34" s="193"/>
      <c r="J34" s="193">
        <v>238539</v>
      </c>
      <c r="K34" s="32"/>
      <c r="L34" s="32"/>
      <c r="M34" s="32">
        <v>1820016</v>
      </c>
      <c r="N34" s="11"/>
    </row>
    <row r="35" spans="1:14" s="84" customFormat="1" ht="20.149999999999999" customHeight="1" x14ac:dyDescent="0.3">
      <c r="A35" s="1"/>
      <c r="B35" s="1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11"/>
    </row>
    <row r="36" spans="1:14" s="76" customFormat="1" ht="20.149999999999999" customHeight="1" x14ac:dyDescent="0.3">
      <c r="A36" s="21" t="s">
        <v>152</v>
      </c>
      <c r="B36" s="89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90"/>
    </row>
    <row r="37" spans="1:14" s="84" customFormat="1" ht="20.149999999999999" customHeight="1" x14ac:dyDescent="0.3">
      <c r="A37" s="148" t="s">
        <v>151</v>
      </c>
      <c r="B37" s="5"/>
      <c r="C37" s="67"/>
      <c r="D37" s="66"/>
      <c r="E37" s="32"/>
      <c r="F37" s="32"/>
      <c r="G37" s="32"/>
      <c r="H37" s="32"/>
      <c r="I37" s="63"/>
      <c r="J37" s="63"/>
      <c r="K37" s="63"/>
      <c r="L37" s="63"/>
      <c r="M37" s="63"/>
      <c r="N37" s="91"/>
    </row>
    <row r="38" spans="1:14" s="84" customFormat="1" ht="20.149999999999999" customHeight="1" x14ac:dyDescent="0.3">
      <c r="A38" s="127" t="s">
        <v>149</v>
      </c>
      <c r="B38" s="2" t="s">
        <v>218</v>
      </c>
      <c r="C38" s="92"/>
      <c r="D38" s="64">
        <v>0</v>
      </c>
      <c r="E38" s="45"/>
      <c r="F38" s="64">
        <v>0</v>
      </c>
      <c r="G38" s="45"/>
      <c r="H38" s="64">
        <v>0</v>
      </c>
      <c r="I38" s="45"/>
      <c r="J38" s="181">
        <v>-110203</v>
      </c>
      <c r="K38" s="161"/>
      <c r="L38" s="161"/>
      <c r="M38" s="64">
        <v>-110203</v>
      </c>
      <c r="N38" s="91"/>
    </row>
    <row r="39" spans="1:14" s="84" customFormat="1" ht="20.149999999999999" customHeight="1" x14ac:dyDescent="0.3">
      <c r="A39" s="21" t="s">
        <v>153</v>
      </c>
      <c r="B39" s="2"/>
      <c r="C39" s="93"/>
      <c r="D39" s="65">
        <f>SUM(D38)</f>
        <v>0</v>
      </c>
      <c r="E39" s="124"/>
      <c r="F39" s="65">
        <f>SUM(F38)</f>
        <v>0</v>
      </c>
      <c r="G39" s="124"/>
      <c r="H39" s="65">
        <f>SUM(H38)</f>
        <v>0</v>
      </c>
      <c r="I39" s="93"/>
      <c r="J39" s="65">
        <f>SUM(J38)</f>
        <v>-110203</v>
      </c>
      <c r="K39" s="94"/>
      <c r="L39" s="94"/>
      <c r="M39" s="65">
        <f>SUM(M38)</f>
        <v>-110203</v>
      </c>
      <c r="N39" s="91"/>
    </row>
    <row r="40" spans="1:14" s="84" customFormat="1" ht="20.149999999999999" customHeight="1" x14ac:dyDescent="0.3">
      <c r="A40" s="21"/>
      <c r="B40" s="2"/>
      <c r="C40" s="93"/>
      <c r="D40" s="66"/>
      <c r="E40" s="124"/>
      <c r="F40" s="66"/>
      <c r="G40" s="124"/>
      <c r="H40" s="66"/>
      <c r="I40" s="93"/>
      <c r="J40" s="66"/>
      <c r="K40" s="94"/>
      <c r="L40" s="94"/>
      <c r="M40" s="66"/>
      <c r="N40" s="91"/>
    </row>
    <row r="41" spans="1:14" s="76" customFormat="1" ht="20.149999999999999" customHeight="1" x14ac:dyDescent="0.3">
      <c r="A41" s="19" t="s">
        <v>58</v>
      </c>
      <c r="B41" s="89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90"/>
    </row>
    <row r="42" spans="1:14" s="84" customFormat="1" ht="20.149999999999999" customHeight="1" x14ac:dyDescent="0.3">
      <c r="A42" s="24" t="s">
        <v>231</v>
      </c>
      <c r="B42" s="5"/>
      <c r="C42" s="67"/>
      <c r="D42" s="162">
        <v>0</v>
      </c>
      <c r="E42" s="63"/>
      <c r="F42" s="63">
        <v>0</v>
      </c>
      <c r="G42" s="63"/>
      <c r="H42" s="63">
        <v>0</v>
      </c>
      <c r="I42" s="63"/>
      <c r="J42" s="63">
        <v>-106796</v>
      </c>
      <c r="K42" s="63"/>
      <c r="L42" s="63"/>
      <c r="M42" s="63">
        <v>-106796</v>
      </c>
      <c r="N42" s="91"/>
    </row>
    <row r="43" spans="1:14" s="84" customFormat="1" ht="20" customHeight="1" x14ac:dyDescent="0.3">
      <c r="A43" s="24" t="s">
        <v>49</v>
      </c>
      <c r="B43" s="2"/>
      <c r="C43" s="92"/>
      <c r="D43" s="64">
        <v>0</v>
      </c>
      <c r="E43" s="45"/>
      <c r="F43" s="64">
        <v>0</v>
      </c>
      <c r="G43" s="45"/>
      <c r="H43" s="64">
        <v>0</v>
      </c>
      <c r="I43" s="45"/>
      <c r="J43" s="64">
        <v>0</v>
      </c>
      <c r="K43" s="161"/>
      <c r="L43" s="161"/>
      <c r="M43" s="64">
        <v>0</v>
      </c>
      <c r="N43" s="91"/>
    </row>
    <row r="44" spans="1:14" s="84" customFormat="1" ht="20.149999999999999" customHeight="1" x14ac:dyDescent="0.3">
      <c r="A44" s="132" t="s">
        <v>230</v>
      </c>
      <c r="B44" s="5"/>
      <c r="C44" s="93"/>
      <c r="D44" s="65">
        <f>SUM(D42:D43)</f>
        <v>0</v>
      </c>
      <c r="E44" s="93"/>
      <c r="F44" s="65">
        <f>SUM(F42:F43)</f>
        <v>0</v>
      </c>
      <c r="G44" s="93"/>
      <c r="H44" s="65">
        <f>SUM(H42:H43)</f>
        <v>0</v>
      </c>
      <c r="I44" s="93"/>
      <c r="J44" s="65">
        <f>SUM(J42:J43)</f>
        <v>-106796</v>
      </c>
      <c r="K44" s="94"/>
      <c r="L44" s="94"/>
      <c r="M44" s="65">
        <f>SUM(M42:M43)</f>
        <v>-106796</v>
      </c>
      <c r="N44" s="91"/>
    </row>
    <row r="45" spans="1:14" s="84" customFormat="1" ht="10" customHeight="1" x14ac:dyDescent="0.3">
      <c r="A45" s="19"/>
      <c r="B45" s="5"/>
      <c r="C45" s="93"/>
      <c r="D45" s="66"/>
      <c r="E45" s="93"/>
      <c r="F45" s="66"/>
      <c r="G45" s="93"/>
      <c r="H45" s="66"/>
      <c r="I45" s="93"/>
      <c r="J45" s="66"/>
      <c r="K45" s="94"/>
      <c r="L45" s="94"/>
      <c r="M45" s="66"/>
      <c r="N45" s="91"/>
    </row>
    <row r="46" spans="1:14" s="84" customFormat="1" ht="20.149999999999999" customHeight="1" thickBot="1" x14ac:dyDescent="0.35">
      <c r="A46" s="17" t="s">
        <v>214</v>
      </c>
      <c r="B46" s="5"/>
      <c r="C46" s="95"/>
      <c r="D46" s="68">
        <f>D34+D39+D44</f>
        <v>551031</v>
      </c>
      <c r="E46" s="95"/>
      <c r="F46" s="68">
        <f>F34+F39+F44</f>
        <v>947945</v>
      </c>
      <c r="G46" s="95"/>
      <c r="H46" s="68">
        <f>H34+H39+H44</f>
        <v>82501</v>
      </c>
      <c r="I46" s="95"/>
      <c r="J46" s="68">
        <f>J34+J39+J44</f>
        <v>21540</v>
      </c>
      <c r="K46" s="95"/>
      <c r="L46" s="95"/>
      <c r="M46" s="68">
        <f>M34+M39+M44</f>
        <v>1603017</v>
      </c>
      <c r="N46" s="91"/>
    </row>
    <row r="47" spans="1:14" ht="20.25" customHeight="1" thickTop="1" x14ac:dyDescent="0.3">
      <c r="M47" s="160"/>
    </row>
  </sheetData>
  <mergeCells count="8">
    <mergeCell ref="D4:M4"/>
    <mergeCell ref="D28:M28"/>
    <mergeCell ref="H29:J29"/>
    <mergeCell ref="I31:K31"/>
    <mergeCell ref="D32:M32"/>
    <mergeCell ref="H5:J5"/>
    <mergeCell ref="I7:K7"/>
    <mergeCell ref="D8:M8"/>
  </mergeCells>
  <pageMargins left="0.7" right="0.7" top="0.48" bottom="0.5" header="0.5" footer="0.5"/>
  <pageSetup paperSize="9" scale="95" firstPageNumber="8" fitToHeight="0" orientation="landscape" useFirstPageNumber="1" r:id="rId1"/>
  <headerFooter scaleWithDoc="0">
    <oddFooter>&amp;L The accompanying condensed notes form an integral part of the interim financial statements.
&amp;C&amp;P</oddFooter>
  </headerFooter>
  <rowBreaks count="1" manualBreakCount="1"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486F6-D7A1-4D51-8CC1-0FED4C5A6D41}">
  <sheetPr>
    <tabColor theme="6" tint="0.39997558519241921"/>
  </sheetPr>
  <dimension ref="A1:R124"/>
  <sheetViews>
    <sheetView showGridLines="0" tabSelected="1" zoomScale="75" zoomScaleNormal="75" zoomScaleSheetLayoutView="85" workbookViewId="0">
      <selection activeCell="A10" sqref="A10"/>
    </sheetView>
  </sheetViews>
  <sheetFormatPr defaultColWidth="9.1796875" defaultRowHeight="20.25" customHeight="1" x14ac:dyDescent="0.3"/>
  <cols>
    <col min="1" max="1" width="39.54296875" style="69" customWidth="1"/>
    <col min="2" max="2" width="5.54296875" style="70" customWidth="1"/>
    <col min="3" max="3" width="1.1796875" style="70" customWidth="1"/>
    <col min="4" max="4" width="12.26953125" customWidth="1"/>
    <col min="5" max="5" width="1.1796875" customWidth="1"/>
    <col min="6" max="6" width="11.54296875" customWidth="1"/>
    <col min="7" max="7" width="1.1796875" customWidth="1"/>
    <col min="8" max="8" width="11.54296875" customWidth="1"/>
    <col min="9" max="9" width="1.1796875" customWidth="1"/>
    <col min="10" max="10" width="11.54296875" customWidth="1"/>
    <col min="11" max="11" width="9.7265625" customWidth="1"/>
    <col min="12" max="13" width="13.81640625" style="44" bestFit="1" customWidth="1"/>
    <col min="257" max="257" width="38.54296875" customWidth="1"/>
    <col min="258" max="258" width="5.54296875" customWidth="1"/>
    <col min="259" max="259" width="1.1796875" customWidth="1"/>
    <col min="260" max="260" width="11.54296875" customWidth="1"/>
    <col min="261" max="261" width="1.1796875" customWidth="1"/>
    <col min="262" max="262" width="11.54296875" customWidth="1"/>
    <col min="263" max="263" width="1.1796875" customWidth="1"/>
    <col min="264" max="264" width="11.54296875" customWidth="1"/>
    <col min="265" max="265" width="1.1796875" customWidth="1"/>
    <col min="266" max="266" width="11.54296875" customWidth="1"/>
    <col min="267" max="267" width="32.81640625" bestFit="1" customWidth="1"/>
    <col min="268" max="269" width="13.81640625" bestFit="1" customWidth="1"/>
    <col min="513" max="513" width="38.54296875" customWidth="1"/>
    <col min="514" max="514" width="5.54296875" customWidth="1"/>
    <col min="515" max="515" width="1.1796875" customWidth="1"/>
    <col min="516" max="516" width="11.54296875" customWidth="1"/>
    <col min="517" max="517" width="1.1796875" customWidth="1"/>
    <col min="518" max="518" width="11.54296875" customWidth="1"/>
    <col min="519" max="519" width="1.1796875" customWidth="1"/>
    <col min="520" max="520" width="11.54296875" customWidth="1"/>
    <col min="521" max="521" width="1.1796875" customWidth="1"/>
    <col min="522" max="522" width="11.54296875" customWidth="1"/>
    <col min="523" max="523" width="32.81640625" bestFit="1" customWidth="1"/>
    <col min="524" max="525" width="13.81640625" bestFit="1" customWidth="1"/>
    <col min="769" max="769" width="38.54296875" customWidth="1"/>
    <col min="770" max="770" width="5.54296875" customWidth="1"/>
    <col min="771" max="771" width="1.1796875" customWidth="1"/>
    <col min="772" max="772" width="11.54296875" customWidth="1"/>
    <col min="773" max="773" width="1.1796875" customWidth="1"/>
    <col min="774" max="774" width="11.54296875" customWidth="1"/>
    <col min="775" max="775" width="1.1796875" customWidth="1"/>
    <col min="776" max="776" width="11.54296875" customWidth="1"/>
    <col min="777" max="777" width="1.1796875" customWidth="1"/>
    <col min="778" max="778" width="11.54296875" customWidth="1"/>
    <col min="779" max="779" width="32.81640625" bestFit="1" customWidth="1"/>
    <col min="780" max="781" width="13.81640625" bestFit="1" customWidth="1"/>
    <col min="1025" max="1025" width="38.54296875" customWidth="1"/>
    <col min="1026" max="1026" width="5.54296875" customWidth="1"/>
    <col min="1027" max="1027" width="1.1796875" customWidth="1"/>
    <col min="1028" max="1028" width="11.54296875" customWidth="1"/>
    <col min="1029" max="1029" width="1.1796875" customWidth="1"/>
    <col min="1030" max="1030" width="11.54296875" customWidth="1"/>
    <col min="1031" max="1031" width="1.1796875" customWidth="1"/>
    <col min="1032" max="1032" width="11.54296875" customWidth="1"/>
    <col min="1033" max="1033" width="1.1796875" customWidth="1"/>
    <col min="1034" max="1034" width="11.54296875" customWidth="1"/>
    <col min="1035" max="1035" width="32.81640625" bestFit="1" customWidth="1"/>
    <col min="1036" max="1037" width="13.81640625" bestFit="1" customWidth="1"/>
    <col min="1281" max="1281" width="38.54296875" customWidth="1"/>
    <col min="1282" max="1282" width="5.54296875" customWidth="1"/>
    <col min="1283" max="1283" width="1.1796875" customWidth="1"/>
    <col min="1284" max="1284" width="11.54296875" customWidth="1"/>
    <col min="1285" max="1285" width="1.1796875" customWidth="1"/>
    <col min="1286" max="1286" width="11.54296875" customWidth="1"/>
    <col min="1287" max="1287" width="1.1796875" customWidth="1"/>
    <col min="1288" max="1288" width="11.54296875" customWidth="1"/>
    <col min="1289" max="1289" width="1.1796875" customWidth="1"/>
    <col min="1290" max="1290" width="11.54296875" customWidth="1"/>
    <col min="1291" max="1291" width="32.81640625" bestFit="1" customWidth="1"/>
    <col min="1292" max="1293" width="13.81640625" bestFit="1" customWidth="1"/>
    <col min="1537" max="1537" width="38.54296875" customWidth="1"/>
    <col min="1538" max="1538" width="5.54296875" customWidth="1"/>
    <col min="1539" max="1539" width="1.1796875" customWidth="1"/>
    <col min="1540" max="1540" width="11.54296875" customWidth="1"/>
    <col min="1541" max="1541" width="1.1796875" customWidth="1"/>
    <col min="1542" max="1542" width="11.54296875" customWidth="1"/>
    <col min="1543" max="1543" width="1.1796875" customWidth="1"/>
    <col min="1544" max="1544" width="11.54296875" customWidth="1"/>
    <col min="1545" max="1545" width="1.1796875" customWidth="1"/>
    <col min="1546" max="1546" width="11.54296875" customWidth="1"/>
    <col min="1547" max="1547" width="32.81640625" bestFit="1" customWidth="1"/>
    <col min="1548" max="1549" width="13.81640625" bestFit="1" customWidth="1"/>
    <col min="1793" max="1793" width="38.54296875" customWidth="1"/>
    <col min="1794" max="1794" width="5.54296875" customWidth="1"/>
    <col min="1795" max="1795" width="1.1796875" customWidth="1"/>
    <col min="1796" max="1796" width="11.54296875" customWidth="1"/>
    <col min="1797" max="1797" width="1.1796875" customWidth="1"/>
    <col min="1798" max="1798" width="11.54296875" customWidth="1"/>
    <col min="1799" max="1799" width="1.1796875" customWidth="1"/>
    <col min="1800" max="1800" width="11.54296875" customWidth="1"/>
    <col min="1801" max="1801" width="1.1796875" customWidth="1"/>
    <col min="1802" max="1802" width="11.54296875" customWidth="1"/>
    <col min="1803" max="1803" width="32.81640625" bestFit="1" customWidth="1"/>
    <col min="1804" max="1805" width="13.81640625" bestFit="1" customWidth="1"/>
    <col min="2049" max="2049" width="38.54296875" customWidth="1"/>
    <col min="2050" max="2050" width="5.54296875" customWidth="1"/>
    <col min="2051" max="2051" width="1.1796875" customWidth="1"/>
    <col min="2052" max="2052" width="11.54296875" customWidth="1"/>
    <col min="2053" max="2053" width="1.1796875" customWidth="1"/>
    <col min="2054" max="2054" width="11.54296875" customWidth="1"/>
    <col min="2055" max="2055" width="1.1796875" customWidth="1"/>
    <col min="2056" max="2056" width="11.54296875" customWidth="1"/>
    <col min="2057" max="2057" width="1.1796875" customWidth="1"/>
    <col min="2058" max="2058" width="11.54296875" customWidth="1"/>
    <col min="2059" max="2059" width="32.81640625" bestFit="1" customWidth="1"/>
    <col min="2060" max="2061" width="13.81640625" bestFit="1" customWidth="1"/>
    <col min="2305" max="2305" width="38.54296875" customWidth="1"/>
    <col min="2306" max="2306" width="5.54296875" customWidth="1"/>
    <col min="2307" max="2307" width="1.1796875" customWidth="1"/>
    <col min="2308" max="2308" width="11.54296875" customWidth="1"/>
    <col min="2309" max="2309" width="1.1796875" customWidth="1"/>
    <col min="2310" max="2310" width="11.54296875" customWidth="1"/>
    <col min="2311" max="2311" width="1.1796875" customWidth="1"/>
    <col min="2312" max="2312" width="11.54296875" customWidth="1"/>
    <col min="2313" max="2313" width="1.1796875" customWidth="1"/>
    <col min="2314" max="2314" width="11.54296875" customWidth="1"/>
    <col min="2315" max="2315" width="32.81640625" bestFit="1" customWidth="1"/>
    <col min="2316" max="2317" width="13.81640625" bestFit="1" customWidth="1"/>
    <col min="2561" max="2561" width="38.54296875" customWidth="1"/>
    <col min="2562" max="2562" width="5.54296875" customWidth="1"/>
    <col min="2563" max="2563" width="1.1796875" customWidth="1"/>
    <col min="2564" max="2564" width="11.54296875" customWidth="1"/>
    <col min="2565" max="2565" width="1.1796875" customWidth="1"/>
    <col min="2566" max="2566" width="11.54296875" customWidth="1"/>
    <col min="2567" max="2567" width="1.1796875" customWidth="1"/>
    <col min="2568" max="2568" width="11.54296875" customWidth="1"/>
    <col min="2569" max="2569" width="1.1796875" customWidth="1"/>
    <col min="2570" max="2570" width="11.54296875" customWidth="1"/>
    <col min="2571" max="2571" width="32.81640625" bestFit="1" customWidth="1"/>
    <col min="2572" max="2573" width="13.81640625" bestFit="1" customWidth="1"/>
    <col min="2817" max="2817" width="38.54296875" customWidth="1"/>
    <col min="2818" max="2818" width="5.54296875" customWidth="1"/>
    <col min="2819" max="2819" width="1.1796875" customWidth="1"/>
    <col min="2820" max="2820" width="11.54296875" customWidth="1"/>
    <col min="2821" max="2821" width="1.1796875" customWidth="1"/>
    <col min="2822" max="2822" width="11.54296875" customWidth="1"/>
    <col min="2823" max="2823" width="1.1796875" customWidth="1"/>
    <col min="2824" max="2824" width="11.54296875" customWidth="1"/>
    <col min="2825" max="2825" width="1.1796875" customWidth="1"/>
    <col min="2826" max="2826" width="11.54296875" customWidth="1"/>
    <col min="2827" max="2827" width="32.81640625" bestFit="1" customWidth="1"/>
    <col min="2828" max="2829" width="13.81640625" bestFit="1" customWidth="1"/>
    <col min="3073" max="3073" width="38.54296875" customWidth="1"/>
    <col min="3074" max="3074" width="5.54296875" customWidth="1"/>
    <col min="3075" max="3075" width="1.1796875" customWidth="1"/>
    <col min="3076" max="3076" width="11.54296875" customWidth="1"/>
    <col min="3077" max="3077" width="1.1796875" customWidth="1"/>
    <col min="3078" max="3078" width="11.54296875" customWidth="1"/>
    <col min="3079" max="3079" width="1.1796875" customWidth="1"/>
    <col min="3080" max="3080" width="11.54296875" customWidth="1"/>
    <col min="3081" max="3081" width="1.1796875" customWidth="1"/>
    <col min="3082" max="3082" width="11.54296875" customWidth="1"/>
    <col min="3083" max="3083" width="32.81640625" bestFit="1" customWidth="1"/>
    <col min="3084" max="3085" width="13.81640625" bestFit="1" customWidth="1"/>
    <col min="3329" max="3329" width="38.54296875" customWidth="1"/>
    <col min="3330" max="3330" width="5.54296875" customWidth="1"/>
    <col min="3331" max="3331" width="1.1796875" customWidth="1"/>
    <col min="3332" max="3332" width="11.54296875" customWidth="1"/>
    <col min="3333" max="3333" width="1.1796875" customWidth="1"/>
    <col min="3334" max="3334" width="11.54296875" customWidth="1"/>
    <col min="3335" max="3335" width="1.1796875" customWidth="1"/>
    <col min="3336" max="3336" width="11.54296875" customWidth="1"/>
    <col min="3337" max="3337" width="1.1796875" customWidth="1"/>
    <col min="3338" max="3338" width="11.54296875" customWidth="1"/>
    <col min="3339" max="3339" width="32.81640625" bestFit="1" customWidth="1"/>
    <col min="3340" max="3341" width="13.81640625" bestFit="1" customWidth="1"/>
    <col min="3585" max="3585" width="38.54296875" customWidth="1"/>
    <col min="3586" max="3586" width="5.54296875" customWidth="1"/>
    <col min="3587" max="3587" width="1.1796875" customWidth="1"/>
    <col min="3588" max="3588" width="11.54296875" customWidth="1"/>
    <col min="3589" max="3589" width="1.1796875" customWidth="1"/>
    <col min="3590" max="3590" width="11.54296875" customWidth="1"/>
    <col min="3591" max="3591" width="1.1796875" customWidth="1"/>
    <col min="3592" max="3592" width="11.54296875" customWidth="1"/>
    <col min="3593" max="3593" width="1.1796875" customWidth="1"/>
    <col min="3594" max="3594" width="11.54296875" customWidth="1"/>
    <col min="3595" max="3595" width="32.81640625" bestFit="1" customWidth="1"/>
    <col min="3596" max="3597" width="13.81640625" bestFit="1" customWidth="1"/>
    <col min="3841" max="3841" width="38.54296875" customWidth="1"/>
    <col min="3842" max="3842" width="5.54296875" customWidth="1"/>
    <col min="3843" max="3843" width="1.1796875" customWidth="1"/>
    <col min="3844" max="3844" width="11.54296875" customWidth="1"/>
    <col min="3845" max="3845" width="1.1796875" customWidth="1"/>
    <col min="3846" max="3846" width="11.54296875" customWidth="1"/>
    <col min="3847" max="3847" width="1.1796875" customWidth="1"/>
    <col min="3848" max="3848" width="11.54296875" customWidth="1"/>
    <col min="3849" max="3849" width="1.1796875" customWidth="1"/>
    <col min="3850" max="3850" width="11.54296875" customWidth="1"/>
    <col min="3851" max="3851" width="32.81640625" bestFit="1" customWidth="1"/>
    <col min="3852" max="3853" width="13.81640625" bestFit="1" customWidth="1"/>
    <col min="4097" max="4097" width="38.54296875" customWidth="1"/>
    <col min="4098" max="4098" width="5.54296875" customWidth="1"/>
    <col min="4099" max="4099" width="1.1796875" customWidth="1"/>
    <col min="4100" max="4100" width="11.54296875" customWidth="1"/>
    <col min="4101" max="4101" width="1.1796875" customWidth="1"/>
    <col min="4102" max="4102" width="11.54296875" customWidth="1"/>
    <col min="4103" max="4103" width="1.1796875" customWidth="1"/>
    <col min="4104" max="4104" width="11.54296875" customWidth="1"/>
    <col min="4105" max="4105" width="1.1796875" customWidth="1"/>
    <col min="4106" max="4106" width="11.54296875" customWidth="1"/>
    <col min="4107" max="4107" width="32.81640625" bestFit="1" customWidth="1"/>
    <col min="4108" max="4109" width="13.81640625" bestFit="1" customWidth="1"/>
    <col min="4353" max="4353" width="38.54296875" customWidth="1"/>
    <col min="4354" max="4354" width="5.54296875" customWidth="1"/>
    <col min="4355" max="4355" width="1.1796875" customWidth="1"/>
    <col min="4356" max="4356" width="11.54296875" customWidth="1"/>
    <col min="4357" max="4357" width="1.1796875" customWidth="1"/>
    <col min="4358" max="4358" width="11.54296875" customWidth="1"/>
    <col min="4359" max="4359" width="1.1796875" customWidth="1"/>
    <col min="4360" max="4360" width="11.54296875" customWidth="1"/>
    <col min="4361" max="4361" width="1.1796875" customWidth="1"/>
    <col min="4362" max="4362" width="11.54296875" customWidth="1"/>
    <col min="4363" max="4363" width="32.81640625" bestFit="1" customWidth="1"/>
    <col min="4364" max="4365" width="13.81640625" bestFit="1" customWidth="1"/>
    <col min="4609" max="4609" width="38.54296875" customWidth="1"/>
    <col min="4610" max="4610" width="5.54296875" customWidth="1"/>
    <col min="4611" max="4611" width="1.1796875" customWidth="1"/>
    <col min="4612" max="4612" width="11.54296875" customWidth="1"/>
    <col min="4613" max="4613" width="1.1796875" customWidth="1"/>
    <col min="4614" max="4614" width="11.54296875" customWidth="1"/>
    <col min="4615" max="4615" width="1.1796875" customWidth="1"/>
    <col min="4616" max="4616" width="11.54296875" customWidth="1"/>
    <col min="4617" max="4617" width="1.1796875" customWidth="1"/>
    <col min="4618" max="4618" width="11.54296875" customWidth="1"/>
    <col min="4619" max="4619" width="32.81640625" bestFit="1" customWidth="1"/>
    <col min="4620" max="4621" width="13.81640625" bestFit="1" customWidth="1"/>
    <col min="4865" max="4865" width="38.54296875" customWidth="1"/>
    <col min="4866" max="4866" width="5.54296875" customWidth="1"/>
    <col min="4867" max="4867" width="1.1796875" customWidth="1"/>
    <col min="4868" max="4868" width="11.54296875" customWidth="1"/>
    <col min="4869" max="4869" width="1.1796875" customWidth="1"/>
    <col min="4870" max="4870" width="11.54296875" customWidth="1"/>
    <col min="4871" max="4871" width="1.1796875" customWidth="1"/>
    <col min="4872" max="4872" width="11.54296875" customWidth="1"/>
    <col min="4873" max="4873" width="1.1796875" customWidth="1"/>
    <col min="4874" max="4874" width="11.54296875" customWidth="1"/>
    <col min="4875" max="4875" width="32.81640625" bestFit="1" customWidth="1"/>
    <col min="4876" max="4877" width="13.81640625" bestFit="1" customWidth="1"/>
    <col min="5121" max="5121" width="38.54296875" customWidth="1"/>
    <col min="5122" max="5122" width="5.54296875" customWidth="1"/>
    <col min="5123" max="5123" width="1.1796875" customWidth="1"/>
    <col min="5124" max="5124" width="11.54296875" customWidth="1"/>
    <col min="5125" max="5125" width="1.1796875" customWidth="1"/>
    <col min="5126" max="5126" width="11.54296875" customWidth="1"/>
    <col min="5127" max="5127" width="1.1796875" customWidth="1"/>
    <col min="5128" max="5128" width="11.54296875" customWidth="1"/>
    <col min="5129" max="5129" width="1.1796875" customWidth="1"/>
    <col min="5130" max="5130" width="11.54296875" customWidth="1"/>
    <col min="5131" max="5131" width="32.81640625" bestFit="1" customWidth="1"/>
    <col min="5132" max="5133" width="13.81640625" bestFit="1" customWidth="1"/>
    <col min="5377" max="5377" width="38.54296875" customWidth="1"/>
    <col min="5378" max="5378" width="5.54296875" customWidth="1"/>
    <col min="5379" max="5379" width="1.1796875" customWidth="1"/>
    <col min="5380" max="5380" width="11.54296875" customWidth="1"/>
    <col min="5381" max="5381" width="1.1796875" customWidth="1"/>
    <col min="5382" max="5382" width="11.54296875" customWidth="1"/>
    <col min="5383" max="5383" width="1.1796875" customWidth="1"/>
    <col min="5384" max="5384" width="11.54296875" customWidth="1"/>
    <col min="5385" max="5385" width="1.1796875" customWidth="1"/>
    <col min="5386" max="5386" width="11.54296875" customWidth="1"/>
    <col min="5387" max="5387" width="32.81640625" bestFit="1" customWidth="1"/>
    <col min="5388" max="5389" width="13.81640625" bestFit="1" customWidth="1"/>
    <col min="5633" max="5633" width="38.54296875" customWidth="1"/>
    <col min="5634" max="5634" width="5.54296875" customWidth="1"/>
    <col min="5635" max="5635" width="1.1796875" customWidth="1"/>
    <col min="5636" max="5636" width="11.54296875" customWidth="1"/>
    <col min="5637" max="5637" width="1.1796875" customWidth="1"/>
    <col min="5638" max="5638" width="11.54296875" customWidth="1"/>
    <col min="5639" max="5639" width="1.1796875" customWidth="1"/>
    <col min="5640" max="5640" width="11.54296875" customWidth="1"/>
    <col min="5641" max="5641" width="1.1796875" customWidth="1"/>
    <col min="5642" max="5642" width="11.54296875" customWidth="1"/>
    <col min="5643" max="5643" width="32.81640625" bestFit="1" customWidth="1"/>
    <col min="5644" max="5645" width="13.81640625" bestFit="1" customWidth="1"/>
    <col min="5889" max="5889" width="38.54296875" customWidth="1"/>
    <col min="5890" max="5890" width="5.54296875" customWidth="1"/>
    <col min="5891" max="5891" width="1.1796875" customWidth="1"/>
    <col min="5892" max="5892" width="11.54296875" customWidth="1"/>
    <col min="5893" max="5893" width="1.1796875" customWidth="1"/>
    <col min="5894" max="5894" width="11.54296875" customWidth="1"/>
    <col min="5895" max="5895" width="1.1796875" customWidth="1"/>
    <col min="5896" max="5896" width="11.54296875" customWidth="1"/>
    <col min="5897" max="5897" width="1.1796875" customWidth="1"/>
    <col min="5898" max="5898" width="11.54296875" customWidth="1"/>
    <col min="5899" max="5899" width="32.81640625" bestFit="1" customWidth="1"/>
    <col min="5900" max="5901" width="13.81640625" bestFit="1" customWidth="1"/>
    <col min="6145" max="6145" width="38.54296875" customWidth="1"/>
    <col min="6146" max="6146" width="5.54296875" customWidth="1"/>
    <col min="6147" max="6147" width="1.1796875" customWidth="1"/>
    <col min="6148" max="6148" width="11.54296875" customWidth="1"/>
    <col min="6149" max="6149" width="1.1796875" customWidth="1"/>
    <col min="6150" max="6150" width="11.54296875" customWidth="1"/>
    <col min="6151" max="6151" width="1.1796875" customWidth="1"/>
    <col min="6152" max="6152" width="11.54296875" customWidth="1"/>
    <col min="6153" max="6153" width="1.1796875" customWidth="1"/>
    <col min="6154" max="6154" width="11.54296875" customWidth="1"/>
    <col min="6155" max="6155" width="32.81640625" bestFit="1" customWidth="1"/>
    <col min="6156" max="6157" width="13.81640625" bestFit="1" customWidth="1"/>
    <col min="6401" max="6401" width="38.54296875" customWidth="1"/>
    <col min="6402" max="6402" width="5.54296875" customWidth="1"/>
    <col min="6403" max="6403" width="1.1796875" customWidth="1"/>
    <col min="6404" max="6404" width="11.54296875" customWidth="1"/>
    <col min="6405" max="6405" width="1.1796875" customWidth="1"/>
    <col min="6406" max="6406" width="11.54296875" customWidth="1"/>
    <col min="6407" max="6407" width="1.1796875" customWidth="1"/>
    <col min="6408" max="6408" width="11.54296875" customWidth="1"/>
    <col min="6409" max="6409" width="1.1796875" customWidth="1"/>
    <col min="6410" max="6410" width="11.54296875" customWidth="1"/>
    <col min="6411" max="6411" width="32.81640625" bestFit="1" customWidth="1"/>
    <col min="6412" max="6413" width="13.81640625" bestFit="1" customWidth="1"/>
    <col min="6657" max="6657" width="38.54296875" customWidth="1"/>
    <col min="6658" max="6658" width="5.54296875" customWidth="1"/>
    <col min="6659" max="6659" width="1.1796875" customWidth="1"/>
    <col min="6660" max="6660" width="11.54296875" customWidth="1"/>
    <col min="6661" max="6661" width="1.1796875" customWidth="1"/>
    <col min="6662" max="6662" width="11.54296875" customWidth="1"/>
    <col min="6663" max="6663" width="1.1796875" customWidth="1"/>
    <col min="6664" max="6664" width="11.54296875" customWidth="1"/>
    <col min="6665" max="6665" width="1.1796875" customWidth="1"/>
    <col min="6666" max="6666" width="11.54296875" customWidth="1"/>
    <col min="6667" max="6667" width="32.81640625" bestFit="1" customWidth="1"/>
    <col min="6668" max="6669" width="13.81640625" bestFit="1" customWidth="1"/>
    <col min="6913" max="6913" width="38.54296875" customWidth="1"/>
    <col min="6914" max="6914" width="5.54296875" customWidth="1"/>
    <col min="6915" max="6915" width="1.1796875" customWidth="1"/>
    <col min="6916" max="6916" width="11.54296875" customWidth="1"/>
    <col min="6917" max="6917" width="1.1796875" customWidth="1"/>
    <col min="6918" max="6918" width="11.54296875" customWidth="1"/>
    <col min="6919" max="6919" width="1.1796875" customWidth="1"/>
    <col min="6920" max="6920" width="11.54296875" customWidth="1"/>
    <col min="6921" max="6921" width="1.1796875" customWidth="1"/>
    <col min="6922" max="6922" width="11.54296875" customWidth="1"/>
    <col min="6923" max="6923" width="32.81640625" bestFit="1" customWidth="1"/>
    <col min="6924" max="6925" width="13.81640625" bestFit="1" customWidth="1"/>
    <col min="7169" max="7169" width="38.54296875" customWidth="1"/>
    <col min="7170" max="7170" width="5.54296875" customWidth="1"/>
    <col min="7171" max="7171" width="1.1796875" customWidth="1"/>
    <col min="7172" max="7172" width="11.54296875" customWidth="1"/>
    <col min="7173" max="7173" width="1.1796875" customWidth="1"/>
    <col min="7174" max="7174" width="11.54296875" customWidth="1"/>
    <col min="7175" max="7175" width="1.1796875" customWidth="1"/>
    <col min="7176" max="7176" width="11.54296875" customWidth="1"/>
    <col min="7177" max="7177" width="1.1796875" customWidth="1"/>
    <col min="7178" max="7178" width="11.54296875" customWidth="1"/>
    <col min="7179" max="7179" width="32.81640625" bestFit="1" customWidth="1"/>
    <col min="7180" max="7181" width="13.81640625" bestFit="1" customWidth="1"/>
    <col min="7425" max="7425" width="38.54296875" customWidth="1"/>
    <col min="7426" max="7426" width="5.54296875" customWidth="1"/>
    <col min="7427" max="7427" width="1.1796875" customWidth="1"/>
    <col min="7428" max="7428" width="11.54296875" customWidth="1"/>
    <col min="7429" max="7429" width="1.1796875" customWidth="1"/>
    <col min="7430" max="7430" width="11.54296875" customWidth="1"/>
    <col min="7431" max="7431" width="1.1796875" customWidth="1"/>
    <col min="7432" max="7432" width="11.54296875" customWidth="1"/>
    <col min="7433" max="7433" width="1.1796875" customWidth="1"/>
    <col min="7434" max="7434" width="11.54296875" customWidth="1"/>
    <col min="7435" max="7435" width="32.81640625" bestFit="1" customWidth="1"/>
    <col min="7436" max="7437" width="13.81640625" bestFit="1" customWidth="1"/>
    <col min="7681" max="7681" width="38.54296875" customWidth="1"/>
    <col min="7682" max="7682" width="5.54296875" customWidth="1"/>
    <col min="7683" max="7683" width="1.1796875" customWidth="1"/>
    <col min="7684" max="7684" width="11.54296875" customWidth="1"/>
    <col min="7685" max="7685" width="1.1796875" customWidth="1"/>
    <col min="7686" max="7686" width="11.54296875" customWidth="1"/>
    <col min="7687" max="7687" width="1.1796875" customWidth="1"/>
    <col min="7688" max="7688" width="11.54296875" customWidth="1"/>
    <col min="7689" max="7689" width="1.1796875" customWidth="1"/>
    <col min="7690" max="7690" width="11.54296875" customWidth="1"/>
    <col min="7691" max="7691" width="32.81640625" bestFit="1" customWidth="1"/>
    <col min="7692" max="7693" width="13.81640625" bestFit="1" customWidth="1"/>
    <col min="7937" max="7937" width="38.54296875" customWidth="1"/>
    <col min="7938" max="7938" width="5.54296875" customWidth="1"/>
    <col min="7939" max="7939" width="1.1796875" customWidth="1"/>
    <col min="7940" max="7940" width="11.54296875" customWidth="1"/>
    <col min="7941" max="7941" width="1.1796875" customWidth="1"/>
    <col min="7942" max="7942" width="11.54296875" customWidth="1"/>
    <col min="7943" max="7943" width="1.1796875" customWidth="1"/>
    <col min="7944" max="7944" width="11.54296875" customWidth="1"/>
    <col min="7945" max="7945" width="1.1796875" customWidth="1"/>
    <col min="7946" max="7946" width="11.54296875" customWidth="1"/>
    <col min="7947" max="7947" width="32.81640625" bestFit="1" customWidth="1"/>
    <col min="7948" max="7949" width="13.81640625" bestFit="1" customWidth="1"/>
    <col min="8193" max="8193" width="38.54296875" customWidth="1"/>
    <col min="8194" max="8194" width="5.54296875" customWidth="1"/>
    <col min="8195" max="8195" width="1.1796875" customWidth="1"/>
    <col min="8196" max="8196" width="11.54296875" customWidth="1"/>
    <col min="8197" max="8197" width="1.1796875" customWidth="1"/>
    <col min="8198" max="8198" width="11.54296875" customWidth="1"/>
    <col min="8199" max="8199" width="1.1796875" customWidth="1"/>
    <col min="8200" max="8200" width="11.54296875" customWidth="1"/>
    <col min="8201" max="8201" width="1.1796875" customWidth="1"/>
    <col min="8202" max="8202" width="11.54296875" customWidth="1"/>
    <col min="8203" max="8203" width="32.81640625" bestFit="1" customWidth="1"/>
    <col min="8204" max="8205" width="13.81640625" bestFit="1" customWidth="1"/>
    <col min="8449" max="8449" width="38.54296875" customWidth="1"/>
    <col min="8450" max="8450" width="5.54296875" customWidth="1"/>
    <col min="8451" max="8451" width="1.1796875" customWidth="1"/>
    <col min="8452" max="8452" width="11.54296875" customWidth="1"/>
    <col min="8453" max="8453" width="1.1796875" customWidth="1"/>
    <col min="8454" max="8454" width="11.54296875" customWidth="1"/>
    <col min="8455" max="8455" width="1.1796875" customWidth="1"/>
    <col min="8456" max="8456" width="11.54296875" customWidth="1"/>
    <col min="8457" max="8457" width="1.1796875" customWidth="1"/>
    <col min="8458" max="8458" width="11.54296875" customWidth="1"/>
    <col min="8459" max="8459" width="32.81640625" bestFit="1" customWidth="1"/>
    <col min="8460" max="8461" width="13.81640625" bestFit="1" customWidth="1"/>
    <col min="8705" max="8705" width="38.54296875" customWidth="1"/>
    <col min="8706" max="8706" width="5.54296875" customWidth="1"/>
    <col min="8707" max="8707" width="1.1796875" customWidth="1"/>
    <col min="8708" max="8708" width="11.54296875" customWidth="1"/>
    <col min="8709" max="8709" width="1.1796875" customWidth="1"/>
    <col min="8710" max="8710" width="11.54296875" customWidth="1"/>
    <col min="8711" max="8711" width="1.1796875" customWidth="1"/>
    <col min="8712" max="8712" width="11.54296875" customWidth="1"/>
    <col min="8713" max="8713" width="1.1796875" customWidth="1"/>
    <col min="8714" max="8714" width="11.54296875" customWidth="1"/>
    <col min="8715" max="8715" width="32.81640625" bestFit="1" customWidth="1"/>
    <col min="8716" max="8717" width="13.81640625" bestFit="1" customWidth="1"/>
    <col min="8961" max="8961" width="38.54296875" customWidth="1"/>
    <col min="8962" max="8962" width="5.54296875" customWidth="1"/>
    <col min="8963" max="8963" width="1.1796875" customWidth="1"/>
    <col min="8964" max="8964" width="11.54296875" customWidth="1"/>
    <col min="8965" max="8965" width="1.1796875" customWidth="1"/>
    <col min="8966" max="8966" width="11.54296875" customWidth="1"/>
    <col min="8967" max="8967" width="1.1796875" customWidth="1"/>
    <col min="8968" max="8968" width="11.54296875" customWidth="1"/>
    <col min="8969" max="8969" width="1.1796875" customWidth="1"/>
    <col min="8970" max="8970" width="11.54296875" customWidth="1"/>
    <col min="8971" max="8971" width="32.81640625" bestFit="1" customWidth="1"/>
    <col min="8972" max="8973" width="13.81640625" bestFit="1" customWidth="1"/>
    <col min="9217" max="9217" width="38.54296875" customWidth="1"/>
    <col min="9218" max="9218" width="5.54296875" customWidth="1"/>
    <col min="9219" max="9219" width="1.1796875" customWidth="1"/>
    <col min="9220" max="9220" width="11.54296875" customWidth="1"/>
    <col min="9221" max="9221" width="1.1796875" customWidth="1"/>
    <col min="9222" max="9222" width="11.54296875" customWidth="1"/>
    <col min="9223" max="9223" width="1.1796875" customWidth="1"/>
    <col min="9224" max="9224" width="11.54296875" customWidth="1"/>
    <col min="9225" max="9225" width="1.1796875" customWidth="1"/>
    <col min="9226" max="9226" width="11.54296875" customWidth="1"/>
    <col min="9227" max="9227" width="32.81640625" bestFit="1" customWidth="1"/>
    <col min="9228" max="9229" width="13.81640625" bestFit="1" customWidth="1"/>
    <col min="9473" max="9473" width="38.54296875" customWidth="1"/>
    <col min="9474" max="9474" width="5.54296875" customWidth="1"/>
    <col min="9475" max="9475" width="1.1796875" customWidth="1"/>
    <col min="9476" max="9476" width="11.54296875" customWidth="1"/>
    <col min="9477" max="9477" width="1.1796875" customWidth="1"/>
    <col min="9478" max="9478" width="11.54296875" customWidth="1"/>
    <col min="9479" max="9479" width="1.1796875" customWidth="1"/>
    <col min="9480" max="9480" width="11.54296875" customWidth="1"/>
    <col min="9481" max="9481" width="1.1796875" customWidth="1"/>
    <col min="9482" max="9482" width="11.54296875" customWidth="1"/>
    <col min="9483" max="9483" width="32.81640625" bestFit="1" customWidth="1"/>
    <col min="9484" max="9485" width="13.81640625" bestFit="1" customWidth="1"/>
    <col min="9729" max="9729" width="38.54296875" customWidth="1"/>
    <col min="9730" max="9730" width="5.54296875" customWidth="1"/>
    <col min="9731" max="9731" width="1.1796875" customWidth="1"/>
    <col min="9732" max="9732" width="11.54296875" customWidth="1"/>
    <col min="9733" max="9733" width="1.1796875" customWidth="1"/>
    <col min="9734" max="9734" width="11.54296875" customWidth="1"/>
    <col min="9735" max="9735" width="1.1796875" customWidth="1"/>
    <col min="9736" max="9736" width="11.54296875" customWidth="1"/>
    <col min="9737" max="9737" width="1.1796875" customWidth="1"/>
    <col min="9738" max="9738" width="11.54296875" customWidth="1"/>
    <col min="9739" max="9739" width="32.81640625" bestFit="1" customWidth="1"/>
    <col min="9740" max="9741" width="13.81640625" bestFit="1" customWidth="1"/>
    <col min="9985" max="9985" width="38.54296875" customWidth="1"/>
    <col min="9986" max="9986" width="5.54296875" customWidth="1"/>
    <col min="9987" max="9987" width="1.1796875" customWidth="1"/>
    <col min="9988" max="9988" width="11.54296875" customWidth="1"/>
    <col min="9989" max="9989" width="1.1796875" customWidth="1"/>
    <col min="9990" max="9990" width="11.54296875" customWidth="1"/>
    <col min="9991" max="9991" width="1.1796875" customWidth="1"/>
    <col min="9992" max="9992" width="11.54296875" customWidth="1"/>
    <col min="9993" max="9993" width="1.1796875" customWidth="1"/>
    <col min="9994" max="9994" width="11.54296875" customWidth="1"/>
    <col min="9995" max="9995" width="32.81640625" bestFit="1" customWidth="1"/>
    <col min="9996" max="9997" width="13.81640625" bestFit="1" customWidth="1"/>
    <col min="10241" max="10241" width="38.54296875" customWidth="1"/>
    <col min="10242" max="10242" width="5.54296875" customWidth="1"/>
    <col min="10243" max="10243" width="1.1796875" customWidth="1"/>
    <col min="10244" max="10244" width="11.54296875" customWidth="1"/>
    <col min="10245" max="10245" width="1.1796875" customWidth="1"/>
    <col min="10246" max="10246" width="11.54296875" customWidth="1"/>
    <col min="10247" max="10247" width="1.1796875" customWidth="1"/>
    <col min="10248" max="10248" width="11.54296875" customWidth="1"/>
    <col min="10249" max="10249" width="1.1796875" customWidth="1"/>
    <col min="10250" max="10250" width="11.54296875" customWidth="1"/>
    <col min="10251" max="10251" width="32.81640625" bestFit="1" customWidth="1"/>
    <col min="10252" max="10253" width="13.81640625" bestFit="1" customWidth="1"/>
    <col min="10497" max="10497" width="38.54296875" customWidth="1"/>
    <col min="10498" max="10498" width="5.54296875" customWidth="1"/>
    <col min="10499" max="10499" width="1.1796875" customWidth="1"/>
    <col min="10500" max="10500" width="11.54296875" customWidth="1"/>
    <col min="10501" max="10501" width="1.1796875" customWidth="1"/>
    <col min="10502" max="10502" width="11.54296875" customWidth="1"/>
    <col min="10503" max="10503" width="1.1796875" customWidth="1"/>
    <col min="10504" max="10504" width="11.54296875" customWidth="1"/>
    <col min="10505" max="10505" width="1.1796875" customWidth="1"/>
    <col min="10506" max="10506" width="11.54296875" customWidth="1"/>
    <col min="10507" max="10507" width="32.81640625" bestFit="1" customWidth="1"/>
    <col min="10508" max="10509" width="13.81640625" bestFit="1" customWidth="1"/>
    <col min="10753" max="10753" width="38.54296875" customWidth="1"/>
    <col min="10754" max="10754" width="5.54296875" customWidth="1"/>
    <col min="10755" max="10755" width="1.1796875" customWidth="1"/>
    <col min="10756" max="10756" width="11.54296875" customWidth="1"/>
    <col min="10757" max="10757" width="1.1796875" customWidth="1"/>
    <col min="10758" max="10758" width="11.54296875" customWidth="1"/>
    <col min="10759" max="10759" width="1.1796875" customWidth="1"/>
    <col min="10760" max="10760" width="11.54296875" customWidth="1"/>
    <col min="10761" max="10761" width="1.1796875" customWidth="1"/>
    <col min="10762" max="10762" width="11.54296875" customWidth="1"/>
    <col min="10763" max="10763" width="32.81640625" bestFit="1" customWidth="1"/>
    <col min="10764" max="10765" width="13.81640625" bestFit="1" customWidth="1"/>
    <col min="11009" max="11009" width="38.54296875" customWidth="1"/>
    <col min="11010" max="11010" width="5.54296875" customWidth="1"/>
    <col min="11011" max="11011" width="1.1796875" customWidth="1"/>
    <col min="11012" max="11012" width="11.54296875" customWidth="1"/>
    <col min="11013" max="11013" width="1.1796875" customWidth="1"/>
    <col min="11014" max="11014" width="11.54296875" customWidth="1"/>
    <col min="11015" max="11015" width="1.1796875" customWidth="1"/>
    <col min="11016" max="11016" width="11.54296875" customWidth="1"/>
    <col min="11017" max="11017" width="1.1796875" customWidth="1"/>
    <col min="11018" max="11018" width="11.54296875" customWidth="1"/>
    <col min="11019" max="11019" width="32.81640625" bestFit="1" customWidth="1"/>
    <col min="11020" max="11021" width="13.81640625" bestFit="1" customWidth="1"/>
    <col min="11265" max="11265" width="38.54296875" customWidth="1"/>
    <col min="11266" max="11266" width="5.54296875" customWidth="1"/>
    <col min="11267" max="11267" width="1.1796875" customWidth="1"/>
    <col min="11268" max="11268" width="11.54296875" customWidth="1"/>
    <col min="11269" max="11269" width="1.1796875" customWidth="1"/>
    <col min="11270" max="11270" width="11.54296875" customWidth="1"/>
    <col min="11271" max="11271" width="1.1796875" customWidth="1"/>
    <col min="11272" max="11272" width="11.54296875" customWidth="1"/>
    <col min="11273" max="11273" width="1.1796875" customWidth="1"/>
    <col min="11274" max="11274" width="11.54296875" customWidth="1"/>
    <col min="11275" max="11275" width="32.81640625" bestFit="1" customWidth="1"/>
    <col min="11276" max="11277" width="13.81640625" bestFit="1" customWidth="1"/>
    <col min="11521" max="11521" width="38.54296875" customWidth="1"/>
    <col min="11522" max="11522" width="5.54296875" customWidth="1"/>
    <col min="11523" max="11523" width="1.1796875" customWidth="1"/>
    <col min="11524" max="11524" width="11.54296875" customWidth="1"/>
    <col min="11525" max="11525" width="1.1796875" customWidth="1"/>
    <col min="11526" max="11526" width="11.54296875" customWidth="1"/>
    <col min="11527" max="11527" width="1.1796875" customWidth="1"/>
    <col min="11528" max="11528" width="11.54296875" customWidth="1"/>
    <col min="11529" max="11529" width="1.1796875" customWidth="1"/>
    <col min="11530" max="11530" width="11.54296875" customWidth="1"/>
    <col min="11531" max="11531" width="32.81640625" bestFit="1" customWidth="1"/>
    <col min="11532" max="11533" width="13.81640625" bestFit="1" customWidth="1"/>
    <col min="11777" max="11777" width="38.54296875" customWidth="1"/>
    <col min="11778" max="11778" width="5.54296875" customWidth="1"/>
    <col min="11779" max="11779" width="1.1796875" customWidth="1"/>
    <col min="11780" max="11780" width="11.54296875" customWidth="1"/>
    <col min="11781" max="11781" width="1.1796875" customWidth="1"/>
    <col min="11782" max="11782" width="11.54296875" customWidth="1"/>
    <col min="11783" max="11783" width="1.1796875" customWidth="1"/>
    <col min="11784" max="11784" width="11.54296875" customWidth="1"/>
    <col min="11785" max="11785" width="1.1796875" customWidth="1"/>
    <col min="11786" max="11786" width="11.54296875" customWidth="1"/>
    <col min="11787" max="11787" width="32.81640625" bestFit="1" customWidth="1"/>
    <col min="11788" max="11789" width="13.81640625" bestFit="1" customWidth="1"/>
    <col min="12033" max="12033" width="38.54296875" customWidth="1"/>
    <col min="12034" max="12034" width="5.54296875" customWidth="1"/>
    <col min="12035" max="12035" width="1.1796875" customWidth="1"/>
    <col min="12036" max="12036" width="11.54296875" customWidth="1"/>
    <col min="12037" max="12037" width="1.1796875" customWidth="1"/>
    <col min="12038" max="12038" width="11.54296875" customWidth="1"/>
    <col min="12039" max="12039" width="1.1796875" customWidth="1"/>
    <col min="12040" max="12040" width="11.54296875" customWidth="1"/>
    <col min="12041" max="12041" width="1.1796875" customWidth="1"/>
    <col min="12042" max="12042" width="11.54296875" customWidth="1"/>
    <col min="12043" max="12043" width="32.81640625" bestFit="1" customWidth="1"/>
    <col min="12044" max="12045" width="13.81640625" bestFit="1" customWidth="1"/>
    <col min="12289" max="12289" width="38.54296875" customWidth="1"/>
    <col min="12290" max="12290" width="5.54296875" customWidth="1"/>
    <col min="12291" max="12291" width="1.1796875" customWidth="1"/>
    <col min="12292" max="12292" width="11.54296875" customWidth="1"/>
    <col min="12293" max="12293" width="1.1796875" customWidth="1"/>
    <col min="12294" max="12294" width="11.54296875" customWidth="1"/>
    <col min="12295" max="12295" width="1.1796875" customWidth="1"/>
    <col min="12296" max="12296" width="11.54296875" customWidth="1"/>
    <col min="12297" max="12297" width="1.1796875" customWidth="1"/>
    <col min="12298" max="12298" width="11.54296875" customWidth="1"/>
    <col min="12299" max="12299" width="32.81640625" bestFit="1" customWidth="1"/>
    <col min="12300" max="12301" width="13.81640625" bestFit="1" customWidth="1"/>
    <col min="12545" max="12545" width="38.54296875" customWidth="1"/>
    <col min="12546" max="12546" width="5.54296875" customWidth="1"/>
    <col min="12547" max="12547" width="1.1796875" customWidth="1"/>
    <col min="12548" max="12548" width="11.54296875" customWidth="1"/>
    <col min="12549" max="12549" width="1.1796875" customWidth="1"/>
    <col min="12550" max="12550" width="11.54296875" customWidth="1"/>
    <col min="12551" max="12551" width="1.1796875" customWidth="1"/>
    <col min="12552" max="12552" width="11.54296875" customWidth="1"/>
    <col min="12553" max="12553" width="1.1796875" customWidth="1"/>
    <col min="12554" max="12554" width="11.54296875" customWidth="1"/>
    <col min="12555" max="12555" width="32.81640625" bestFit="1" customWidth="1"/>
    <col min="12556" max="12557" width="13.81640625" bestFit="1" customWidth="1"/>
    <col min="12801" max="12801" width="38.54296875" customWidth="1"/>
    <col min="12802" max="12802" width="5.54296875" customWidth="1"/>
    <col min="12803" max="12803" width="1.1796875" customWidth="1"/>
    <col min="12804" max="12804" width="11.54296875" customWidth="1"/>
    <col min="12805" max="12805" width="1.1796875" customWidth="1"/>
    <col min="12806" max="12806" width="11.54296875" customWidth="1"/>
    <col min="12807" max="12807" width="1.1796875" customWidth="1"/>
    <col min="12808" max="12808" width="11.54296875" customWidth="1"/>
    <col min="12809" max="12809" width="1.1796875" customWidth="1"/>
    <col min="12810" max="12810" width="11.54296875" customWidth="1"/>
    <col min="12811" max="12811" width="32.81640625" bestFit="1" customWidth="1"/>
    <col min="12812" max="12813" width="13.81640625" bestFit="1" customWidth="1"/>
    <col min="13057" max="13057" width="38.54296875" customWidth="1"/>
    <col min="13058" max="13058" width="5.54296875" customWidth="1"/>
    <col min="13059" max="13059" width="1.1796875" customWidth="1"/>
    <col min="13060" max="13060" width="11.54296875" customWidth="1"/>
    <col min="13061" max="13061" width="1.1796875" customWidth="1"/>
    <col min="13062" max="13062" width="11.54296875" customWidth="1"/>
    <col min="13063" max="13063" width="1.1796875" customWidth="1"/>
    <col min="13064" max="13064" width="11.54296875" customWidth="1"/>
    <col min="13065" max="13065" width="1.1796875" customWidth="1"/>
    <col min="13066" max="13066" width="11.54296875" customWidth="1"/>
    <col min="13067" max="13067" width="32.81640625" bestFit="1" customWidth="1"/>
    <col min="13068" max="13069" width="13.81640625" bestFit="1" customWidth="1"/>
    <col min="13313" max="13313" width="38.54296875" customWidth="1"/>
    <col min="13314" max="13314" width="5.54296875" customWidth="1"/>
    <col min="13315" max="13315" width="1.1796875" customWidth="1"/>
    <col min="13316" max="13316" width="11.54296875" customWidth="1"/>
    <col min="13317" max="13317" width="1.1796875" customWidth="1"/>
    <col min="13318" max="13318" width="11.54296875" customWidth="1"/>
    <col min="13319" max="13319" width="1.1796875" customWidth="1"/>
    <col min="13320" max="13320" width="11.54296875" customWidth="1"/>
    <col min="13321" max="13321" width="1.1796875" customWidth="1"/>
    <col min="13322" max="13322" width="11.54296875" customWidth="1"/>
    <col min="13323" max="13323" width="32.81640625" bestFit="1" customWidth="1"/>
    <col min="13324" max="13325" width="13.81640625" bestFit="1" customWidth="1"/>
    <col min="13569" max="13569" width="38.54296875" customWidth="1"/>
    <col min="13570" max="13570" width="5.54296875" customWidth="1"/>
    <col min="13571" max="13571" width="1.1796875" customWidth="1"/>
    <col min="13572" max="13572" width="11.54296875" customWidth="1"/>
    <col min="13573" max="13573" width="1.1796875" customWidth="1"/>
    <col min="13574" max="13574" width="11.54296875" customWidth="1"/>
    <col min="13575" max="13575" width="1.1796875" customWidth="1"/>
    <col min="13576" max="13576" width="11.54296875" customWidth="1"/>
    <col min="13577" max="13577" width="1.1796875" customWidth="1"/>
    <col min="13578" max="13578" width="11.54296875" customWidth="1"/>
    <col min="13579" max="13579" width="32.81640625" bestFit="1" customWidth="1"/>
    <col min="13580" max="13581" width="13.81640625" bestFit="1" customWidth="1"/>
    <col min="13825" max="13825" width="38.54296875" customWidth="1"/>
    <col min="13826" max="13826" width="5.54296875" customWidth="1"/>
    <col min="13827" max="13827" width="1.1796875" customWidth="1"/>
    <col min="13828" max="13828" width="11.54296875" customWidth="1"/>
    <col min="13829" max="13829" width="1.1796875" customWidth="1"/>
    <col min="13830" max="13830" width="11.54296875" customWidth="1"/>
    <col min="13831" max="13831" width="1.1796875" customWidth="1"/>
    <col min="13832" max="13832" width="11.54296875" customWidth="1"/>
    <col min="13833" max="13833" width="1.1796875" customWidth="1"/>
    <col min="13834" max="13834" width="11.54296875" customWidth="1"/>
    <col min="13835" max="13835" width="32.81640625" bestFit="1" customWidth="1"/>
    <col min="13836" max="13837" width="13.81640625" bestFit="1" customWidth="1"/>
    <col min="14081" max="14081" width="38.54296875" customWidth="1"/>
    <col min="14082" max="14082" width="5.54296875" customWidth="1"/>
    <col min="14083" max="14083" width="1.1796875" customWidth="1"/>
    <col min="14084" max="14084" width="11.54296875" customWidth="1"/>
    <col min="14085" max="14085" width="1.1796875" customWidth="1"/>
    <col min="14086" max="14086" width="11.54296875" customWidth="1"/>
    <col min="14087" max="14087" width="1.1796875" customWidth="1"/>
    <col min="14088" max="14088" width="11.54296875" customWidth="1"/>
    <col min="14089" max="14089" width="1.1796875" customWidth="1"/>
    <col min="14090" max="14090" width="11.54296875" customWidth="1"/>
    <col min="14091" max="14091" width="32.81640625" bestFit="1" customWidth="1"/>
    <col min="14092" max="14093" width="13.81640625" bestFit="1" customWidth="1"/>
    <col min="14337" max="14337" width="38.54296875" customWidth="1"/>
    <col min="14338" max="14338" width="5.54296875" customWidth="1"/>
    <col min="14339" max="14339" width="1.1796875" customWidth="1"/>
    <col min="14340" max="14340" width="11.54296875" customWidth="1"/>
    <col min="14341" max="14341" width="1.1796875" customWidth="1"/>
    <col min="14342" max="14342" width="11.54296875" customWidth="1"/>
    <col min="14343" max="14343" width="1.1796875" customWidth="1"/>
    <col min="14344" max="14344" width="11.54296875" customWidth="1"/>
    <col min="14345" max="14345" width="1.1796875" customWidth="1"/>
    <col min="14346" max="14346" width="11.54296875" customWidth="1"/>
    <col min="14347" max="14347" width="32.81640625" bestFit="1" customWidth="1"/>
    <col min="14348" max="14349" width="13.81640625" bestFit="1" customWidth="1"/>
    <col min="14593" max="14593" width="38.54296875" customWidth="1"/>
    <col min="14594" max="14594" width="5.54296875" customWidth="1"/>
    <col min="14595" max="14595" width="1.1796875" customWidth="1"/>
    <col min="14596" max="14596" width="11.54296875" customWidth="1"/>
    <col min="14597" max="14597" width="1.1796875" customWidth="1"/>
    <col min="14598" max="14598" width="11.54296875" customWidth="1"/>
    <col min="14599" max="14599" width="1.1796875" customWidth="1"/>
    <col min="14600" max="14600" width="11.54296875" customWidth="1"/>
    <col min="14601" max="14601" width="1.1796875" customWidth="1"/>
    <col min="14602" max="14602" width="11.54296875" customWidth="1"/>
    <col min="14603" max="14603" width="32.81640625" bestFit="1" customWidth="1"/>
    <col min="14604" max="14605" width="13.81640625" bestFit="1" customWidth="1"/>
    <col min="14849" max="14849" width="38.54296875" customWidth="1"/>
    <col min="14850" max="14850" width="5.54296875" customWidth="1"/>
    <col min="14851" max="14851" width="1.1796875" customWidth="1"/>
    <col min="14852" max="14852" width="11.54296875" customWidth="1"/>
    <col min="14853" max="14853" width="1.1796875" customWidth="1"/>
    <col min="14854" max="14854" width="11.54296875" customWidth="1"/>
    <col min="14855" max="14855" width="1.1796875" customWidth="1"/>
    <col min="14856" max="14856" width="11.54296875" customWidth="1"/>
    <col min="14857" max="14857" width="1.1796875" customWidth="1"/>
    <col min="14858" max="14858" width="11.54296875" customWidth="1"/>
    <col min="14859" max="14859" width="32.81640625" bestFit="1" customWidth="1"/>
    <col min="14860" max="14861" width="13.81640625" bestFit="1" customWidth="1"/>
    <col min="15105" max="15105" width="38.54296875" customWidth="1"/>
    <col min="15106" max="15106" width="5.54296875" customWidth="1"/>
    <col min="15107" max="15107" width="1.1796875" customWidth="1"/>
    <col min="15108" max="15108" width="11.54296875" customWidth="1"/>
    <col min="15109" max="15109" width="1.1796875" customWidth="1"/>
    <col min="15110" max="15110" width="11.54296875" customWidth="1"/>
    <col min="15111" max="15111" width="1.1796875" customWidth="1"/>
    <col min="15112" max="15112" width="11.54296875" customWidth="1"/>
    <col min="15113" max="15113" width="1.1796875" customWidth="1"/>
    <col min="15114" max="15114" width="11.54296875" customWidth="1"/>
    <col min="15115" max="15115" width="32.81640625" bestFit="1" customWidth="1"/>
    <col min="15116" max="15117" width="13.81640625" bestFit="1" customWidth="1"/>
    <col min="15361" max="15361" width="38.54296875" customWidth="1"/>
    <col min="15362" max="15362" width="5.54296875" customWidth="1"/>
    <col min="15363" max="15363" width="1.1796875" customWidth="1"/>
    <col min="15364" max="15364" width="11.54296875" customWidth="1"/>
    <col min="15365" max="15365" width="1.1796875" customWidth="1"/>
    <col min="15366" max="15366" width="11.54296875" customWidth="1"/>
    <col min="15367" max="15367" width="1.1796875" customWidth="1"/>
    <col min="15368" max="15368" width="11.54296875" customWidth="1"/>
    <col min="15369" max="15369" width="1.1796875" customWidth="1"/>
    <col min="15370" max="15370" width="11.54296875" customWidth="1"/>
    <col min="15371" max="15371" width="32.81640625" bestFit="1" customWidth="1"/>
    <col min="15372" max="15373" width="13.81640625" bestFit="1" customWidth="1"/>
    <col min="15617" max="15617" width="38.54296875" customWidth="1"/>
    <col min="15618" max="15618" width="5.54296875" customWidth="1"/>
    <col min="15619" max="15619" width="1.1796875" customWidth="1"/>
    <col min="15620" max="15620" width="11.54296875" customWidth="1"/>
    <col min="15621" max="15621" width="1.1796875" customWidth="1"/>
    <col min="15622" max="15622" width="11.54296875" customWidth="1"/>
    <col min="15623" max="15623" width="1.1796875" customWidth="1"/>
    <col min="15624" max="15624" width="11.54296875" customWidth="1"/>
    <col min="15625" max="15625" width="1.1796875" customWidth="1"/>
    <col min="15626" max="15626" width="11.54296875" customWidth="1"/>
    <col min="15627" max="15627" width="32.81640625" bestFit="1" customWidth="1"/>
    <col min="15628" max="15629" width="13.81640625" bestFit="1" customWidth="1"/>
    <col min="15873" max="15873" width="38.54296875" customWidth="1"/>
    <col min="15874" max="15874" width="5.54296875" customWidth="1"/>
    <col min="15875" max="15875" width="1.1796875" customWidth="1"/>
    <col min="15876" max="15876" width="11.54296875" customWidth="1"/>
    <col min="15877" max="15877" width="1.1796875" customWidth="1"/>
    <col min="15878" max="15878" width="11.54296875" customWidth="1"/>
    <col min="15879" max="15879" width="1.1796875" customWidth="1"/>
    <col min="15880" max="15880" width="11.54296875" customWidth="1"/>
    <col min="15881" max="15881" width="1.1796875" customWidth="1"/>
    <col min="15882" max="15882" width="11.54296875" customWidth="1"/>
    <col min="15883" max="15883" width="32.81640625" bestFit="1" customWidth="1"/>
    <col min="15884" max="15885" width="13.81640625" bestFit="1" customWidth="1"/>
    <col min="16129" max="16129" width="38.54296875" customWidth="1"/>
    <col min="16130" max="16130" width="5.54296875" customWidth="1"/>
    <col min="16131" max="16131" width="1.1796875" customWidth="1"/>
    <col min="16132" max="16132" width="11.54296875" customWidth="1"/>
    <col min="16133" max="16133" width="1.1796875" customWidth="1"/>
    <col min="16134" max="16134" width="11.54296875" customWidth="1"/>
    <col min="16135" max="16135" width="1.1796875" customWidth="1"/>
    <col min="16136" max="16136" width="11.54296875" customWidth="1"/>
    <col min="16137" max="16137" width="1.1796875" customWidth="1"/>
    <col min="16138" max="16138" width="11.54296875" customWidth="1"/>
    <col min="16139" max="16139" width="32.81640625" bestFit="1" customWidth="1"/>
    <col min="16140" max="16141" width="13.81640625" bestFit="1" customWidth="1"/>
  </cols>
  <sheetData>
    <row r="1" spans="1:18" s="26" customFormat="1" ht="19.5" customHeight="1" x14ac:dyDescent="0.4">
      <c r="A1" s="47" t="str">
        <f ca="1">$A$1</f>
        <v>THE STEEL PUBLIC COMPANY LIMITED and its Subsidiaries</v>
      </c>
      <c r="B1" s="78"/>
      <c r="C1" s="78"/>
      <c r="D1" s="78"/>
      <c r="E1" s="78"/>
      <c r="F1" s="78"/>
      <c r="H1" s="102"/>
      <c r="I1" s="102"/>
      <c r="J1" s="102"/>
      <c r="L1" s="103"/>
      <c r="M1" s="103"/>
    </row>
    <row r="2" spans="1:18" s="25" customFormat="1" ht="19.5" customHeight="1" x14ac:dyDescent="0.35">
      <c r="A2" s="104" t="s">
        <v>60</v>
      </c>
      <c r="B2" s="105"/>
      <c r="C2" s="105"/>
      <c r="H2" s="349"/>
      <c r="I2" s="349"/>
      <c r="J2" s="349"/>
      <c r="L2" s="38"/>
      <c r="M2" s="38"/>
    </row>
    <row r="3" spans="1:18" ht="20.149999999999999" customHeight="1" x14ac:dyDescent="0.3">
      <c r="A3" s="79"/>
      <c r="H3" s="106"/>
      <c r="I3" s="106"/>
      <c r="J3" s="106"/>
    </row>
    <row r="4" spans="1:18" ht="21" customHeight="1" x14ac:dyDescent="0.3">
      <c r="A4" s="79"/>
      <c r="D4" s="350" t="s">
        <v>2</v>
      </c>
      <c r="E4" s="350"/>
      <c r="F4" s="350"/>
      <c r="G4" s="99"/>
      <c r="H4" s="350" t="s">
        <v>47</v>
      </c>
      <c r="I4" s="350"/>
      <c r="J4" s="350"/>
    </row>
    <row r="5" spans="1:18" ht="21" customHeight="1" x14ac:dyDescent="0.3">
      <c r="B5"/>
      <c r="C5"/>
      <c r="D5" s="350" t="s">
        <v>67</v>
      </c>
      <c r="E5" s="350"/>
      <c r="F5" s="350"/>
      <c r="G5" s="99"/>
      <c r="H5" s="350" t="s">
        <v>67</v>
      </c>
      <c r="I5" s="350"/>
      <c r="J5" s="350"/>
    </row>
    <row r="6" spans="1:18" ht="21" customHeight="1" x14ac:dyDescent="0.3">
      <c r="B6"/>
      <c r="C6"/>
      <c r="D6" s="352" t="s">
        <v>147</v>
      </c>
      <c r="E6" s="352"/>
      <c r="F6" s="352"/>
      <c r="G6" s="97"/>
      <c r="H6" s="352" t="s">
        <v>147</v>
      </c>
      <c r="I6" s="352"/>
      <c r="J6" s="352"/>
    </row>
    <row r="7" spans="1:18" ht="21" customHeight="1" x14ac:dyDescent="0.3">
      <c r="B7"/>
      <c r="C7"/>
      <c r="D7" s="352" t="s">
        <v>146</v>
      </c>
      <c r="E7" s="352"/>
      <c r="F7" s="352"/>
      <c r="G7" s="97"/>
      <c r="H7" s="352" t="s">
        <v>146</v>
      </c>
      <c r="I7" s="352"/>
      <c r="J7" s="352"/>
    </row>
    <row r="8" spans="1:18" ht="21" customHeight="1" x14ac:dyDescent="0.3">
      <c r="B8" s="22" t="s">
        <v>23</v>
      </c>
      <c r="C8" s="22"/>
      <c r="D8" s="101" t="s">
        <v>211</v>
      </c>
      <c r="E8" s="101"/>
      <c r="F8" s="101" t="s">
        <v>157</v>
      </c>
      <c r="G8" s="101"/>
      <c r="H8" s="101" t="s">
        <v>211</v>
      </c>
      <c r="I8" s="101"/>
      <c r="J8" s="101" t="s">
        <v>157</v>
      </c>
    </row>
    <row r="9" spans="1:18" ht="21" customHeight="1" x14ac:dyDescent="0.3">
      <c r="B9" s="22"/>
      <c r="C9" s="22"/>
      <c r="D9" s="348" t="s">
        <v>54</v>
      </c>
      <c r="E9" s="348"/>
      <c r="F9" s="348"/>
      <c r="G9" s="348"/>
      <c r="H9" s="348"/>
      <c r="I9" s="348"/>
      <c r="J9" s="348"/>
    </row>
    <row r="10" spans="1:18" ht="21" customHeight="1" x14ac:dyDescent="0.3">
      <c r="A10" s="107" t="s">
        <v>38</v>
      </c>
      <c r="B10" s="22"/>
      <c r="C10" s="22"/>
      <c r="D10" s="108"/>
      <c r="E10" s="108"/>
      <c r="F10" s="108"/>
      <c r="G10" s="109"/>
      <c r="H10" s="109"/>
      <c r="I10" s="109"/>
      <c r="J10" s="109"/>
    </row>
    <row r="11" spans="1:18" ht="21" customHeight="1" x14ac:dyDescent="0.3">
      <c r="A11" s="69" t="s">
        <v>232</v>
      </c>
      <c r="B11" s="22"/>
      <c r="C11" s="22"/>
      <c r="D11" s="34">
        <v>-56473</v>
      </c>
      <c r="E11" s="34"/>
      <c r="F11" s="34">
        <v>59420</v>
      </c>
      <c r="G11" s="34">
        <f>'PL 3mths 4'!F35</f>
        <v>0</v>
      </c>
      <c r="H11" s="34">
        <v>-106796</v>
      </c>
      <c r="I11" s="34"/>
      <c r="J11" s="34">
        <v>137494</v>
      </c>
      <c r="N11" s="44"/>
      <c r="P11" s="44"/>
      <c r="R11" s="44"/>
    </row>
    <row r="12" spans="1:18" ht="21" customHeight="1" x14ac:dyDescent="0.3">
      <c r="A12" s="70" t="s">
        <v>233</v>
      </c>
      <c r="D12" s="34"/>
      <c r="E12" s="110"/>
      <c r="F12" s="34"/>
      <c r="G12" s="34"/>
      <c r="H12" s="34"/>
      <c r="I12" s="34"/>
      <c r="J12" s="34"/>
    </row>
    <row r="13" spans="1:18" ht="21" hidden="1" customHeight="1" x14ac:dyDescent="0.3">
      <c r="A13" s="70" t="s">
        <v>207</v>
      </c>
      <c r="D13" s="34"/>
      <c r="E13" s="315"/>
      <c r="F13" s="34"/>
      <c r="G13" s="34"/>
      <c r="H13" s="34"/>
      <c r="I13" s="34"/>
      <c r="J13" s="34"/>
    </row>
    <row r="14" spans="1:18" ht="21" customHeight="1" x14ac:dyDescent="0.3">
      <c r="A14" s="69" t="s">
        <v>245</v>
      </c>
      <c r="B14" s="22"/>
      <c r="C14" s="22"/>
      <c r="D14" s="62">
        <v>893</v>
      </c>
      <c r="E14" s="34"/>
      <c r="F14" s="62">
        <v>44355</v>
      </c>
      <c r="G14" s="34"/>
      <c r="H14" s="62">
        <v>-2088</v>
      </c>
      <c r="I14" s="34"/>
      <c r="J14" s="62">
        <v>35755</v>
      </c>
      <c r="N14" s="44"/>
      <c r="P14" s="44"/>
      <c r="R14" s="44"/>
    </row>
    <row r="15" spans="1:18" ht="21" customHeight="1" x14ac:dyDescent="0.3">
      <c r="A15" s="69" t="s">
        <v>45</v>
      </c>
      <c r="B15" s="22"/>
      <c r="C15" s="22"/>
      <c r="D15" s="49">
        <v>35362</v>
      </c>
      <c r="E15" s="34"/>
      <c r="F15" s="49">
        <v>31659</v>
      </c>
      <c r="G15" s="34"/>
      <c r="H15" s="49">
        <v>35650</v>
      </c>
      <c r="I15" s="34"/>
      <c r="J15" s="49">
        <v>32102</v>
      </c>
      <c r="N15" s="44"/>
      <c r="P15" s="44"/>
      <c r="R15" s="44"/>
    </row>
    <row r="16" spans="1:18" ht="21" customHeight="1" x14ac:dyDescent="0.3">
      <c r="A16" s="69" t="s">
        <v>122</v>
      </c>
      <c r="B16" s="22"/>
      <c r="C16" s="22"/>
      <c r="D16" s="62">
        <v>33854</v>
      </c>
      <c r="E16" s="34"/>
      <c r="F16" s="62">
        <v>39936</v>
      </c>
      <c r="G16" s="34"/>
      <c r="H16" s="49">
        <v>18741</v>
      </c>
      <c r="I16" s="34"/>
      <c r="J16" s="49">
        <v>22529</v>
      </c>
      <c r="N16" s="44"/>
      <c r="P16" s="44"/>
      <c r="R16" s="44"/>
    </row>
    <row r="17" spans="1:18" ht="21" customHeight="1" x14ac:dyDescent="0.3">
      <c r="A17" s="69" t="s">
        <v>64</v>
      </c>
      <c r="B17" s="22"/>
      <c r="C17" s="22"/>
      <c r="D17" s="62">
        <v>1321</v>
      </c>
      <c r="E17" s="34"/>
      <c r="F17" s="62">
        <v>1700</v>
      </c>
      <c r="G17" s="34"/>
      <c r="H17" s="49">
        <v>979</v>
      </c>
      <c r="I17" s="34"/>
      <c r="J17" s="49">
        <f>1218-1</f>
        <v>1217</v>
      </c>
      <c r="N17" s="44"/>
      <c r="P17" s="44"/>
      <c r="R17" s="44"/>
    </row>
    <row r="18" spans="1:18" ht="21" customHeight="1" x14ac:dyDescent="0.3">
      <c r="A18" s="69" t="s">
        <v>247</v>
      </c>
      <c r="B18" s="22"/>
      <c r="C18" s="22"/>
      <c r="D18" s="62">
        <v>2289</v>
      </c>
      <c r="E18" s="34"/>
      <c r="F18" s="62">
        <v>18616</v>
      </c>
      <c r="G18" s="34"/>
      <c r="H18" s="49">
        <v>2289</v>
      </c>
      <c r="I18" s="34"/>
      <c r="J18" s="49">
        <v>18616</v>
      </c>
      <c r="N18" s="44"/>
      <c r="P18" s="44"/>
      <c r="R18" s="44"/>
    </row>
    <row r="19" spans="1:18" ht="21" customHeight="1" x14ac:dyDescent="0.3">
      <c r="A19" s="69" t="s">
        <v>248</v>
      </c>
      <c r="B19" s="22"/>
      <c r="C19" s="22"/>
      <c r="D19" s="34"/>
      <c r="E19" s="34"/>
      <c r="F19" s="34"/>
      <c r="G19" s="34"/>
      <c r="H19" s="62"/>
      <c r="I19" s="34"/>
      <c r="J19" s="62"/>
      <c r="P19" s="44"/>
      <c r="R19" s="44"/>
    </row>
    <row r="20" spans="1:18" ht="21" customHeight="1" x14ac:dyDescent="0.3">
      <c r="A20" s="74" t="s">
        <v>156</v>
      </c>
      <c r="B20" s="22">
        <v>3</v>
      </c>
      <c r="C20" s="22"/>
      <c r="D20" s="49">
        <v>15563</v>
      </c>
      <c r="E20" s="34"/>
      <c r="F20" s="49">
        <v>-5529</v>
      </c>
      <c r="G20" s="34"/>
      <c r="H20" s="62">
        <v>15563</v>
      </c>
      <c r="I20" s="34"/>
      <c r="J20" s="62">
        <v>-5529</v>
      </c>
      <c r="N20" s="44"/>
      <c r="P20" s="44"/>
      <c r="R20" s="44"/>
    </row>
    <row r="21" spans="1:18" ht="21" customHeight="1" x14ac:dyDescent="0.3">
      <c r="A21" s="69" t="s">
        <v>234</v>
      </c>
      <c r="B21" s="22">
        <v>4</v>
      </c>
      <c r="C21" s="22"/>
      <c r="D21" s="49">
        <v>-6704.6865572493098</v>
      </c>
      <c r="E21" s="34"/>
      <c r="F21" s="49">
        <v>37360</v>
      </c>
      <c r="G21" s="34"/>
      <c r="H21" s="62">
        <v>-6705</v>
      </c>
      <c r="I21" s="34"/>
      <c r="J21" s="62">
        <v>37360</v>
      </c>
      <c r="N21" s="44"/>
      <c r="P21" s="44"/>
      <c r="R21" s="44"/>
    </row>
    <row r="22" spans="1:18" ht="21" customHeight="1" x14ac:dyDescent="0.3">
      <c r="A22" s="69" t="s">
        <v>194</v>
      </c>
      <c r="B22" s="22"/>
      <c r="C22" s="22"/>
      <c r="P22" s="44"/>
    </row>
    <row r="23" spans="1:18" ht="21" customHeight="1" x14ac:dyDescent="0.3">
      <c r="A23" s="69" t="s">
        <v>175</v>
      </c>
      <c r="B23" s="22" t="s">
        <v>162</v>
      </c>
      <c r="C23" s="22"/>
      <c r="D23" s="49">
        <v>0</v>
      </c>
      <c r="E23" s="34"/>
      <c r="F23" s="49">
        <v>-94581</v>
      </c>
      <c r="G23" s="49"/>
      <c r="H23" s="62">
        <v>0</v>
      </c>
      <c r="I23" s="49"/>
      <c r="J23" s="62">
        <v>-94581</v>
      </c>
      <c r="N23" s="44"/>
      <c r="P23" s="44"/>
      <c r="R23" s="44"/>
    </row>
    <row r="24" spans="1:18" s="313" customFormat="1" ht="21" customHeight="1" x14ac:dyDescent="0.3">
      <c r="A24" s="74" t="s">
        <v>193</v>
      </c>
      <c r="B24" s="2"/>
      <c r="C24" s="2"/>
      <c r="D24" s="49"/>
      <c r="E24" s="34"/>
      <c r="F24" s="49"/>
      <c r="G24" s="34"/>
      <c r="H24" s="34"/>
      <c r="I24" s="34"/>
      <c r="J24" s="34"/>
      <c r="L24" s="44"/>
      <c r="M24" s="44"/>
      <c r="N24" s="44"/>
      <c r="P24" s="44"/>
      <c r="R24" s="44"/>
    </row>
    <row r="25" spans="1:18" s="313" customFormat="1" ht="21" customHeight="1" x14ac:dyDescent="0.3">
      <c r="A25" s="74" t="s">
        <v>175</v>
      </c>
      <c r="B25" s="2"/>
      <c r="C25" s="2"/>
      <c r="D25" s="49">
        <v>0</v>
      </c>
      <c r="E25" s="49"/>
      <c r="F25" s="49">
        <v>24</v>
      </c>
      <c r="G25" s="49"/>
      <c r="H25" s="62">
        <v>0</v>
      </c>
      <c r="I25" s="49"/>
      <c r="J25" s="62">
        <v>24</v>
      </c>
      <c r="L25" s="44"/>
      <c r="M25" s="44"/>
      <c r="N25" s="44"/>
      <c r="P25" s="44"/>
      <c r="R25" s="44"/>
    </row>
    <row r="26" spans="1:18" ht="21" customHeight="1" x14ac:dyDescent="0.3">
      <c r="A26" s="69" t="s">
        <v>246</v>
      </c>
      <c r="B26" s="22"/>
      <c r="C26" s="22"/>
      <c r="D26" s="34"/>
      <c r="E26" s="34"/>
      <c r="F26" s="34"/>
      <c r="G26" s="34"/>
      <c r="H26" s="34"/>
      <c r="I26" s="34"/>
      <c r="J26" s="34"/>
      <c r="N26" s="44"/>
      <c r="P26" s="44"/>
      <c r="R26" s="44"/>
    </row>
    <row r="27" spans="1:18" ht="21" customHeight="1" x14ac:dyDescent="0.3">
      <c r="A27" s="69" t="s">
        <v>76</v>
      </c>
      <c r="B27" s="22"/>
      <c r="C27" s="22"/>
      <c r="D27" s="49">
        <v>-1324</v>
      </c>
      <c r="E27" s="34"/>
      <c r="F27" s="49">
        <v>-1840</v>
      </c>
      <c r="G27" s="34"/>
      <c r="H27" s="34">
        <v>-374</v>
      </c>
      <c r="I27" s="34"/>
      <c r="J27" s="34">
        <f>-95657-J23-J25</f>
        <v>-1100</v>
      </c>
      <c r="N27" s="44"/>
      <c r="P27" s="44"/>
      <c r="R27" s="44"/>
    </row>
    <row r="28" spans="1:18" ht="21" customHeight="1" x14ac:dyDescent="0.3">
      <c r="A28" s="69" t="s">
        <v>203</v>
      </c>
      <c r="B28" s="22"/>
      <c r="C28" s="22"/>
      <c r="D28" s="34"/>
      <c r="E28" s="34"/>
      <c r="F28" s="34"/>
      <c r="G28" s="34"/>
      <c r="H28" s="34"/>
      <c r="I28" s="34"/>
      <c r="J28" s="34"/>
      <c r="N28" s="44"/>
      <c r="P28" s="44"/>
    </row>
    <row r="29" spans="1:18" ht="21" customHeight="1" x14ac:dyDescent="0.3">
      <c r="A29" s="69" t="s">
        <v>123</v>
      </c>
      <c r="B29" s="22"/>
      <c r="C29" s="22"/>
      <c r="D29" s="49">
        <v>-11457</v>
      </c>
      <c r="E29" s="34"/>
      <c r="F29" s="49">
        <v>-20331</v>
      </c>
      <c r="G29" s="34"/>
      <c r="H29" s="34">
        <v>0</v>
      </c>
      <c r="I29" s="34"/>
      <c r="J29" s="34">
        <v>0</v>
      </c>
      <c r="N29" s="44"/>
      <c r="P29" s="44"/>
      <c r="R29" s="44"/>
    </row>
    <row r="30" spans="1:18" ht="21" customHeight="1" x14ac:dyDescent="0.3">
      <c r="A30" s="69" t="s">
        <v>136</v>
      </c>
      <c r="B30" s="22"/>
      <c r="C30" s="22"/>
      <c r="D30" s="34"/>
      <c r="E30" s="34"/>
      <c r="F30" s="34"/>
      <c r="G30" s="34"/>
      <c r="H30" s="34"/>
      <c r="I30" s="34"/>
      <c r="J30" s="34"/>
      <c r="N30" s="44"/>
      <c r="P30" s="44"/>
      <c r="R30" s="44"/>
    </row>
    <row r="31" spans="1:18" ht="21" customHeight="1" x14ac:dyDescent="0.3">
      <c r="A31" s="69" t="s">
        <v>131</v>
      </c>
      <c r="B31" s="22"/>
      <c r="C31" s="22"/>
      <c r="D31" s="49">
        <v>0</v>
      </c>
      <c r="E31" s="34"/>
      <c r="F31" s="49">
        <v>119157</v>
      </c>
      <c r="G31" s="34"/>
      <c r="H31" s="62">
        <v>0</v>
      </c>
      <c r="I31" s="34"/>
      <c r="J31" s="62">
        <v>0</v>
      </c>
      <c r="N31" s="44"/>
      <c r="P31" s="44"/>
      <c r="R31" s="44"/>
    </row>
    <row r="32" spans="1:18" ht="21" customHeight="1" x14ac:dyDescent="0.3">
      <c r="A32" s="69" t="s">
        <v>4</v>
      </c>
      <c r="B32" s="22"/>
      <c r="C32" s="22"/>
      <c r="D32" s="185">
        <v>-4441</v>
      </c>
      <c r="E32" s="34"/>
      <c r="F32" s="185">
        <v>-3213</v>
      </c>
      <c r="G32" s="34"/>
      <c r="H32" s="185">
        <v>-10103</v>
      </c>
      <c r="I32" s="34"/>
      <c r="J32" s="185">
        <v>-9583</v>
      </c>
      <c r="P32" s="44"/>
      <c r="R32" s="44"/>
    </row>
    <row r="33" spans="1:18" ht="21" customHeight="1" x14ac:dyDescent="0.3">
      <c r="A33" s="79"/>
      <c r="D33" s="72">
        <f>SUM(D11:D32)</f>
        <v>8882.3134427506884</v>
      </c>
      <c r="E33" s="72"/>
      <c r="F33" s="72">
        <f>SUM(F11:F32)</f>
        <v>226733</v>
      </c>
      <c r="G33" s="72"/>
      <c r="H33" s="72">
        <f>SUM(H11:H32)</f>
        <v>-52844</v>
      </c>
      <c r="I33" s="72"/>
      <c r="J33" s="72">
        <f>SUM(J11:J32)</f>
        <v>174304</v>
      </c>
      <c r="P33" s="44"/>
    </row>
    <row r="34" spans="1:18" ht="21" customHeight="1" x14ac:dyDescent="0.3">
      <c r="A34" s="79"/>
      <c r="D34" s="72"/>
      <c r="E34" s="72"/>
      <c r="F34" s="72"/>
      <c r="G34" s="72"/>
      <c r="H34" s="72"/>
      <c r="I34" s="72"/>
      <c r="J34" s="72"/>
      <c r="P34" s="44"/>
    </row>
    <row r="35" spans="1:18" s="26" customFormat="1" ht="19.5" customHeight="1" x14ac:dyDescent="0.4">
      <c r="A35" s="47" t="str">
        <f ca="1">$A$1</f>
        <v>THE STEEL PUBLIC COMPANY LIMITED and its Subsidiaries</v>
      </c>
      <c r="B35" s="78"/>
      <c r="C35" s="78"/>
      <c r="D35" s="78"/>
      <c r="E35" s="78"/>
      <c r="F35" s="78"/>
      <c r="H35" s="102"/>
      <c r="I35" s="102"/>
      <c r="J35" s="102"/>
      <c r="L35" s="103"/>
      <c r="M35" s="103"/>
    </row>
    <row r="36" spans="1:18" s="25" customFormat="1" ht="19.5" customHeight="1" x14ac:dyDescent="0.35">
      <c r="A36" s="104" t="s">
        <v>84</v>
      </c>
      <c r="B36" s="105"/>
      <c r="C36" s="105"/>
      <c r="H36" s="349"/>
      <c r="I36" s="349"/>
      <c r="J36" s="349"/>
      <c r="L36" s="38"/>
      <c r="M36" s="38"/>
    </row>
    <row r="37" spans="1:18" ht="20.149999999999999" customHeight="1" x14ac:dyDescent="0.3"/>
    <row r="38" spans="1:18" ht="20.5" customHeight="1" x14ac:dyDescent="0.3">
      <c r="A38" s="79"/>
      <c r="D38" s="350" t="s">
        <v>2</v>
      </c>
      <c r="E38" s="350"/>
      <c r="F38" s="350"/>
      <c r="G38" s="99"/>
      <c r="H38" s="350" t="s">
        <v>47</v>
      </c>
      <c r="I38" s="350"/>
      <c r="J38" s="350"/>
      <c r="N38" s="49"/>
    </row>
    <row r="39" spans="1:18" ht="20.5" customHeight="1" x14ac:dyDescent="0.3">
      <c r="B39"/>
      <c r="C39"/>
      <c r="D39" s="350" t="s">
        <v>67</v>
      </c>
      <c r="E39" s="350"/>
      <c r="F39" s="350"/>
      <c r="G39" s="99"/>
      <c r="H39" s="350" t="s">
        <v>67</v>
      </c>
      <c r="I39" s="350"/>
      <c r="J39" s="350"/>
    </row>
    <row r="40" spans="1:18" ht="20.5" customHeight="1" x14ac:dyDescent="0.3">
      <c r="B40"/>
      <c r="C40"/>
      <c r="D40" s="352" t="s">
        <v>147</v>
      </c>
      <c r="E40" s="352"/>
      <c r="F40" s="352"/>
      <c r="G40" s="97"/>
      <c r="H40" s="352" t="s">
        <v>147</v>
      </c>
      <c r="I40" s="352"/>
      <c r="J40" s="352"/>
    </row>
    <row r="41" spans="1:18" ht="20.5" customHeight="1" x14ac:dyDescent="0.3">
      <c r="B41"/>
      <c r="C41"/>
      <c r="D41" s="352" t="s">
        <v>146</v>
      </c>
      <c r="E41" s="352"/>
      <c r="F41" s="352"/>
      <c r="G41" s="97"/>
      <c r="H41" s="352" t="s">
        <v>146</v>
      </c>
      <c r="I41" s="352"/>
      <c r="J41" s="352"/>
    </row>
    <row r="42" spans="1:18" ht="20.5" customHeight="1" x14ac:dyDescent="0.3">
      <c r="B42" s="22" t="s">
        <v>23</v>
      </c>
      <c r="C42" s="22"/>
      <c r="D42" s="101" t="s">
        <v>211</v>
      </c>
      <c r="E42" s="101"/>
      <c r="F42" s="101" t="s">
        <v>157</v>
      </c>
      <c r="G42" s="101"/>
      <c r="H42" s="101" t="s">
        <v>211</v>
      </c>
      <c r="I42" s="101"/>
      <c r="J42" s="101" t="s">
        <v>157</v>
      </c>
    </row>
    <row r="43" spans="1:18" ht="20.5" customHeight="1" x14ac:dyDescent="0.3">
      <c r="A43"/>
      <c r="B43" s="22"/>
      <c r="C43" s="22"/>
      <c r="D43" s="348" t="s">
        <v>54</v>
      </c>
      <c r="E43" s="348"/>
      <c r="F43" s="348"/>
      <c r="G43" s="348"/>
      <c r="H43" s="348"/>
      <c r="I43" s="348"/>
      <c r="J43" s="348"/>
    </row>
    <row r="44" spans="1:18" ht="20.5" customHeight="1" x14ac:dyDescent="0.3">
      <c r="A44" s="111" t="s">
        <v>61</v>
      </c>
      <c r="B44" s="22"/>
      <c r="C44" s="22"/>
      <c r="D44" s="98"/>
      <c r="E44" s="98"/>
      <c r="F44" s="323"/>
      <c r="G44" s="98"/>
      <c r="H44" s="98"/>
      <c r="I44" s="98"/>
      <c r="J44" s="323"/>
    </row>
    <row r="45" spans="1:18" ht="20.5" customHeight="1" x14ac:dyDescent="0.3">
      <c r="A45" s="69" t="s">
        <v>6</v>
      </c>
      <c r="D45" s="62">
        <v>210776</v>
      </c>
      <c r="E45" s="72"/>
      <c r="F45" s="62">
        <v>-7506</v>
      </c>
      <c r="G45" s="72"/>
      <c r="H45" s="49">
        <v>214358</v>
      </c>
      <c r="I45" s="72"/>
      <c r="J45" s="49">
        <v>1812</v>
      </c>
      <c r="N45" s="44"/>
      <c r="P45" s="44"/>
      <c r="R45" s="44"/>
    </row>
    <row r="46" spans="1:18" ht="20.5" customHeight="1" x14ac:dyDescent="0.3">
      <c r="A46" s="69" t="s">
        <v>92</v>
      </c>
      <c r="D46" s="62">
        <v>-5580</v>
      </c>
      <c r="E46" s="72"/>
      <c r="F46" s="62">
        <v>-25787</v>
      </c>
      <c r="G46" s="72"/>
      <c r="H46" s="49">
        <v>-5769</v>
      </c>
      <c r="I46" s="72"/>
      <c r="J46" s="49">
        <v>-24307</v>
      </c>
      <c r="N46" s="44"/>
      <c r="P46" s="44"/>
      <c r="R46" s="44"/>
    </row>
    <row r="47" spans="1:18" ht="20.5" customHeight="1" x14ac:dyDescent="0.3">
      <c r="A47" s="69" t="s">
        <v>7</v>
      </c>
      <c r="D47" s="62">
        <v>440611</v>
      </c>
      <c r="E47" s="72"/>
      <c r="F47" s="62">
        <v>-881166</v>
      </c>
      <c r="G47" s="72"/>
      <c r="H47" s="49">
        <v>440611</v>
      </c>
      <c r="I47" s="72"/>
      <c r="J47" s="49">
        <v>-881166</v>
      </c>
      <c r="N47" s="44"/>
      <c r="P47" s="44"/>
      <c r="R47" s="44"/>
    </row>
    <row r="48" spans="1:18" ht="20.5" customHeight="1" x14ac:dyDescent="0.3">
      <c r="A48" t="s">
        <v>93</v>
      </c>
      <c r="D48" s="62">
        <v>-33220</v>
      </c>
      <c r="E48" s="72"/>
      <c r="F48" s="62">
        <v>-59305</v>
      </c>
      <c r="G48" s="72"/>
      <c r="H48" s="49">
        <v>-33220</v>
      </c>
      <c r="I48" s="72"/>
      <c r="J48" s="49">
        <v>-59305</v>
      </c>
      <c r="N48" s="44"/>
      <c r="P48" s="44"/>
      <c r="R48" s="44"/>
    </row>
    <row r="49" spans="1:18" ht="20.5" customHeight="1" x14ac:dyDescent="0.3">
      <c r="A49" s="69" t="s">
        <v>1</v>
      </c>
      <c r="D49" s="62">
        <v>-2761</v>
      </c>
      <c r="E49" s="72"/>
      <c r="F49" s="62">
        <v>14</v>
      </c>
      <c r="G49" s="72"/>
      <c r="H49" s="49">
        <v>-2068</v>
      </c>
      <c r="I49" s="72"/>
      <c r="J49" s="49">
        <v>168</v>
      </c>
      <c r="M49"/>
      <c r="N49" s="44"/>
      <c r="P49" s="44"/>
      <c r="R49" s="44"/>
    </row>
    <row r="50" spans="1:18" ht="20.5" customHeight="1" x14ac:dyDescent="0.3">
      <c r="A50" s="69" t="s">
        <v>77</v>
      </c>
      <c r="D50" s="62">
        <v>70426</v>
      </c>
      <c r="E50" s="75"/>
      <c r="F50" s="62">
        <v>163954</v>
      </c>
      <c r="G50" s="75"/>
      <c r="H50" s="49">
        <v>67283</v>
      </c>
      <c r="I50" s="72"/>
      <c r="J50" s="49">
        <v>181105</v>
      </c>
      <c r="K50" s="72"/>
      <c r="M50" s="72"/>
      <c r="N50" s="44"/>
      <c r="O50" s="72"/>
      <c r="P50" s="44"/>
      <c r="R50" s="44"/>
    </row>
    <row r="51" spans="1:18" ht="20.5" customHeight="1" x14ac:dyDescent="0.3">
      <c r="A51" s="69" t="s">
        <v>86</v>
      </c>
      <c r="D51" s="62">
        <v>-7405</v>
      </c>
      <c r="E51" s="75"/>
      <c r="F51" s="62">
        <v>-8669</v>
      </c>
      <c r="G51" s="75"/>
      <c r="H51" s="49">
        <v>19776</v>
      </c>
      <c r="I51" s="72"/>
      <c r="J51" s="49">
        <v>-6144</v>
      </c>
      <c r="M51"/>
      <c r="N51" s="44"/>
      <c r="P51" s="44"/>
      <c r="R51" s="44"/>
    </row>
    <row r="52" spans="1:18" ht="20.5" customHeight="1" x14ac:dyDescent="0.3">
      <c r="A52" s="69" t="s">
        <v>98</v>
      </c>
      <c r="D52" s="62">
        <v>-25942</v>
      </c>
      <c r="E52" s="75"/>
      <c r="F52" s="62">
        <v>-22478</v>
      </c>
      <c r="G52" s="75"/>
      <c r="H52" s="49">
        <v>-25942</v>
      </c>
      <c r="I52" s="72"/>
      <c r="J52" s="49">
        <v>-22478</v>
      </c>
      <c r="M52"/>
      <c r="N52" s="44"/>
      <c r="P52" s="44"/>
      <c r="R52" s="44"/>
    </row>
    <row r="53" spans="1:18" ht="20.5" customHeight="1" x14ac:dyDescent="0.3">
      <c r="A53" s="69" t="s">
        <v>204</v>
      </c>
      <c r="D53" s="149">
        <v>0</v>
      </c>
      <c r="E53" s="75"/>
      <c r="F53" s="149">
        <v>-1428</v>
      </c>
      <c r="G53" s="75"/>
      <c r="H53" s="183">
        <v>0</v>
      </c>
      <c r="I53" s="72"/>
      <c r="J53" s="183">
        <v>-1428</v>
      </c>
      <c r="M53"/>
      <c r="N53" s="44"/>
      <c r="P53" s="44"/>
      <c r="R53" s="44"/>
    </row>
    <row r="54" spans="1:18" ht="20.5" customHeight="1" x14ac:dyDescent="0.3">
      <c r="A54" s="69" t="s">
        <v>52</v>
      </c>
      <c r="D54" s="151">
        <v>8</v>
      </c>
      <c r="E54" s="75"/>
      <c r="F54" s="151">
        <v>-8</v>
      </c>
      <c r="G54" s="75"/>
      <c r="H54" s="143">
        <v>0</v>
      </c>
      <c r="I54" s="72"/>
      <c r="J54" s="143">
        <v>0</v>
      </c>
      <c r="M54"/>
      <c r="N54" s="44"/>
      <c r="P54" s="44"/>
      <c r="R54" s="44"/>
    </row>
    <row r="55" spans="1:18" ht="20.5" customHeight="1" x14ac:dyDescent="0.3">
      <c r="A55" s="69" t="s">
        <v>235</v>
      </c>
      <c r="D55" s="34">
        <f>D33+SUM(D45:D54)</f>
        <v>655795.31344275072</v>
      </c>
      <c r="E55" s="75"/>
      <c r="F55" s="34">
        <f>F33+SUM(F45:F54)</f>
        <v>-615646</v>
      </c>
      <c r="G55" s="34"/>
      <c r="H55" s="34">
        <f>H33+SUM(H45:H54)</f>
        <v>622185</v>
      </c>
      <c r="I55" s="34"/>
      <c r="J55" s="34">
        <f>J33+SUM(J45:J54)</f>
        <v>-637439</v>
      </c>
      <c r="L55"/>
      <c r="M55"/>
    </row>
    <row r="56" spans="1:18" ht="20.5" hidden="1" customHeight="1" x14ac:dyDescent="0.3">
      <c r="A56" s="69" t="s">
        <v>124</v>
      </c>
      <c r="D56" s="34">
        <v>0</v>
      </c>
      <c r="E56" s="75"/>
      <c r="F56" s="34">
        <v>0</v>
      </c>
      <c r="G56" s="34">
        <v>0</v>
      </c>
      <c r="H56" s="34">
        <v>0</v>
      </c>
      <c r="I56" s="34"/>
      <c r="J56" s="34">
        <v>0</v>
      </c>
      <c r="L56"/>
      <c r="M56"/>
    </row>
    <row r="57" spans="1:18" ht="20.5" customHeight="1" x14ac:dyDescent="0.3">
      <c r="A57" s="69" t="s">
        <v>27</v>
      </c>
      <c r="B57" s="22"/>
      <c r="C57" s="22"/>
      <c r="D57" s="151">
        <v>-3532</v>
      </c>
      <c r="E57" s="75"/>
      <c r="F57" s="151">
        <v>-59226</v>
      </c>
      <c r="G57" s="75"/>
      <c r="H57" s="185">
        <v>0</v>
      </c>
      <c r="I57" s="75"/>
      <c r="J57" s="185">
        <v>-57354</v>
      </c>
      <c r="M57"/>
      <c r="N57" s="44"/>
      <c r="P57" s="44"/>
      <c r="R57" s="44"/>
    </row>
    <row r="58" spans="1:18" ht="20.5" customHeight="1" x14ac:dyDescent="0.3">
      <c r="A58" s="79" t="s">
        <v>235</v>
      </c>
      <c r="D58" s="100">
        <f>SUM(D55:D57)</f>
        <v>652263.31344275072</v>
      </c>
      <c r="E58" s="77"/>
      <c r="F58" s="100">
        <f>SUM(F55:F57)</f>
        <v>-674872</v>
      </c>
      <c r="G58" s="77"/>
      <c r="H58" s="100">
        <f>SUM(H55:H57)</f>
        <v>622185</v>
      </c>
      <c r="I58" s="112"/>
      <c r="J58" s="100">
        <f>SUM(J55:J57)</f>
        <v>-694793</v>
      </c>
    </row>
    <row r="59" spans="1:18" ht="20.5" customHeight="1" x14ac:dyDescent="0.3">
      <c r="A59" s="79"/>
      <c r="D59" s="88"/>
      <c r="E59" s="77"/>
      <c r="F59" s="88"/>
      <c r="G59" s="77"/>
      <c r="H59" s="88"/>
      <c r="I59" s="112"/>
      <c r="J59" s="88"/>
    </row>
    <row r="60" spans="1:18" ht="20.149999999999999" customHeight="1" x14ac:dyDescent="0.3">
      <c r="A60" s="107" t="s">
        <v>30</v>
      </c>
      <c r="B60" s="22"/>
      <c r="C60" s="22"/>
      <c r="D60" s="316"/>
      <c r="E60" s="316"/>
      <c r="F60" s="316"/>
      <c r="G60" s="316"/>
      <c r="H60" s="316"/>
      <c r="I60" s="113"/>
      <c r="J60" s="316"/>
    </row>
    <row r="61" spans="1:18" ht="20.5" customHeight="1" x14ac:dyDescent="0.3">
      <c r="A61" s="69" t="s">
        <v>217</v>
      </c>
      <c r="B61" s="22" t="s">
        <v>162</v>
      </c>
      <c r="D61" s="62">
        <v>0</v>
      </c>
      <c r="E61" s="75"/>
      <c r="F61" s="62">
        <v>0</v>
      </c>
      <c r="G61" s="34"/>
      <c r="H61" s="62">
        <v>-3000</v>
      </c>
      <c r="I61" s="34"/>
      <c r="J61" s="62">
        <v>0</v>
      </c>
      <c r="M61"/>
      <c r="N61" s="44"/>
      <c r="P61" s="44"/>
      <c r="R61" s="44"/>
    </row>
    <row r="62" spans="1:18" ht="20.5" customHeight="1" x14ac:dyDescent="0.3">
      <c r="A62" s="69" t="s">
        <v>125</v>
      </c>
      <c r="B62" s="22" t="s">
        <v>162</v>
      </c>
      <c r="D62" s="62">
        <v>0</v>
      </c>
      <c r="E62" s="75"/>
      <c r="F62" s="62">
        <v>0</v>
      </c>
      <c r="G62" s="34"/>
      <c r="H62" s="62">
        <v>13800</v>
      </c>
      <c r="I62" s="34"/>
      <c r="J62" s="62">
        <v>18100</v>
      </c>
      <c r="M62"/>
      <c r="N62" s="44"/>
      <c r="P62" s="44"/>
      <c r="R62" s="44"/>
    </row>
    <row r="63" spans="1:18" ht="20.5" customHeight="1" x14ac:dyDescent="0.3">
      <c r="A63" s="69" t="s">
        <v>252</v>
      </c>
      <c r="B63" s="22" t="s">
        <v>162</v>
      </c>
      <c r="D63" s="62">
        <v>183849</v>
      </c>
      <c r="E63" s="75"/>
      <c r="F63" s="62">
        <v>0</v>
      </c>
      <c r="G63" s="34"/>
      <c r="H63" s="62">
        <v>183849</v>
      </c>
      <c r="I63" s="34"/>
      <c r="J63" s="62">
        <v>0</v>
      </c>
      <c r="M63"/>
      <c r="N63" s="44"/>
      <c r="P63" s="44"/>
      <c r="R63" s="44"/>
    </row>
    <row r="64" spans="1:18" ht="20.5" customHeight="1" x14ac:dyDescent="0.3">
      <c r="A64" s="69" t="s">
        <v>205</v>
      </c>
      <c r="B64" s="22"/>
      <c r="D64" s="62"/>
      <c r="E64" s="75"/>
      <c r="F64" s="62"/>
      <c r="G64" s="34"/>
      <c r="H64" s="62"/>
      <c r="I64" s="34"/>
      <c r="J64" s="62"/>
      <c r="M64"/>
      <c r="N64" s="44"/>
      <c r="P64" s="44"/>
      <c r="R64" s="44"/>
    </row>
    <row r="65" spans="1:18" ht="20.5" customHeight="1" x14ac:dyDescent="0.3">
      <c r="A65" s="69" t="s">
        <v>175</v>
      </c>
      <c r="B65" s="22"/>
      <c r="D65" s="62">
        <v>0</v>
      </c>
      <c r="E65" s="62"/>
      <c r="F65" s="62">
        <v>46795</v>
      </c>
      <c r="G65" s="62"/>
      <c r="H65" s="62">
        <v>0</v>
      </c>
      <c r="I65" s="62"/>
      <c r="J65" s="62">
        <v>46795</v>
      </c>
      <c r="M65"/>
      <c r="N65" s="44"/>
      <c r="P65" s="44"/>
      <c r="R65" s="44"/>
    </row>
    <row r="66" spans="1:18" ht="20.5" customHeight="1" x14ac:dyDescent="0.3">
      <c r="A66" s="69" t="s">
        <v>78</v>
      </c>
      <c r="B66" s="22" t="s">
        <v>163</v>
      </c>
      <c r="D66" s="149">
        <v>-1859</v>
      </c>
      <c r="E66" s="75"/>
      <c r="F66" s="149">
        <v>-11342</v>
      </c>
      <c r="G66" s="34"/>
      <c r="H66" s="149">
        <v>-1833</v>
      </c>
      <c r="I66" s="34"/>
      <c r="J66" s="149">
        <v>-11273</v>
      </c>
      <c r="M66"/>
      <c r="N66" s="44"/>
      <c r="P66" s="44"/>
      <c r="R66" s="44"/>
    </row>
    <row r="67" spans="1:18" ht="20.5" customHeight="1" x14ac:dyDescent="0.3">
      <c r="A67" s="69" t="s">
        <v>73</v>
      </c>
      <c r="D67" s="34"/>
      <c r="E67" s="75"/>
      <c r="F67" s="34"/>
      <c r="G67" s="34"/>
      <c r="H67" s="34"/>
      <c r="I67" s="34"/>
      <c r="J67" s="34"/>
      <c r="M67"/>
      <c r="N67" s="44"/>
      <c r="P67" s="44"/>
      <c r="R67" s="44"/>
    </row>
    <row r="68" spans="1:18" ht="20.5" customHeight="1" x14ac:dyDescent="0.3">
      <c r="A68" s="69" t="s">
        <v>74</v>
      </c>
      <c r="D68" s="149">
        <v>1324</v>
      </c>
      <c r="E68" s="75"/>
      <c r="F68" s="149">
        <v>2093</v>
      </c>
      <c r="G68" s="34"/>
      <c r="H68" s="149">
        <v>374</v>
      </c>
      <c r="I68" s="34"/>
      <c r="J68" s="149">
        <v>1353</v>
      </c>
      <c r="M68"/>
      <c r="N68" s="44"/>
      <c r="P68" s="44"/>
      <c r="R68" s="44"/>
    </row>
    <row r="69" spans="1:18" s="313" customFormat="1" ht="20.5" customHeight="1" x14ac:dyDescent="0.3">
      <c r="A69" s="74" t="s">
        <v>195</v>
      </c>
      <c r="B69" s="314"/>
      <c r="C69" s="314"/>
      <c r="D69" s="149">
        <v>0</v>
      </c>
      <c r="E69" s="62"/>
      <c r="F69" s="149">
        <v>-143</v>
      </c>
      <c r="G69" s="62"/>
      <c r="H69" s="149">
        <v>0</v>
      </c>
      <c r="I69" s="62"/>
      <c r="J69" s="149">
        <v>-143</v>
      </c>
      <c r="L69" s="44"/>
      <c r="N69" s="44"/>
      <c r="P69" s="44"/>
      <c r="R69" s="44"/>
    </row>
    <row r="70" spans="1:18" ht="20.5" customHeight="1" x14ac:dyDescent="0.3">
      <c r="A70" s="69" t="s">
        <v>79</v>
      </c>
      <c r="D70" s="149">
        <v>0</v>
      </c>
      <c r="E70" s="75"/>
      <c r="F70" s="149">
        <v>-3530</v>
      </c>
      <c r="G70" s="34"/>
      <c r="H70" s="34">
        <v>0</v>
      </c>
      <c r="I70" s="34"/>
      <c r="J70" s="34">
        <v>0</v>
      </c>
      <c r="M70"/>
      <c r="N70" s="44"/>
      <c r="P70" s="44"/>
      <c r="R70" s="44"/>
    </row>
    <row r="71" spans="1:18" ht="20.5" customHeight="1" x14ac:dyDescent="0.3">
      <c r="A71" s="69" t="s">
        <v>31</v>
      </c>
      <c r="D71" s="34">
        <v>4441</v>
      </c>
      <c r="E71" s="75"/>
      <c r="F71" s="34">
        <v>64</v>
      </c>
      <c r="G71" s="34"/>
      <c r="H71" s="163">
        <v>9318</v>
      </c>
      <c r="I71" s="34"/>
      <c r="J71" s="163">
        <v>6474</v>
      </c>
      <c r="M71"/>
      <c r="N71" s="44"/>
      <c r="P71" s="44"/>
      <c r="R71" s="44"/>
    </row>
    <row r="72" spans="1:18" ht="21" customHeight="1" x14ac:dyDescent="0.3">
      <c r="A72" s="79" t="s">
        <v>236</v>
      </c>
      <c r="D72" s="87">
        <f>SUM(D62:D71)</f>
        <v>187755</v>
      </c>
      <c r="E72" s="112"/>
      <c r="F72" s="87">
        <f>SUM(F62:F71)</f>
        <v>33937</v>
      </c>
      <c r="G72" s="112"/>
      <c r="H72" s="100">
        <f>SUM(H61:H71)</f>
        <v>202508</v>
      </c>
      <c r="I72" s="112"/>
      <c r="J72" s="100">
        <f>SUM(J62:J71)</f>
        <v>61306</v>
      </c>
      <c r="L72"/>
      <c r="M72"/>
    </row>
    <row r="73" spans="1:18" ht="21" customHeight="1" x14ac:dyDescent="0.3">
      <c r="A73" s="79"/>
      <c r="D73" s="88"/>
      <c r="E73" s="112"/>
      <c r="F73" s="88"/>
      <c r="G73" s="112"/>
      <c r="H73" s="88"/>
      <c r="I73" s="112"/>
      <c r="J73" s="88"/>
      <c r="L73"/>
      <c r="M73"/>
    </row>
    <row r="74" spans="1:18" ht="21" customHeight="1" x14ac:dyDescent="0.4">
      <c r="A74" s="47" t="str">
        <f ca="1">$A$1</f>
        <v>THE STEEL PUBLIC COMPANY LIMITED and its Subsidiaries</v>
      </c>
      <c r="B74" s="78"/>
      <c r="C74" s="78"/>
      <c r="D74" s="78"/>
      <c r="E74" s="78"/>
      <c r="F74" s="78"/>
      <c r="G74" s="26"/>
      <c r="H74" s="102"/>
      <c r="I74" s="102"/>
      <c r="J74" s="102"/>
      <c r="L74"/>
      <c r="M74"/>
    </row>
    <row r="75" spans="1:18" ht="21" customHeight="1" x14ac:dyDescent="0.35">
      <c r="A75" s="104" t="s">
        <v>84</v>
      </c>
      <c r="B75" s="105"/>
      <c r="C75" s="105"/>
      <c r="D75" s="25"/>
      <c r="E75" s="25"/>
      <c r="F75" s="25"/>
      <c r="G75" s="25"/>
      <c r="H75" s="349"/>
      <c r="I75" s="349"/>
      <c r="J75" s="349"/>
      <c r="L75"/>
      <c r="M75"/>
    </row>
    <row r="76" spans="1:18" ht="21" customHeight="1" x14ac:dyDescent="0.3">
      <c r="L76"/>
      <c r="M76"/>
    </row>
    <row r="77" spans="1:18" ht="21" customHeight="1" x14ac:dyDescent="0.3">
      <c r="A77" s="79"/>
      <c r="D77" s="350" t="s">
        <v>2</v>
      </c>
      <c r="E77" s="350"/>
      <c r="F77" s="350"/>
      <c r="G77" s="308"/>
      <c r="H77" s="350" t="s">
        <v>47</v>
      </c>
      <c r="I77" s="350"/>
      <c r="J77" s="350"/>
      <c r="L77"/>
      <c r="M77"/>
    </row>
    <row r="78" spans="1:18" ht="21" customHeight="1" x14ac:dyDescent="0.3">
      <c r="B78"/>
      <c r="C78"/>
      <c r="D78" s="350" t="s">
        <v>67</v>
      </c>
      <c r="E78" s="350"/>
      <c r="F78" s="350"/>
      <c r="G78" s="308"/>
      <c r="H78" s="350" t="s">
        <v>67</v>
      </c>
      <c r="I78" s="350"/>
      <c r="J78" s="350"/>
      <c r="L78"/>
      <c r="M78"/>
    </row>
    <row r="79" spans="1:18" ht="21" customHeight="1" x14ac:dyDescent="0.3">
      <c r="B79"/>
      <c r="C79"/>
      <c r="D79" s="352" t="s">
        <v>147</v>
      </c>
      <c r="E79" s="352"/>
      <c r="F79" s="352"/>
      <c r="G79" s="309"/>
      <c r="H79" s="352" t="s">
        <v>147</v>
      </c>
      <c r="I79" s="352"/>
      <c r="J79" s="352"/>
      <c r="L79"/>
      <c r="M79"/>
    </row>
    <row r="80" spans="1:18" ht="21" customHeight="1" x14ac:dyDescent="0.3">
      <c r="B80"/>
      <c r="C80"/>
      <c r="D80" s="352" t="s">
        <v>146</v>
      </c>
      <c r="E80" s="352"/>
      <c r="F80" s="352"/>
      <c r="G80" s="309"/>
      <c r="H80" s="352" t="s">
        <v>146</v>
      </c>
      <c r="I80" s="352"/>
      <c r="J80" s="352"/>
      <c r="L80"/>
      <c r="M80"/>
    </row>
    <row r="81" spans="1:18" ht="21" customHeight="1" x14ac:dyDescent="0.3">
      <c r="B81" s="22" t="s">
        <v>23</v>
      </c>
      <c r="C81" s="22"/>
      <c r="D81" s="101" t="s">
        <v>211</v>
      </c>
      <c r="E81" s="101"/>
      <c r="F81" s="101" t="s">
        <v>157</v>
      </c>
      <c r="G81" s="101"/>
      <c r="H81" s="101" t="s">
        <v>211</v>
      </c>
      <c r="I81" s="101"/>
      <c r="J81" s="101" t="s">
        <v>157</v>
      </c>
      <c r="L81"/>
      <c r="M81"/>
    </row>
    <row r="82" spans="1:18" ht="21" customHeight="1" x14ac:dyDescent="0.3">
      <c r="A82"/>
      <c r="B82" s="22"/>
      <c r="C82" s="22"/>
      <c r="D82" s="348" t="s">
        <v>54</v>
      </c>
      <c r="E82" s="348"/>
      <c r="F82" s="348"/>
      <c r="G82" s="348"/>
      <c r="H82" s="348"/>
      <c r="I82" s="348"/>
      <c r="J82" s="348"/>
      <c r="L82"/>
      <c r="M82"/>
    </row>
    <row r="83" spans="1:18" ht="20.149999999999999" customHeight="1" x14ac:dyDescent="0.3">
      <c r="A83" s="107" t="s">
        <v>22</v>
      </c>
      <c r="D83" s="114"/>
      <c r="E83" s="114"/>
      <c r="F83" s="114"/>
      <c r="G83" s="114"/>
      <c r="H83" s="114"/>
      <c r="I83" s="114"/>
      <c r="J83" s="114"/>
      <c r="L83"/>
      <c r="M83"/>
    </row>
    <row r="84" spans="1:18" ht="20.5" customHeight="1" x14ac:dyDescent="0.3">
      <c r="A84" s="69" t="s">
        <v>249</v>
      </c>
      <c r="B84" s="22"/>
      <c r="D84" s="34"/>
      <c r="E84" s="75"/>
      <c r="F84" s="34"/>
      <c r="G84" s="34"/>
      <c r="H84" s="34"/>
      <c r="I84" s="34"/>
      <c r="J84" s="34"/>
      <c r="L84"/>
      <c r="M84"/>
    </row>
    <row r="85" spans="1:18" ht="20.5" customHeight="1" x14ac:dyDescent="0.3">
      <c r="A85" s="69" t="s">
        <v>196</v>
      </c>
      <c r="B85" s="22"/>
      <c r="D85" s="49">
        <v>-860504</v>
      </c>
      <c r="E85" s="75"/>
      <c r="F85" s="49">
        <v>831957</v>
      </c>
      <c r="G85" s="34"/>
      <c r="H85" s="62">
        <v>-860504</v>
      </c>
      <c r="I85" s="34"/>
      <c r="J85" s="62">
        <v>831957</v>
      </c>
      <c r="M85"/>
      <c r="N85" s="44"/>
      <c r="P85" s="44"/>
      <c r="R85" s="44"/>
    </row>
    <row r="86" spans="1:18" ht="20.5" customHeight="1" x14ac:dyDescent="0.3">
      <c r="A86" s="69" t="s">
        <v>144</v>
      </c>
      <c r="B86" s="22"/>
      <c r="D86" s="34"/>
      <c r="E86" s="75"/>
      <c r="F86" s="34"/>
      <c r="G86" s="34"/>
      <c r="H86" s="34"/>
      <c r="I86" s="34"/>
      <c r="J86" s="34"/>
      <c r="M86"/>
      <c r="N86" s="44"/>
      <c r="P86" s="44"/>
      <c r="R86" s="44"/>
    </row>
    <row r="87" spans="1:18" ht="20.5" customHeight="1" x14ac:dyDescent="0.3">
      <c r="A87" s="69" t="s">
        <v>126</v>
      </c>
      <c r="B87" s="22">
        <v>2</v>
      </c>
      <c r="D87" s="34">
        <v>0</v>
      </c>
      <c r="E87" s="75"/>
      <c r="F87" s="34">
        <v>0</v>
      </c>
      <c r="G87" s="34"/>
      <c r="H87" s="62">
        <v>12000</v>
      </c>
      <c r="I87" s="34"/>
      <c r="J87" s="62">
        <v>4900</v>
      </c>
      <c r="M87"/>
      <c r="N87" s="44"/>
      <c r="P87" s="44"/>
      <c r="R87" s="44"/>
    </row>
    <row r="88" spans="1:18" ht="20.5" customHeight="1" x14ac:dyDescent="0.3">
      <c r="A88" s="69" t="s">
        <v>143</v>
      </c>
      <c r="B88" s="22"/>
      <c r="D88" s="34"/>
      <c r="E88" s="75"/>
      <c r="F88" s="34"/>
      <c r="G88" s="34"/>
      <c r="H88" s="34"/>
      <c r="I88" s="34"/>
      <c r="J88" s="34"/>
      <c r="M88"/>
      <c r="N88" s="44"/>
      <c r="P88" s="44"/>
      <c r="R88" s="44"/>
    </row>
    <row r="89" spans="1:18" ht="20.5" customHeight="1" x14ac:dyDescent="0.3">
      <c r="A89" s="69" t="s">
        <v>126</v>
      </c>
      <c r="B89" s="22">
        <v>2</v>
      </c>
      <c r="D89" s="34">
        <v>0</v>
      </c>
      <c r="E89" s="75"/>
      <c r="F89" s="34">
        <v>0</v>
      </c>
      <c r="G89" s="34"/>
      <c r="H89" s="49">
        <v>-200</v>
      </c>
      <c r="I89" s="34"/>
      <c r="J89" s="49">
        <v>-5950</v>
      </c>
      <c r="M89"/>
      <c r="N89" s="44"/>
      <c r="P89" s="44"/>
      <c r="R89" s="44"/>
    </row>
    <row r="90" spans="1:18" ht="20.5" customHeight="1" x14ac:dyDescent="0.3">
      <c r="A90" s="69" t="s">
        <v>127</v>
      </c>
      <c r="B90" s="22"/>
      <c r="D90" s="62">
        <v>-5996</v>
      </c>
      <c r="E90" s="75"/>
      <c r="F90" s="62">
        <v>-3851</v>
      </c>
      <c r="G90" s="34"/>
      <c r="H90" s="62">
        <v>0</v>
      </c>
      <c r="I90" s="34"/>
      <c r="J90" s="62">
        <v>0</v>
      </c>
      <c r="M90"/>
      <c r="N90" s="44"/>
      <c r="P90" s="44"/>
      <c r="R90" s="44"/>
    </row>
    <row r="91" spans="1:18" ht="20.5" hidden="1" customHeight="1" x14ac:dyDescent="0.3">
      <c r="A91" s="69" t="s">
        <v>154</v>
      </c>
      <c r="B91" s="22"/>
      <c r="D91" s="34"/>
      <c r="E91" s="75"/>
      <c r="F91" s="34">
        <v>0</v>
      </c>
      <c r="G91" s="34"/>
      <c r="H91" s="34"/>
      <c r="I91" s="34"/>
      <c r="J91" s="34">
        <v>0</v>
      </c>
      <c r="M91"/>
      <c r="N91" s="44"/>
      <c r="P91" s="44"/>
      <c r="R91" s="44"/>
    </row>
    <row r="92" spans="1:18" ht="20.5" customHeight="1" x14ac:dyDescent="0.3">
      <c r="A92" s="69" t="s">
        <v>155</v>
      </c>
      <c r="B92" s="22" t="s">
        <v>218</v>
      </c>
      <c r="D92" s="62">
        <v>-110203</v>
      </c>
      <c r="E92" s="75"/>
      <c r="F92" s="62">
        <v>-110203</v>
      </c>
      <c r="G92" s="34"/>
      <c r="H92" s="62">
        <v>-110203</v>
      </c>
      <c r="I92" s="34"/>
      <c r="J92" s="62">
        <v>-110203</v>
      </c>
      <c r="M92"/>
      <c r="N92" s="44"/>
      <c r="P92" s="44"/>
      <c r="R92" s="44"/>
    </row>
    <row r="93" spans="1:18" ht="20.5" customHeight="1" x14ac:dyDescent="0.3">
      <c r="A93" s="69" t="s">
        <v>32</v>
      </c>
      <c r="B93" s="22"/>
      <c r="D93" s="163">
        <v>-35362</v>
      </c>
      <c r="E93" s="75"/>
      <c r="F93" s="163">
        <v>-30952</v>
      </c>
      <c r="G93" s="34"/>
      <c r="H93" s="163">
        <v>-38497</v>
      </c>
      <c r="I93" s="34"/>
      <c r="J93" s="163">
        <v>-31872</v>
      </c>
      <c r="N93" s="44"/>
      <c r="P93" s="44"/>
      <c r="R93" s="44"/>
    </row>
    <row r="94" spans="1:18" ht="20.149999999999999" customHeight="1" x14ac:dyDescent="0.3">
      <c r="A94" s="79" t="s">
        <v>237</v>
      </c>
      <c r="D94" s="100">
        <f>SUM(D85:D93)</f>
        <v>-1012065</v>
      </c>
      <c r="E94" s="112"/>
      <c r="F94" s="100">
        <f>SUM(F85:F93)</f>
        <v>686951</v>
      </c>
      <c r="G94" s="112"/>
      <c r="H94" s="100">
        <f>SUM(H85:H93)</f>
        <v>-997404</v>
      </c>
      <c r="I94" s="112"/>
      <c r="J94" s="100">
        <f>SUM(J85:J93)</f>
        <v>688832</v>
      </c>
    </row>
    <row r="95" spans="1:18" ht="20.149999999999999" customHeight="1" x14ac:dyDescent="0.3">
      <c r="B95" s="22"/>
      <c r="C95" s="22"/>
      <c r="D95" s="113"/>
      <c r="E95" s="113"/>
      <c r="F95" s="113"/>
      <c r="G95" s="113"/>
      <c r="H95" s="113"/>
      <c r="I95" s="113"/>
      <c r="J95" s="113"/>
    </row>
    <row r="96" spans="1:18" ht="20.149999999999999" customHeight="1" x14ac:dyDescent="0.3">
      <c r="A96" s="79" t="s">
        <v>238</v>
      </c>
      <c r="B96" s="22"/>
      <c r="C96" s="22"/>
      <c r="D96" s="88">
        <f>D94+D72+D58</f>
        <v>-172046.68655724928</v>
      </c>
      <c r="E96" s="112"/>
      <c r="F96" s="88">
        <f>F94+F72+F58</f>
        <v>46016</v>
      </c>
      <c r="G96" s="112"/>
      <c r="H96" s="88">
        <f>H94+H72+H58</f>
        <v>-172711</v>
      </c>
      <c r="I96" s="126"/>
      <c r="J96" s="88">
        <f>J94+J72+J58</f>
        <v>55345</v>
      </c>
      <c r="L96"/>
      <c r="M96"/>
    </row>
    <row r="97" spans="1:13" ht="20.5" customHeight="1" x14ac:dyDescent="0.3">
      <c r="A97" s="69" t="s">
        <v>90</v>
      </c>
      <c r="B97" s="22"/>
      <c r="D97" s="163">
        <v>345629</v>
      </c>
      <c r="E97" s="75"/>
      <c r="F97" s="163">
        <v>88937</v>
      </c>
      <c r="G97" s="34"/>
      <c r="H97" s="163">
        <v>342946</v>
      </c>
      <c r="I97" s="34"/>
      <c r="J97" s="163">
        <v>76165</v>
      </c>
      <c r="L97"/>
      <c r="M97"/>
    </row>
    <row r="98" spans="1:13" ht="20.149999999999999" customHeight="1" thickBot="1" x14ac:dyDescent="0.35">
      <c r="A98" s="79" t="s">
        <v>150</v>
      </c>
      <c r="B98" s="79"/>
      <c r="C98" s="79"/>
      <c r="D98" s="115">
        <f>SUM(D96:D97)</f>
        <v>173582.31344275072</v>
      </c>
      <c r="E98" s="112"/>
      <c r="F98" s="115">
        <f>SUM(F96:F97)</f>
        <v>134953</v>
      </c>
      <c r="G98" s="112"/>
      <c r="H98" s="115">
        <f>SUM(H96:H97)</f>
        <v>170235</v>
      </c>
      <c r="I98" s="112"/>
      <c r="J98" s="115">
        <f>SUM(J96:J97)</f>
        <v>131510</v>
      </c>
      <c r="K98" s="72">
        <f>H98-'BS-2-3'!G11</f>
        <v>0</v>
      </c>
      <c r="L98"/>
      <c r="M98"/>
    </row>
    <row r="99" spans="1:13" ht="14.5" thickTop="1" x14ac:dyDescent="0.3">
      <c r="B99" s="22"/>
      <c r="C99" s="22"/>
      <c r="D99" s="98"/>
      <c r="E99" s="98"/>
      <c r="F99" s="323"/>
      <c r="G99" s="98"/>
      <c r="H99" s="98"/>
      <c r="I99" s="98"/>
      <c r="J99" s="323"/>
      <c r="K99" s="72">
        <f>D98-'BS-2-3'!C11</f>
        <v>0.31344275071751326</v>
      </c>
      <c r="L99"/>
      <c r="M99"/>
    </row>
    <row r="100" spans="1:13" ht="20.5" customHeight="1" x14ac:dyDescent="0.3">
      <c r="A100" s="107" t="s">
        <v>132</v>
      </c>
      <c r="D100" s="72"/>
      <c r="E100" s="72"/>
      <c r="F100" s="72"/>
      <c r="G100" s="72"/>
      <c r="H100" s="72"/>
      <c r="I100" s="72"/>
      <c r="J100" s="72"/>
    </row>
    <row r="101" spans="1:13" ht="20.5" hidden="1" customHeight="1" x14ac:dyDescent="0.3">
      <c r="A101" s="69" t="s">
        <v>133</v>
      </c>
      <c r="D101" s="72"/>
      <c r="E101" s="72"/>
      <c r="F101" s="72"/>
      <c r="G101" s="72"/>
      <c r="H101" s="72"/>
      <c r="I101" s="72"/>
      <c r="J101" s="72"/>
    </row>
    <row r="102" spans="1:13" ht="20.5" hidden="1" customHeight="1" x14ac:dyDescent="0.3">
      <c r="A102" s="69" t="s">
        <v>134</v>
      </c>
      <c r="D102" s="72"/>
      <c r="E102" s="72"/>
      <c r="F102" s="72"/>
      <c r="G102" s="72"/>
      <c r="H102" s="72"/>
      <c r="I102" s="72"/>
      <c r="J102" s="72"/>
    </row>
    <row r="103" spans="1:13" ht="20.5" customHeight="1" x14ac:dyDescent="0.3">
      <c r="A103" s="69" t="s">
        <v>197</v>
      </c>
      <c r="B103" s="22"/>
      <c r="L103"/>
      <c r="M103"/>
    </row>
    <row r="104" spans="1:13" ht="20.5" customHeight="1" x14ac:dyDescent="0.3">
      <c r="A104" s="69" t="s">
        <v>198</v>
      </c>
      <c r="B104" s="22" t="s">
        <v>163</v>
      </c>
      <c r="D104" s="344">
        <v>505</v>
      </c>
      <c r="E104" s="339"/>
      <c r="F104" s="344">
        <v>3131</v>
      </c>
      <c r="G104" s="171"/>
      <c r="H104" s="344">
        <v>505</v>
      </c>
      <c r="I104" s="171"/>
      <c r="J104" s="344">
        <v>3131</v>
      </c>
      <c r="K104" s="96"/>
      <c r="L104"/>
      <c r="M104"/>
    </row>
    <row r="105" spans="1:13" ht="20.5" hidden="1" customHeight="1" x14ac:dyDescent="0.3">
      <c r="A105" s="69" t="s">
        <v>206</v>
      </c>
      <c r="B105" s="22"/>
      <c r="D105" s="171"/>
      <c r="E105" s="339"/>
      <c r="F105" s="171"/>
      <c r="G105" s="171"/>
      <c r="H105" s="171"/>
      <c r="I105" s="171"/>
      <c r="J105" s="171"/>
      <c r="K105" s="96"/>
      <c r="L105"/>
      <c r="M105"/>
    </row>
    <row r="106" spans="1:13" ht="20.5" hidden="1" customHeight="1" x14ac:dyDescent="0.35">
      <c r="A106" s="69" t="s">
        <v>135</v>
      </c>
      <c r="B106" s="22" t="s">
        <v>199</v>
      </c>
      <c r="D106" s="171">
        <v>0</v>
      </c>
      <c r="E106" s="339"/>
      <c r="F106" s="337">
        <v>66169</v>
      </c>
      <c r="G106" s="171"/>
      <c r="H106" s="171">
        <v>0</v>
      </c>
      <c r="I106" s="171"/>
      <c r="J106" s="171">
        <v>0</v>
      </c>
      <c r="K106" s="96"/>
      <c r="L106"/>
      <c r="M106"/>
    </row>
    <row r="107" spans="1:13" ht="20.149999999999999" hidden="1" customHeight="1" x14ac:dyDescent="0.3">
      <c r="A107" s="116" t="s">
        <v>80</v>
      </c>
      <c r="B107"/>
      <c r="C107"/>
      <c r="G107" s="29"/>
      <c r="H107" s="29"/>
      <c r="I107" s="29"/>
      <c r="J107" s="29"/>
      <c r="L107"/>
      <c r="M107"/>
    </row>
    <row r="108" spans="1:13" ht="20.149999999999999" hidden="1" customHeight="1" x14ac:dyDescent="0.3">
      <c r="A108" s="116" t="s">
        <v>65</v>
      </c>
      <c r="B108"/>
      <c r="C108"/>
      <c r="G108" s="29"/>
      <c r="H108" s="29"/>
      <c r="I108" s="29"/>
      <c r="J108" s="29"/>
      <c r="L108"/>
      <c r="M108"/>
    </row>
    <row r="109" spans="1:13" ht="20.149999999999999" hidden="1" customHeight="1" x14ac:dyDescent="0.3">
      <c r="A109" s="117" t="s">
        <v>88</v>
      </c>
      <c r="B109" s="98"/>
      <c r="C109" s="98"/>
      <c r="L109"/>
      <c r="M109"/>
    </row>
    <row r="110" spans="1:13" ht="20.149999999999999" hidden="1" customHeight="1" x14ac:dyDescent="0.3">
      <c r="A110" s="117" t="s">
        <v>66</v>
      </c>
      <c r="B110" s="98"/>
      <c r="C110" s="98"/>
      <c r="L110"/>
      <c r="M110"/>
    </row>
    <row r="111" spans="1:13" ht="20.149999999999999" hidden="1" customHeight="1" x14ac:dyDescent="0.3">
      <c r="A111" s="117" t="s">
        <v>82</v>
      </c>
      <c r="B111" s="98">
        <v>8</v>
      </c>
      <c r="C111" s="98"/>
      <c r="D111" s="72"/>
      <c r="E111" s="72"/>
      <c r="F111" s="72">
        <v>2128</v>
      </c>
      <c r="G111" s="72"/>
      <c r="H111" s="72">
        <v>2127</v>
      </c>
      <c r="I111" s="72"/>
      <c r="J111" s="72">
        <v>2127</v>
      </c>
      <c r="L111"/>
      <c r="M111"/>
    </row>
    <row r="112" spans="1:13" ht="20.149999999999999" hidden="1" customHeight="1" x14ac:dyDescent="0.3">
      <c r="A112" s="118" t="s">
        <v>83</v>
      </c>
      <c r="B112" s="98"/>
      <c r="C112" s="98"/>
      <c r="D112" s="72"/>
      <c r="E112" s="72"/>
      <c r="F112" s="72">
        <v>-283</v>
      </c>
      <c r="G112" s="72"/>
      <c r="H112" s="72">
        <v>-283</v>
      </c>
      <c r="I112" s="72"/>
      <c r="J112" s="72">
        <v>-283</v>
      </c>
      <c r="L112"/>
      <c r="M112"/>
    </row>
    <row r="113" spans="1:13" ht="20.149999999999999" hidden="1" customHeight="1" thickBot="1" x14ac:dyDescent="0.35">
      <c r="A113" s="119" t="s">
        <v>81</v>
      </c>
      <c r="B113" s="98"/>
      <c r="C113" s="98"/>
      <c r="D113" s="120"/>
      <c r="E113" s="121"/>
      <c r="F113" s="120">
        <f>SUM(F111:F112)</f>
        <v>1845</v>
      </c>
      <c r="G113" s="121"/>
      <c r="H113" s="120">
        <f>SUM(H111:H112)</f>
        <v>1844</v>
      </c>
      <c r="I113" s="121"/>
      <c r="J113" s="120">
        <f>SUM(J111:J112)</f>
        <v>1844</v>
      </c>
      <c r="L113"/>
      <c r="M113"/>
    </row>
    <row r="114" spans="1:13" ht="14.5" hidden="1" thickTop="1" x14ac:dyDescent="0.3">
      <c r="A114"/>
      <c r="B114" s="98"/>
      <c r="C114" s="98"/>
      <c r="D114" s="72"/>
      <c r="E114" s="72"/>
      <c r="F114" s="72"/>
      <c r="G114" s="72"/>
      <c r="H114" s="72"/>
      <c r="I114" s="72"/>
      <c r="J114" s="72"/>
      <c r="L114"/>
      <c r="M114"/>
    </row>
    <row r="115" spans="1:13" ht="20.149999999999999" hidden="1" customHeight="1" x14ac:dyDescent="0.3">
      <c r="A115" s="117" t="s">
        <v>85</v>
      </c>
      <c r="B115" s="98"/>
      <c r="C115" s="98"/>
      <c r="D115" s="72"/>
      <c r="E115" s="72"/>
      <c r="F115" s="72"/>
      <c r="G115" s="72"/>
      <c r="H115" s="72"/>
      <c r="I115" s="72"/>
      <c r="J115" s="72"/>
      <c r="L115"/>
      <c r="M115"/>
    </row>
    <row r="116" spans="1:13" ht="20.149999999999999" hidden="1" customHeight="1" x14ac:dyDescent="0.3">
      <c r="A116" s="117" t="s">
        <v>89</v>
      </c>
      <c r="B116" s="98"/>
      <c r="C116" s="98"/>
      <c r="D116" s="72"/>
      <c r="E116" s="72"/>
      <c r="F116" s="72"/>
      <c r="G116" s="72"/>
      <c r="H116" s="72"/>
      <c r="I116" s="72"/>
      <c r="J116" s="72"/>
      <c r="L116"/>
      <c r="M116"/>
    </row>
    <row r="117" spans="1:13" ht="20.149999999999999" hidden="1" customHeight="1" x14ac:dyDescent="0.3">
      <c r="A117" s="117" t="s">
        <v>75</v>
      </c>
      <c r="B117" s="98"/>
      <c r="C117" s="98"/>
      <c r="D117" s="72"/>
      <c r="E117" s="72"/>
      <c r="F117" s="72"/>
      <c r="G117" s="72"/>
      <c r="H117" s="72"/>
      <c r="I117" s="72"/>
      <c r="J117" s="72"/>
      <c r="L117"/>
      <c r="M117"/>
    </row>
    <row r="118" spans="1:13" ht="20.149999999999999" hidden="1" customHeight="1" x14ac:dyDescent="0.3">
      <c r="A118" s="118" t="s">
        <v>82</v>
      </c>
      <c r="B118" s="98"/>
      <c r="C118" s="98"/>
      <c r="D118" s="61"/>
      <c r="E118" s="72"/>
      <c r="F118" s="61"/>
      <c r="G118" s="72"/>
      <c r="H118" s="61"/>
      <c r="I118" s="72"/>
      <c r="J118" s="61"/>
      <c r="L118"/>
      <c r="M118"/>
    </row>
    <row r="119" spans="1:13" ht="20.149999999999999" hidden="1" customHeight="1" x14ac:dyDescent="0.3">
      <c r="A119" s="118" t="s">
        <v>83</v>
      </c>
      <c r="B119" s="98"/>
      <c r="C119" s="98"/>
      <c r="D119" s="61"/>
      <c r="E119" s="72"/>
      <c r="F119" s="61"/>
      <c r="G119" s="72"/>
      <c r="H119" s="61"/>
      <c r="I119" s="72"/>
      <c r="J119" s="61"/>
      <c r="L119"/>
      <c r="M119"/>
    </row>
    <row r="120" spans="1:13" ht="20.149999999999999" hidden="1" customHeight="1" thickBot="1" x14ac:dyDescent="0.35">
      <c r="A120" s="119" t="s">
        <v>81</v>
      </c>
      <c r="B120" s="98"/>
      <c r="C120" s="98"/>
      <c r="D120" s="120"/>
      <c r="E120" s="121"/>
      <c r="F120" s="120">
        <f>SUM(F118:F119)</f>
        <v>0</v>
      </c>
      <c r="G120" s="121"/>
      <c r="H120" s="120">
        <f>SUM(H118:H119)</f>
        <v>0</v>
      </c>
      <c r="I120" s="121"/>
      <c r="J120" s="120">
        <f>SUM(J118:J119)</f>
        <v>0</v>
      </c>
      <c r="L120"/>
      <c r="M120"/>
    </row>
    <row r="121" spans="1:13" ht="11.5" hidden="1" customHeight="1" thickTop="1" x14ac:dyDescent="0.3">
      <c r="A121"/>
      <c r="B121" s="98"/>
      <c r="C121" s="98"/>
      <c r="D121" s="72"/>
      <c r="E121" s="72"/>
      <c r="F121" s="72"/>
      <c r="G121" s="72"/>
      <c r="H121" s="72"/>
      <c r="I121" s="72"/>
      <c r="J121" s="72"/>
      <c r="L121"/>
      <c r="M121"/>
    </row>
    <row r="122" spans="1:13" ht="20.25" hidden="1" customHeight="1" x14ac:dyDescent="0.3">
      <c r="D122" s="72"/>
      <c r="E122" s="72">
        <f t="shared" ref="E122:I122" si="0">E113+E66</f>
        <v>0</v>
      </c>
      <c r="F122" s="72">
        <f t="shared" ref="F122" si="1">F113+F66</f>
        <v>-9497</v>
      </c>
      <c r="G122" s="72">
        <f t="shared" si="0"/>
        <v>0</v>
      </c>
      <c r="H122" s="72">
        <f t="shared" si="0"/>
        <v>11</v>
      </c>
      <c r="I122" s="72">
        <f t="shared" si="0"/>
        <v>0</v>
      </c>
      <c r="J122" s="72">
        <f t="shared" ref="J122" si="2">J113+J66</f>
        <v>-9429</v>
      </c>
      <c r="L122"/>
      <c r="M122"/>
    </row>
    <row r="123" spans="1:13" ht="20.25" hidden="1" customHeight="1" x14ac:dyDescent="0.3">
      <c r="D123" s="72"/>
      <c r="E123" s="72" t="e">
        <f>E120+#REF!</f>
        <v>#REF!</v>
      </c>
      <c r="F123" s="72" t="e">
        <f>F120+#REF!</f>
        <v>#REF!</v>
      </c>
      <c r="G123" s="72" t="e">
        <f>G120+#REF!</f>
        <v>#REF!</v>
      </c>
      <c r="H123" s="72" t="e">
        <f>H120+#REF!</f>
        <v>#REF!</v>
      </c>
      <c r="I123" s="72" t="e">
        <f>I120+#REF!</f>
        <v>#REF!</v>
      </c>
      <c r="J123" s="72" t="e">
        <f>J120+#REF!</f>
        <v>#REF!</v>
      </c>
    </row>
    <row r="124" spans="1:13" ht="20.25" hidden="1" customHeight="1" x14ac:dyDescent="0.3"/>
  </sheetData>
  <mergeCells count="30">
    <mergeCell ref="D79:F79"/>
    <mergeCell ref="H79:J79"/>
    <mergeCell ref="D80:F80"/>
    <mergeCell ref="H80:J80"/>
    <mergeCell ref="D82:J82"/>
    <mergeCell ref="H75:J75"/>
    <mergeCell ref="D77:F77"/>
    <mergeCell ref="H77:J77"/>
    <mergeCell ref="D78:F78"/>
    <mergeCell ref="H78:J78"/>
    <mergeCell ref="D43:J43"/>
    <mergeCell ref="D39:F39"/>
    <mergeCell ref="H39:J39"/>
    <mergeCell ref="D40:F40"/>
    <mergeCell ref="H40:J40"/>
    <mergeCell ref="D41:F41"/>
    <mergeCell ref="H41:J41"/>
    <mergeCell ref="D7:F7"/>
    <mergeCell ref="H7:J7"/>
    <mergeCell ref="D9:J9"/>
    <mergeCell ref="H36:J36"/>
    <mergeCell ref="D38:F38"/>
    <mergeCell ref="H38:J38"/>
    <mergeCell ref="D6:F6"/>
    <mergeCell ref="H6:J6"/>
    <mergeCell ref="H2:J2"/>
    <mergeCell ref="D4:F4"/>
    <mergeCell ref="H4:J4"/>
    <mergeCell ref="D5:F5"/>
    <mergeCell ref="H5:J5"/>
  </mergeCells>
  <pageMargins left="0.7" right="0.7" top="0.48" bottom="0.5" header="0.5" footer="0.5"/>
  <pageSetup paperSize="9" scale="92" firstPageNumber="10" fitToHeight="0" orientation="portrait" useFirstPageNumber="1" r:id="rId1"/>
  <headerFooter scaleWithDoc="0">
    <oddFooter>&amp;L The accompanying condensed notes form an integral part of the interim financial statements.
&amp;C&amp;P</oddFooter>
  </headerFooter>
  <rowBreaks count="2" manualBreakCount="2">
    <brk id="34" max="16383" man="1"/>
    <brk id="73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BB07F-C6C3-4CE4-8111-4C8AD8C54E06}">
  <sheetPr>
    <tabColor rgb="FF0000FF"/>
  </sheetPr>
  <dimension ref="A1:T49"/>
  <sheetViews>
    <sheetView showGridLines="0" view="pageBreakPreview" topLeftCell="A25" zoomScale="70" zoomScaleNormal="85" zoomScaleSheetLayoutView="70" workbookViewId="0">
      <selection activeCell="P4" sqref="P4"/>
    </sheetView>
  </sheetViews>
  <sheetFormatPr defaultColWidth="8.26953125" defaultRowHeight="20" x14ac:dyDescent="0.6"/>
  <cols>
    <col min="1" max="1" width="48.90625" style="298" customWidth="1"/>
    <col min="2" max="2" width="9.26953125" style="198" customWidth="1"/>
    <col min="3" max="3" width="1.6328125" style="198" customWidth="1"/>
    <col min="4" max="4" width="12.36328125" style="299" customWidth="1"/>
    <col min="5" max="5" width="1.26953125" style="198" customWidth="1"/>
    <col min="6" max="6" width="12.36328125" style="198" customWidth="1"/>
    <col min="7" max="7" width="1.26953125" style="198" customWidth="1"/>
    <col min="8" max="8" width="12.36328125" style="300" customWidth="1"/>
    <col min="9" max="9" width="1.26953125" style="198" customWidth="1"/>
    <col min="10" max="10" width="12.36328125" style="198" customWidth="1"/>
    <col min="11" max="11" width="8.26953125" style="198"/>
    <col min="12" max="12" width="9.08984375" style="198" bestFit="1" customWidth="1"/>
    <col min="13" max="13" width="3.08984375" style="198" customWidth="1"/>
    <col min="14" max="16384" width="8.26953125" style="198"/>
  </cols>
  <sheetData>
    <row r="1" spans="1:18" ht="21.5" x14ac:dyDescent="0.65">
      <c r="A1" s="47" t="str">
        <f ca="1">$A$1</f>
        <v>THE STEEL PUBLIC COMPANY LIMITED and its Subsidiaries</v>
      </c>
      <c r="B1" s="196"/>
      <c r="C1" s="196"/>
      <c r="D1" s="306"/>
      <c r="E1" s="306"/>
      <c r="F1" s="306"/>
      <c r="G1" s="306"/>
      <c r="H1" s="306"/>
      <c r="I1" s="197"/>
      <c r="J1" s="197"/>
    </row>
    <row r="2" spans="1:18" ht="20.5" x14ac:dyDescent="0.65">
      <c r="A2" s="128" t="s">
        <v>55</v>
      </c>
      <c r="B2" s="199"/>
      <c r="C2" s="199"/>
      <c r="D2" s="307"/>
      <c r="E2" s="307"/>
      <c r="F2" s="307"/>
      <c r="G2" s="307"/>
      <c r="H2" s="307"/>
      <c r="I2" s="200"/>
      <c r="J2" s="201"/>
    </row>
    <row r="3" spans="1:18" ht="23" x14ac:dyDescent="0.7">
      <c r="A3" s="195"/>
      <c r="B3" s="199"/>
      <c r="C3" s="199"/>
      <c r="D3" s="307"/>
      <c r="E3" s="307"/>
      <c r="F3" s="307"/>
      <c r="G3" s="307"/>
      <c r="H3" s="307"/>
      <c r="I3" s="200"/>
      <c r="J3" s="201"/>
    </row>
    <row r="4" spans="1:18" s="205" customFormat="1" ht="22" x14ac:dyDescent="0.7">
      <c r="A4" s="202"/>
      <c r="B4" s="203"/>
      <c r="C4" s="203"/>
      <c r="D4" s="353" t="s">
        <v>2</v>
      </c>
      <c r="E4" s="353"/>
      <c r="F4" s="353"/>
      <c r="G4" s="204"/>
      <c r="H4" s="353" t="s">
        <v>47</v>
      </c>
      <c r="I4" s="353"/>
      <c r="J4" s="353"/>
    </row>
    <row r="5" spans="1:18" s="205" customFormat="1" ht="22" customHeight="1" x14ac:dyDescent="0.7">
      <c r="A5" s="202"/>
      <c r="B5" s="203"/>
      <c r="C5" s="203"/>
      <c r="D5" s="353" t="s">
        <v>67</v>
      </c>
      <c r="E5" s="353"/>
      <c r="F5" s="353"/>
      <c r="G5" s="204"/>
      <c r="H5" s="353" t="s">
        <v>67</v>
      </c>
      <c r="I5" s="353"/>
      <c r="J5" s="353"/>
    </row>
    <row r="6" spans="1:18" s="205" customFormat="1" ht="22" x14ac:dyDescent="0.7">
      <c r="A6" s="202"/>
      <c r="B6" s="203"/>
      <c r="C6" s="203"/>
      <c r="D6" s="363">
        <v>44651</v>
      </c>
      <c r="E6" s="364"/>
      <c r="F6" s="364"/>
      <c r="G6" s="204"/>
      <c r="H6" s="363">
        <v>44651</v>
      </c>
      <c r="I6" s="364"/>
      <c r="J6" s="364"/>
    </row>
    <row r="7" spans="1:18" s="205" customFormat="1" ht="21.5" x14ac:dyDescent="0.65">
      <c r="A7" s="202"/>
      <c r="B7" s="206" t="s">
        <v>176</v>
      </c>
      <c r="C7" s="206"/>
      <c r="D7" s="207">
        <v>2022</v>
      </c>
      <c r="E7" s="203"/>
      <c r="F7" s="203">
        <v>2021</v>
      </c>
      <c r="G7" s="203"/>
      <c r="H7" s="208">
        <v>2022</v>
      </c>
      <c r="I7" s="203"/>
      <c r="J7" s="203">
        <v>2021</v>
      </c>
    </row>
    <row r="8" spans="1:18" s="205" customFormat="1" ht="22" x14ac:dyDescent="0.7">
      <c r="A8" s="209"/>
      <c r="B8" s="206"/>
      <c r="C8" s="206"/>
      <c r="D8" s="362" t="s">
        <v>177</v>
      </c>
      <c r="E8" s="362"/>
      <c r="F8" s="362"/>
      <c r="G8" s="362"/>
      <c r="H8" s="362"/>
      <c r="I8" s="362"/>
      <c r="J8" s="362"/>
    </row>
    <row r="9" spans="1:18" s="205" customFormat="1" ht="22" x14ac:dyDescent="0.7">
      <c r="A9" s="209" t="s">
        <v>179</v>
      </c>
      <c r="B9" s="206">
        <v>2</v>
      </c>
      <c r="C9" s="206"/>
      <c r="D9" s="210"/>
      <c r="E9" s="206"/>
      <c r="F9" s="206"/>
      <c r="G9" s="206"/>
      <c r="H9" s="211"/>
      <c r="I9" s="206"/>
      <c r="J9" s="206"/>
    </row>
    <row r="10" spans="1:18" s="205" customFormat="1" ht="21.5" x14ac:dyDescent="0.65">
      <c r="A10" s="301" t="s">
        <v>180</v>
      </c>
      <c r="B10" s="206">
        <v>7</v>
      </c>
      <c r="C10" s="206"/>
      <c r="D10" s="212">
        <f>3670365-1-23315</f>
        <v>3647049</v>
      </c>
      <c r="E10" s="213"/>
      <c r="F10" s="213">
        <v>3202784</v>
      </c>
      <c r="G10" s="154"/>
      <c r="H10" s="214">
        <v>3622809</v>
      </c>
      <c r="I10" s="154"/>
      <c r="J10" s="154">
        <v>3242944</v>
      </c>
    </row>
    <row r="11" spans="1:18" s="205" customFormat="1" ht="21.5" x14ac:dyDescent="0.65">
      <c r="A11" s="205" t="s">
        <v>24</v>
      </c>
      <c r="C11" s="206"/>
      <c r="D11" s="212">
        <f>100736+23315</f>
        <v>124051</v>
      </c>
      <c r="F11" s="213">
        <v>5306</v>
      </c>
      <c r="G11" s="154"/>
      <c r="H11" s="214">
        <v>102281</v>
      </c>
      <c r="I11" s="154"/>
      <c r="J11" s="154">
        <v>8426</v>
      </c>
    </row>
    <row r="12" spans="1:18" s="205" customFormat="1" ht="21.5" x14ac:dyDescent="0.65">
      <c r="A12" s="202" t="s">
        <v>183</v>
      </c>
      <c r="B12" s="206"/>
      <c r="C12" s="206"/>
      <c r="D12" s="215">
        <v>177</v>
      </c>
      <c r="E12" s="213"/>
      <c r="F12" s="182">
        <v>0</v>
      </c>
      <c r="G12" s="154"/>
      <c r="H12" s="214">
        <v>177</v>
      </c>
      <c r="I12" s="154"/>
      <c r="J12" s="182">
        <v>0</v>
      </c>
    </row>
    <row r="13" spans="1:18" s="205" customFormat="1" ht="22" x14ac:dyDescent="0.7">
      <c r="A13" s="216" t="s">
        <v>178</v>
      </c>
      <c r="B13" s="217"/>
      <c r="C13" s="217"/>
      <c r="D13" s="218">
        <f>SUM(D10:D12)</f>
        <v>3771277</v>
      </c>
      <c r="E13" s="219"/>
      <c r="F13" s="220">
        <f>SUM(F10:F12)</f>
        <v>3208090</v>
      </c>
      <c r="G13" s="221"/>
      <c r="H13" s="222">
        <f>SUM(H10:H12)</f>
        <v>3725267</v>
      </c>
      <c r="I13" s="221"/>
      <c r="J13" s="223">
        <f>SUM(J10:J12)</f>
        <v>3251370</v>
      </c>
    </row>
    <row r="14" spans="1:18" s="205" customFormat="1" ht="14.15" customHeight="1" x14ac:dyDescent="0.7">
      <c r="A14" s="216"/>
      <c r="B14" s="206"/>
      <c r="C14" s="206"/>
      <c r="D14" s="224"/>
      <c r="E14" s="219"/>
      <c r="F14" s="225"/>
      <c r="G14" s="221"/>
      <c r="H14" s="226"/>
      <c r="I14" s="221"/>
      <c r="J14" s="227"/>
    </row>
    <row r="15" spans="1:18" s="205" customFormat="1" ht="22" x14ac:dyDescent="0.7">
      <c r="A15" s="302" t="s">
        <v>20</v>
      </c>
      <c r="B15" s="206">
        <v>2</v>
      </c>
      <c r="C15" s="206"/>
      <c r="D15" s="224"/>
      <c r="E15" s="219"/>
      <c r="F15" s="225"/>
      <c r="G15" s="221"/>
      <c r="H15" s="226"/>
      <c r="I15" s="221"/>
      <c r="J15" s="227"/>
    </row>
    <row r="16" spans="1:18" s="205" customFormat="1" ht="21.5" x14ac:dyDescent="0.65">
      <c r="A16" s="301" t="s">
        <v>181</v>
      </c>
      <c r="B16" s="206">
        <v>4</v>
      </c>
      <c r="C16" s="206"/>
      <c r="D16" s="215">
        <v>3420825</v>
      </c>
      <c r="E16" s="213"/>
      <c r="F16" s="154">
        <f>2794539-519</f>
        <v>2794020</v>
      </c>
      <c r="G16" s="154"/>
      <c r="H16" s="214">
        <v>3458707</v>
      </c>
      <c r="I16" s="154"/>
      <c r="J16" s="154">
        <f>2876660-518</f>
        <v>2876142</v>
      </c>
      <c r="L16" s="228"/>
      <c r="N16" s="229"/>
      <c r="P16" s="229"/>
      <c r="R16" s="229"/>
    </row>
    <row r="17" spans="1:20" s="205" customFormat="1" ht="21.5" x14ac:dyDescent="0.65">
      <c r="A17" s="301" t="s">
        <v>63</v>
      </c>
      <c r="B17" s="206"/>
      <c r="C17" s="206"/>
      <c r="D17" s="215">
        <v>61813</v>
      </c>
      <c r="E17" s="213"/>
      <c r="F17" s="154">
        <v>54939</v>
      </c>
      <c r="G17" s="154"/>
      <c r="H17" s="214">
        <v>26066</v>
      </c>
      <c r="I17" s="154"/>
      <c r="J17" s="154">
        <v>23163</v>
      </c>
      <c r="L17" s="229"/>
      <c r="N17" s="229"/>
      <c r="P17" s="229"/>
      <c r="R17" s="229"/>
    </row>
    <row r="18" spans="1:20" s="205" customFormat="1" ht="21.5" x14ac:dyDescent="0.65">
      <c r="A18" s="301" t="s">
        <v>182</v>
      </c>
      <c r="B18" s="206"/>
      <c r="C18" s="206"/>
      <c r="D18" s="215">
        <v>48112</v>
      </c>
      <c r="E18" s="213"/>
      <c r="F18" s="154">
        <f>42476+519</f>
        <v>42995</v>
      </c>
      <c r="G18" s="154"/>
      <c r="H18" s="214">
        <v>38264</v>
      </c>
      <c r="I18" s="154"/>
      <c r="J18" s="154">
        <f>26759+518</f>
        <v>27277</v>
      </c>
      <c r="L18" s="230"/>
    </row>
    <row r="19" spans="1:20" s="205" customFormat="1" ht="21.5" x14ac:dyDescent="0.65">
      <c r="A19" s="202" t="s">
        <v>184</v>
      </c>
      <c r="B19" s="206"/>
      <c r="C19" s="206"/>
      <c r="D19" s="231">
        <v>0</v>
      </c>
      <c r="E19" s="213"/>
      <c r="F19" s="154">
        <v>3887</v>
      </c>
      <c r="G19" s="154"/>
      <c r="H19" s="232">
        <v>0</v>
      </c>
      <c r="I19" s="154"/>
      <c r="J19" s="154">
        <v>3887</v>
      </c>
      <c r="L19" s="230"/>
    </row>
    <row r="20" spans="1:20" s="205" customFormat="1" ht="22" x14ac:dyDescent="0.7">
      <c r="A20" s="303" t="s">
        <v>21</v>
      </c>
      <c r="B20" s="206"/>
      <c r="C20" s="206"/>
      <c r="D20" s="218">
        <f>SUM(D16:D19)</f>
        <v>3530750</v>
      </c>
      <c r="E20" s="221"/>
      <c r="F20" s="223">
        <f>SUM(F16:F19)</f>
        <v>2895841</v>
      </c>
      <c r="G20" s="221"/>
      <c r="H20" s="222">
        <f>SUM(H16:H19)</f>
        <v>3523037</v>
      </c>
      <c r="I20" s="221"/>
      <c r="J20" s="223">
        <f>SUM(J16:J19)</f>
        <v>2930469</v>
      </c>
    </row>
    <row r="21" spans="1:20" s="205" customFormat="1" ht="14.15" customHeight="1" x14ac:dyDescent="0.7">
      <c r="A21" s="216"/>
      <c r="B21" s="206"/>
      <c r="C21" s="206"/>
      <c r="D21" s="224"/>
      <c r="E21" s="219"/>
      <c r="F21" s="225"/>
      <c r="G21" s="221"/>
      <c r="H21" s="226"/>
      <c r="I21" s="221"/>
      <c r="J21" s="227"/>
    </row>
    <row r="22" spans="1:20" s="205" customFormat="1" ht="22" x14ac:dyDescent="0.7">
      <c r="A22" s="303" t="s">
        <v>106</v>
      </c>
      <c r="B22" s="206"/>
      <c r="C22" s="206"/>
      <c r="D22" s="233">
        <f>D13-D20</f>
        <v>240527</v>
      </c>
      <c r="E22" s="225"/>
      <c r="F22" s="227">
        <f>F13-F20</f>
        <v>312249</v>
      </c>
      <c r="G22" s="227"/>
      <c r="H22" s="226">
        <f>H13-H20</f>
        <v>202230</v>
      </c>
      <c r="I22" s="227"/>
      <c r="J22" s="227">
        <f>J13-J20</f>
        <v>320901</v>
      </c>
    </row>
    <row r="23" spans="1:20" s="205" customFormat="1" ht="21.5" x14ac:dyDescent="0.65">
      <c r="A23" s="301" t="s">
        <v>45</v>
      </c>
      <c r="B23" s="206">
        <v>2</v>
      </c>
      <c r="C23" s="206"/>
      <c r="D23" s="234">
        <v>-14366</v>
      </c>
      <c r="F23" s="235">
        <v>-9739</v>
      </c>
      <c r="G23" s="154"/>
      <c r="H23" s="236">
        <v>-14617</v>
      </c>
      <c r="I23" s="154"/>
      <c r="J23" s="180">
        <v>-9859</v>
      </c>
      <c r="K23" s="230"/>
    </row>
    <row r="24" spans="1:20" s="205" customFormat="1" ht="21.5" x14ac:dyDescent="0.65">
      <c r="A24" s="202" t="s">
        <v>188</v>
      </c>
      <c r="B24" s="206"/>
      <c r="C24" s="206"/>
      <c r="D24" s="234">
        <f>22604</f>
        <v>22604</v>
      </c>
      <c r="F24" s="235">
        <v>112591</v>
      </c>
      <c r="G24" s="154"/>
      <c r="H24" s="232">
        <v>0</v>
      </c>
      <c r="I24" s="154"/>
      <c r="J24" s="182">
        <v>0</v>
      </c>
      <c r="K24" s="230"/>
    </row>
    <row r="25" spans="1:20" s="205" customFormat="1" ht="22" x14ac:dyDescent="0.7">
      <c r="A25" s="303" t="s">
        <v>185</v>
      </c>
      <c r="B25" s="206"/>
      <c r="C25" s="206"/>
      <c r="D25" s="237">
        <f>SUM(D22:D24)</f>
        <v>248765</v>
      </c>
      <c r="E25" s="221"/>
      <c r="F25" s="238">
        <f>SUM(F22:F24)</f>
        <v>415101</v>
      </c>
      <c r="G25" s="221"/>
      <c r="H25" s="239">
        <f>SUM(H22:H24)</f>
        <v>187613</v>
      </c>
      <c r="I25" s="221"/>
      <c r="J25" s="238">
        <f>SUM(J22:J24)</f>
        <v>311042</v>
      </c>
    </row>
    <row r="26" spans="1:20" s="205" customFormat="1" ht="21.5" x14ac:dyDescent="0.65">
      <c r="A26" s="304" t="s">
        <v>186</v>
      </c>
      <c r="B26" s="206"/>
      <c r="C26" s="206"/>
      <c r="D26" s="240">
        <v>-40075</v>
      </c>
      <c r="F26" s="241">
        <f>-64842+204</f>
        <v>-64638</v>
      </c>
      <c r="G26" s="186"/>
      <c r="H26" s="232">
        <v>-38595</v>
      </c>
      <c r="I26" s="186"/>
      <c r="J26" s="182">
        <f>-62910+204</f>
        <v>-62706</v>
      </c>
      <c r="L26" s="242"/>
      <c r="M26" s="242"/>
      <c r="N26" s="242"/>
      <c r="O26" s="242"/>
      <c r="P26" s="242"/>
      <c r="Q26" s="242"/>
      <c r="R26" s="242"/>
      <c r="S26" s="242"/>
      <c r="T26" s="243"/>
    </row>
    <row r="27" spans="1:20" s="205" customFormat="1" ht="22.5" thickBot="1" x14ac:dyDescent="0.75">
      <c r="A27" s="303" t="s">
        <v>187</v>
      </c>
      <c r="B27" s="206"/>
      <c r="C27" s="206"/>
      <c r="D27" s="244">
        <f>SUM(D25:D26)</f>
        <v>208690</v>
      </c>
      <c r="E27" s="219"/>
      <c r="F27" s="245">
        <f>SUM(F25:F26)</f>
        <v>350463</v>
      </c>
      <c r="G27" s="221"/>
      <c r="H27" s="246">
        <f>SUM(H25:H26)</f>
        <v>149018</v>
      </c>
      <c r="I27" s="221"/>
      <c r="J27" s="245">
        <f>SUM(J25:J26)</f>
        <v>248336</v>
      </c>
      <c r="K27" s="219"/>
    </row>
    <row r="28" spans="1:20" s="205" customFormat="1" ht="9.5" customHeight="1" thickTop="1" x14ac:dyDescent="0.65">
      <c r="A28" s="202"/>
      <c r="B28" s="206"/>
      <c r="C28" s="206"/>
      <c r="D28" s="215"/>
      <c r="E28" s="213"/>
      <c r="F28" s="154"/>
      <c r="G28" s="154"/>
      <c r="H28" s="214"/>
      <c r="I28" s="154"/>
      <c r="J28" s="154"/>
    </row>
    <row r="29" spans="1:20" s="205" customFormat="1" ht="22" x14ac:dyDescent="0.7">
      <c r="A29" s="305" t="s">
        <v>56</v>
      </c>
      <c r="B29" s="206"/>
      <c r="C29" s="206"/>
      <c r="D29" s="231"/>
      <c r="E29" s="219"/>
      <c r="F29" s="182"/>
      <c r="G29" s="227"/>
      <c r="H29" s="232"/>
      <c r="I29" s="227"/>
      <c r="J29" s="182"/>
    </row>
    <row r="30" spans="1:20" s="205" customFormat="1" ht="22" x14ac:dyDescent="0.7">
      <c r="A30" s="302" t="s">
        <v>189</v>
      </c>
      <c r="B30" s="206"/>
      <c r="C30" s="206"/>
      <c r="D30" s="231"/>
      <c r="E30" s="219"/>
      <c r="F30" s="182"/>
      <c r="G30" s="227"/>
      <c r="H30" s="232"/>
      <c r="I30" s="227"/>
      <c r="J30" s="182"/>
    </row>
    <row r="31" spans="1:20" s="205" customFormat="1" ht="21.5" x14ac:dyDescent="0.65">
      <c r="A31" s="9" t="s">
        <v>172</v>
      </c>
      <c r="B31" s="206"/>
      <c r="C31" s="206"/>
      <c r="D31" s="231">
        <v>-794</v>
      </c>
      <c r="F31" s="182">
        <v>0</v>
      </c>
      <c r="G31" s="154"/>
      <c r="H31" s="232">
        <f>-553+1</f>
        <v>-552</v>
      </c>
      <c r="I31" s="154"/>
      <c r="J31" s="182">
        <v>0</v>
      </c>
      <c r="N31" s="247"/>
    </row>
    <row r="32" spans="1:20" s="205" customFormat="1" ht="21.5" x14ac:dyDescent="0.65">
      <c r="A32" s="9" t="s">
        <v>173</v>
      </c>
      <c r="B32" s="206"/>
      <c r="C32" s="206"/>
      <c r="D32" s="249">
        <v>200</v>
      </c>
      <c r="F32" s="250">
        <v>0</v>
      </c>
      <c r="G32" s="154"/>
      <c r="H32" s="251">
        <v>110</v>
      </c>
      <c r="I32" s="154"/>
      <c r="J32" s="250">
        <v>0</v>
      </c>
    </row>
    <row r="33" spans="1:14" s="205" customFormat="1" ht="22" x14ac:dyDescent="0.7">
      <c r="A33" s="3" t="s">
        <v>174</v>
      </c>
      <c r="B33" s="206"/>
      <c r="C33" s="206"/>
      <c r="D33" s="252">
        <f>SUM(D31:D32)</f>
        <v>-594</v>
      </c>
      <c r="E33" s="219"/>
      <c r="F33" s="253">
        <f>SUM(F31:F32)</f>
        <v>0</v>
      </c>
      <c r="G33" s="227"/>
      <c r="H33" s="254">
        <f>SUM(H31:H32)</f>
        <v>-442</v>
      </c>
      <c r="I33" s="227"/>
      <c r="J33" s="253">
        <f>SUM(J31:J32)</f>
        <v>0</v>
      </c>
      <c r="K33" s="255"/>
      <c r="N33" s="256"/>
    </row>
    <row r="34" spans="1:14" s="205" customFormat="1" ht="5.5" customHeight="1" x14ac:dyDescent="0.7">
      <c r="A34" s="216"/>
      <c r="B34" s="206"/>
      <c r="C34" s="206"/>
      <c r="D34" s="257"/>
      <c r="E34" s="219"/>
      <c r="F34" s="258"/>
      <c r="G34" s="221"/>
      <c r="H34" s="259"/>
      <c r="I34" s="221"/>
      <c r="J34" s="258"/>
      <c r="K34" s="255"/>
      <c r="N34" s="256"/>
    </row>
    <row r="35" spans="1:14" s="219" customFormat="1" ht="22.5" thickBot="1" x14ac:dyDescent="0.75">
      <c r="A35" s="3" t="s">
        <v>59</v>
      </c>
      <c r="B35" s="260"/>
      <c r="C35" s="260"/>
      <c r="D35" s="261">
        <f>D27+D33</f>
        <v>208096</v>
      </c>
      <c r="F35" s="262">
        <f>F27+F33</f>
        <v>350463</v>
      </c>
      <c r="G35" s="227"/>
      <c r="H35" s="263">
        <f>H27+H33</f>
        <v>148576</v>
      </c>
      <c r="I35" s="227"/>
      <c r="J35" s="262">
        <f>J27+J33</f>
        <v>248336</v>
      </c>
    </row>
    <row r="36" spans="1:14" s="205" customFormat="1" ht="14.15" customHeight="1" thickTop="1" x14ac:dyDescent="0.7">
      <c r="A36" s="216"/>
      <c r="B36" s="206"/>
      <c r="C36" s="206"/>
      <c r="D36" s="224"/>
      <c r="E36" s="219"/>
      <c r="F36" s="225"/>
      <c r="G36" s="221"/>
      <c r="H36" s="226"/>
      <c r="I36" s="221"/>
      <c r="J36" s="227"/>
    </row>
    <row r="37" spans="1:14" s="205" customFormat="1" ht="21.5" x14ac:dyDescent="0.65">
      <c r="A37" s="3" t="s">
        <v>129</v>
      </c>
      <c r="B37" s="206"/>
      <c r="C37" s="206"/>
      <c r="D37" s="248"/>
      <c r="H37" s="264"/>
      <c r="L37" s="230"/>
    </row>
    <row r="38" spans="1:14" s="205" customFormat="1" ht="21.5" x14ac:dyDescent="0.65">
      <c r="A38" s="9" t="s">
        <v>139</v>
      </c>
      <c r="B38" s="206"/>
      <c r="C38" s="206"/>
      <c r="D38" s="265">
        <f>D40-D39</f>
        <v>208087</v>
      </c>
      <c r="E38" s="266"/>
      <c r="F38" s="267">
        <f>F40-F39</f>
        <v>349405</v>
      </c>
      <c r="G38" s="267"/>
      <c r="H38" s="268">
        <f>H40-H39</f>
        <v>149018</v>
      </c>
      <c r="I38" s="267"/>
      <c r="J38" s="267">
        <f>J40-J39</f>
        <v>248336</v>
      </c>
    </row>
    <row r="39" spans="1:14" s="205" customFormat="1" ht="21.5" x14ac:dyDescent="0.65">
      <c r="A39" s="9" t="s">
        <v>130</v>
      </c>
      <c r="B39" s="206"/>
      <c r="C39" s="206"/>
      <c r="D39" s="269">
        <v>603</v>
      </c>
      <c r="E39" s="266"/>
      <c r="F39" s="187">
        <v>1058</v>
      </c>
      <c r="G39" s="270"/>
      <c r="H39" s="271">
        <v>0</v>
      </c>
      <c r="I39" s="49"/>
      <c r="J39" s="185">
        <v>0</v>
      </c>
    </row>
    <row r="40" spans="1:14" s="278" customFormat="1" ht="22.5" thickBot="1" x14ac:dyDescent="0.75">
      <c r="A40" s="272"/>
      <c r="B40" s="206"/>
      <c r="C40" s="206"/>
      <c r="D40" s="273">
        <f>D27</f>
        <v>208690</v>
      </c>
      <c r="E40" s="274"/>
      <c r="F40" s="275">
        <f>F27</f>
        <v>350463</v>
      </c>
      <c r="G40" s="276"/>
      <c r="H40" s="277">
        <f>H27</f>
        <v>149018</v>
      </c>
      <c r="I40" s="276"/>
      <c r="J40" s="275">
        <f>J27</f>
        <v>248336</v>
      </c>
      <c r="L40" s="279"/>
    </row>
    <row r="41" spans="1:14" s="205" customFormat="1" ht="5.5" customHeight="1" thickTop="1" x14ac:dyDescent="0.7">
      <c r="A41" s="216"/>
      <c r="B41" s="206"/>
      <c r="C41" s="206"/>
      <c r="D41" s="257"/>
      <c r="E41" s="219"/>
      <c r="F41" s="258"/>
      <c r="G41" s="221"/>
      <c r="H41" s="259"/>
      <c r="I41" s="221"/>
      <c r="J41" s="258"/>
      <c r="K41" s="255"/>
      <c r="N41" s="256"/>
    </row>
    <row r="42" spans="1:14" s="205" customFormat="1" ht="22" x14ac:dyDescent="0.7">
      <c r="A42" s="3" t="s">
        <v>138</v>
      </c>
      <c r="B42" s="206"/>
      <c r="C42" s="206"/>
      <c r="D42" s="280"/>
      <c r="E42" s="274"/>
      <c r="F42" s="281"/>
      <c r="G42" s="282"/>
      <c r="H42" s="283"/>
      <c r="I42" s="284"/>
      <c r="J42" s="282"/>
    </row>
    <row r="43" spans="1:14" s="205" customFormat="1" ht="21.5" x14ac:dyDescent="0.65">
      <c r="A43" s="9" t="s">
        <v>139</v>
      </c>
      <c r="B43" s="206"/>
      <c r="C43" s="206"/>
      <c r="D43" s="265">
        <f>D45-D44</f>
        <v>207379</v>
      </c>
      <c r="E43" s="266"/>
      <c r="F43" s="285">
        <f>F45-F44</f>
        <v>349405</v>
      </c>
      <c r="G43" s="267"/>
      <c r="H43" s="286">
        <f>H45-H44</f>
        <v>148576</v>
      </c>
      <c r="I43" s="287"/>
      <c r="J43" s="285">
        <f>J45-J44</f>
        <v>248336</v>
      </c>
      <c r="N43" s="230">
        <f>D38-D43</f>
        <v>708</v>
      </c>
    </row>
    <row r="44" spans="1:14" s="205" customFormat="1" ht="21.5" x14ac:dyDescent="0.65">
      <c r="A44" s="9" t="s">
        <v>130</v>
      </c>
      <c r="B44" s="206"/>
      <c r="C44" s="206"/>
      <c r="D44" s="269">
        <v>717</v>
      </c>
      <c r="E44" s="266"/>
      <c r="F44" s="187">
        <v>1058</v>
      </c>
      <c r="G44" s="270"/>
      <c r="H44" s="271">
        <v>0</v>
      </c>
      <c r="I44" s="49"/>
      <c r="J44" s="185">
        <v>0</v>
      </c>
      <c r="N44" s="230">
        <f>D39-D44</f>
        <v>-114</v>
      </c>
    </row>
    <row r="45" spans="1:14" s="205" customFormat="1" ht="22.5" thickBot="1" x14ac:dyDescent="0.75">
      <c r="A45" s="288"/>
      <c r="B45" s="206"/>
      <c r="C45" s="206"/>
      <c r="D45" s="273">
        <f>D35</f>
        <v>208096</v>
      </c>
      <c r="E45" s="274"/>
      <c r="F45" s="275">
        <f>F35</f>
        <v>350463</v>
      </c>
      <c r="G45" s="276"/>
      <c r="H45" s="277">
        <f>H35</f>
        <v>148576</v>
      </c>
      <c r="I45" s="289"/>
      <c r="J45" s="275">
        <f>J35</f>
        <v>248336</v>
      </c>
      <c r="L45" s="247"/>
    </row>
    <row r="46" spans="1:14" s="205" customFormat="1" ht="9.5" customHeight="1" thickTop="1" x14ac:dyDescent="0.65">
      <c r="A46" s="202"/>
      <c r="B46" s="206"/>
      <c r="C46" s="206"/>
      <c r="D46" s="215"/>
      <c r="E46" s="213"/>
      <c r="F46" s="154"/>
      <c r="G46" s="154"/>
      <c r="H46" s="214"/>
      <c r="I46" s="154"/>
      <c r="J46" s="154"/>
    </row>
    <row r="47" spans="1:14" s="278" customFormat="1" ht="26.25" customHeight="1" thickBot="1" x14ac:dyDescent="0.75">
      <c r="A47" s="3" t="s">
        <v>140</v>
      </c>
      <c r="B47" s="206"/>
      <c r="C47" s="206"/>
      <c r="D47" s="290">
        <f>D38/1102061</f>
        <v>0.18881622705095272</v>
      </c>
      <c r="E47" s="219"/>
      <c r="F47" s="291">
        <f>F38/1102061</f>
        <v>0.31704687853031727</v>
      </c>
      <c r="G47" s="292"/>
      <c r="H47" s="293">
        <f>H38/1102061</f>
        <v>0.13521756055245582</v>
      </c>
      <c r="I47" s="292"/>
      <c r="J47" s="291">
        <f>J38/1102061</f>
        <v>0.22533779890586819</v>
      </c>
    </row>
    <row r="48" spans="1:14" s="205" customFormat="1" ht="22" thickTop="1" x14ac:dyDescent="0.65">
      <c r="A48" s="294"/>
      <c r="B48" s="206"/>
      <c r="C48" s="206"/>
      <c r="D48" s="248"/>
      <c r="F48" s="186"/>
      <c r="G48" s="154"/>
      <c r="H48" s="295"/>
      <c r="I48" s="154"/>
      <c r="J48" s="186"/>
    </row>
    <row r="49" spans="1:10" s="205" customFormat="1" ht="21.5" x14ac:dyDescent="0.65">
      <c r="A49" s="202"/>
      <c r="D49" s="296">
        <f>D26/D25</f>
        <v>-0.16109581331778988</v>
      </c>
      <c r="F49" s="229">
        <f>F26/F25</f>
        <v>-0.15571631964268937</v>
      </c>
      <c r="H49" s="297">
        <f>H26/H25</f>
        <v>-0.20571602181085533</v>
      </c>
      <c r="J49" s="229">
        <f>J26/J25</f>
        <v>-0.20159978395200648</v>
      </c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7" firstPageNumber="5" fitToHeight="0" orientation="portrait" useFirstPageNumber="1" r:id="rId1"/>
  <headerFooter alignWithMargins="0">
    <oddFooter xml:space="preserve">&amp;L
   หมายเหตุประกอบงบการเงินแบบย่อเป็นส่วนหนึ่งของงบการเงินระหว่างกาลนี้
&amp;C&amp;P&amp;R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187DBE15B10A409B3075761A4F6469" ma:contentTypeVersion="9" ma:contentTypeDescription="Create a new document." ma:contentTypeScope="" ma:versionID="84ba815fd7a366533191fd8cce3b4780">
  <xsd:schema xmlns:xsd="http://www.w3.org/2001/XMLSchema" xmlns:xs="http://www.w3.org/2001/XMLSchema" xmlns:p="http://schemas.microsoft.com/office/2006/metadata/properties" xmlns:ns2="5a466c9e-d648-4c7b-a066-142d11e6cc3c" xmlns:ns3="d8c5778b-035f-47d1-92c8-b2db4e228396" targetNamespace="http://schemas.microsoft.com/office/2006/metadata/properties" ma:root="true" ma:fieldsID="0db70d8059778fdb9e80e095e0a1d472" ns2:_="" ns3:_="">
    <xsd:import namespace="5a466c9e-d648-4c7b-a066-142d11e6cc3c"/>
    <xsd:import namespace="d8c5778b-035f-47d1-92c8-b2db4e2283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466c9e-d648-4c7b-a066-142d11e6cc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c5778b-035f-47d1-92c8-b2db4e22839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93B569-617D-4429-A2A4-532722373454}">
  <ds:schemaRefs>
    <ds:schemaRef ds:uri="http://schemas.microsoft.com/office/2006/metadata/properties"/>
    <ds:schemaRef ds:uri="5a466c9e-d648-4c7b-a066-142d11e6cc3c"/>
    <ds:schemaRef ds:uri="d8c5778b-035f-47d1-92c8-b2db4e228396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07F6ECB-3058-45B3-B1CA-766E7F02E0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165B09-10CE-43F1-AD72-5A5928DF4A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466c9e-d648-4c7b-a066-142d11e6cc3c"/>
    <ds:schemaRef ds:uri="d8c5778b-035f-47d1-92c8-b2db4e2283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BS-2-3</vt:lpstr>
      <vt:lpstr>PL 3mths 4</vt:lpstr>
      <vt:lpstr>PL 6mths 5</vt:lpstr>
      <vt:lpstr>SH 6-7</vt:lpstr>
      <vt:lpstr>SH 8-9</vt:lpstr>
      <vt:lpstr>CF 10-12</vt:lpstr>
      <vt:lpstr>PL Mar 22</vt:lpstr>
      <vt:lpstr>'BS-2-3'!Print_Area</vt:lpstr>
      <vt:lpstr>'CF 10-12'!Print_Area</vt:lpstr>
      <vt:lpstr>'PL 3mths 4'!Print_Area</vt:lpstr>
      <vt:lpstr>'PL 6mths 5'!Print_Area</vt:lpstr>
      <vt:lpstr>'PL Mar 22'!Print_Area</vt:lpstr>
      <vt:lpstr>'SH 6-7'!Print_Area</vt:lpstr>
      <vt:lpstr>'SH 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Somjai, Nigonyanont</cp:lastModifiedBy>
  <cp:lastPrinted>2023-08-11T06:58:04Z</cp:lastPrinted>
  <dcterms:created xsi:type="dcterms:W3CDTF">2004-12-08T03:04:07Z</dcterms:created>
  <dcterms:modified xsi:type="dcterms:W3CDTF">2023-08-11T06:58:15Z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0x010100AD187DBE15B10A409B3075761A4F6469</vt:lpwstr>
  </property>
</Properties>
</file>