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pkfthailand-my.sharepoint.com/personal/supakorn_t_pkf_co_th/Documents/Desktop/New folder (3)/Work/PKF/Mill/FS 2023/Q2/SEC/TH/"/>
    </mc:Choice>
  </mc:AlternateContent>
  <xr:revisionPtr revIDLastSave="1366" documentId="8_{11813AD5-216C-4F88-92F9-4A92E0EED4C1}" xr6:coauthVersionLast="47" xr6:coauthVersionMax="47" xr10:uidLastSave="{F8A77481-DE8F-4005-85D7-7E763EF6A171}"/>
  <bookViews>
    <workbookView xWindow="-28920" yWindow="-120" windowWidth="29040" windowHeight="15720" activeTab="7" xr2:uid="{00000000-000D-0000-FFFF-FFFF00000000}"/>
  </bookViews>
  <sheets>
    <sheet name="BS" sheetId="1" r:id="rId1"/>
    <sheet name="PL 3M" sheetId="18" r:id="rId2"/>
    <sheet name="PL 6M" sheetId="21" r:id="rId3"/>
    <sheet name="ผู้ถือหุ้นรวม 65" sheetId="19" r:id="rId4"/>
    <sheet name="ผู้ถือหุ้นรวม 66" sheetId="13" r:id="rId5"/>
    <sheet name="ผู้ถือหุ้น 65" sheetId="20" r:id="rId6"/>
    <sheet name="ผู้ถือหุ้น 66" sheetId="15" r:id="rId7"/>
    <sheet name="CF" sheetId="7" r:id="rId8"/>
  </sheets>
  <externalReferences>
    <externalReference r:id="rId9"/>
  </externalReferences>
  <definedNames>
    <definedName name="_xlnm._FilterDatabase" localSheetId="7" hidden="1">CF!$A$4:$I$48</definedName>
    <definedName name="_xlnm._FilterDatabase" localSheetId="1" hidden="1">'PL 3M'!$D$56:$D$57</definedName>
    <definedName name="_xlnm._FilterDatabase" localSheetId="2" hidden="1">'PL 6M'!$D$62:$D$63</definedName>
    <definedName name="_xlnm.Print_Area" localSheetId="0">BS!$A$1:$K$96</definedName>
    <definedName name="_xlnm.Print_Area" localSheetId="7">CF!$A$1:$I$94</definedName>
    <definedName name="_xlnm.Print_Area" localSheetId="1">'PL 3M'!$A$1:$J$60</definedName>
    <definedName name="_xlnm.Print_Area" localSheetId="2">'PL 6M'!$A$1:$J$66</definedName>
    <definedName name="_xlnm.Print_Area" localSheetId="5">'ผู้ถือหุ้น 65'!$A$1:$M$25</definedName>
    <definedName name="_xlnm.Print_Area" localSheetId="6">'ผู้ถือหุ้น 66'!$A$1:$O$24</definedName>
    <definedName name="_xlnm.Print_Area" localSheetId="3">'ผู้ถือหุ้นรวม 65'!$A$1:$Z$27</definedName>
    <definedName name="_xlnm.Print_Area" localSheetId="4">'ผู้ถือหุ้นรวม 66'!$A$1:$AB$30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5" i="7" l="1"/>
  <c r="C34" i="7"/>
  <c r="E17" i="1"/>
  <c r="E16" i="1"/>
  <c r="J24" i="18"/>
  <c r="H24" i="18"/>
  <c r="F24" i="18"/>
  <c r="D24" i="18"/>
  <c r="H21" i="21"/>
  <c r="J26" i="21"/>
  <c r="H26" i="21"/>
  <c r="F26" i="21"/>
  <c r="D26" i="21"/>
  <c r="K98" i="1"/>
  <c r="G98" i="1"/>
  <c r="K70" i="1"/>
  <c r="I70" i="1"/>
  <c r="G70" i="1"/>
  <c r="E70" i="1"/>
  <c r="C58" i="7" l="1"/>
  <c r="E14" i="1" l="1"/>
  <c r="D22" i="18" l="1"/>
  <c r="D19" i="18"/>
  <c r="G34" i="7"/>
  <c r="G85" i="7"/>
  <c r="D45" i="21" l="1"/>
  <c r="J45" i="21"/>
  <c r="H45" i="21"/>
  <c r="F45" i="21"/>
  <c r="N27" i="13" l="1"/>
  <c r="T27" i="13"/>
  <c r="Z18" i="13" l="1"/>
  <c r="V18" i="13"/>
  <c r="T18" i="13"/>
  <c r="R18" i="13"/>
  <c r="P18" i="13"/>
  <c r="P23" i="13" s="1"/>
  <c r="N18" i="13"/>
  <c r="L18" i="13"/>
  <c r="J18" i="13"/>
  <c r="F18" i="13"/>
  <c r="F23" i="13" s="1"/>
  <c r="D18" i="13"/>
  <c r="D23" i="13" s="1"/>
  <c r="Z22" i="13"/>
  <c r="T22" i="13"/>
  <c r="R22" i="13"/>
  <c r="R23" i="13" s="1"/>
  <c r="P22" i="13"/>
  <c r="N22" i="13"/>
  <c r="N23" i="13" s="1"/>
  <c r="L22" i="13"/>
  <c r="J22" i="13"/>
  <c r="J23" i="13" s="1"/>
  <c r="H22" i="13"/>
  <c r="F22" i="13"/>
  <c r="D22" i="13"/>
  <c r="H28" i="13"/>
  <c r="G16" i="15"/>
  <c r="G17" i="15" s="1"/>
  <c r="M16" i="15"/>
  <c r="M17" i="15" s="1"/>
  <c r="K16" i="15"/>
  <c r="K17" i="15" s="1"/>
  <c r="I16" i="15"/>
  <c r="I17" i="15" s="1"/>
  <c r="E16" i="15"/>
  <c r="E17" i="15" s="1"/>
  <c r="C16" i="15"/>
  <c r="C17" i="15" s="1"/>
  <c r="G22" i="15"/>
  <c r="E17" i="20"/>
  <c r="I17" i="20"/>
  <c r="H34" i="21"/>
  <c r="T23" i="13" l="1"/>
  <c r="G24" i="15"/>
  <c r="I86" i="1" s="1"/>
  <c r="H17" i="13"/>
  <c r="Z23" i="13"/>
  <c r="L23" i="13"/>
  <c r="O15" i="15"/>
  <c r="O16" i="15" s="1"/>
  <c r="O17" i="15" s="1"/>
  <c r="H18" i="13" l="1"/>
  <c r="H23" i="13" s="1"/>
  <c r="H30" i="13" s="1"/>
  <c r="E86" i="1" s="1"/>
  <c r="X17" i="13"/>
  <c r="E33" i="7"/>
  <c r="E34" i="7"/>
  <c r="E36" i="7"/>
  <c r="I21" i="20"/>
  <c r="AB17" i="13" l="1"/>
  <c r="AB18" i="13" s="1"/>
  <c r="X18" i="13"/>
  <c r="D27" i="19"/>
  <c r="V21" i="13"/>
  <c r="X23" i="19"/>
  <c r="J23" i="19"/>
  <c r="X21" i="13" l="1"/>
  <c r="X22" i="13" s="1"/>
  <c r="X23" i="13" s="1"/>
  <c r="V22" i="13"/>
  <c r="V23" i="13" s="1"/>
  <c r="T17" i="19"/>
  <c r="V17" i="19" s="1"/>
  <c r="Z17" i="19" s="1"/>
  <c r="T18" i="19"/>
  <c r="V18" i="19" s="1"/>
  <c r="Z18" i="19" s="1"/>
  <c r="AB21" i="13" l="1"/>
  <c r="AB22" i="13" s="1"/>
  <c r="AB23" i="13" s="1"/>
  <c r="I79" i="7"/>
  <c r="G79" i="7"/>
  <c r="E79" i="7"/>
  <c r="C79" i="7"/>
  <c r="X19" i="19" l="1"/>
  <c r="X20" i="19" s="1"/>
  <c r="R19" i="19"/>
  <c r="R20" i="19" s="1"/>
  <c r="P19" i="19"/>
  <c r="P20" i="19" s="1"/>
  <c r="N19" i="19"/>
  <c r="N20" i="19" s="1"/>
  <c r="L19" i="19"/>
  <c r="L20" i="19" s="1"/>
  <c r="J19" i="19"/>
  <c r="J20" i="19" s="1"/>
  <c r="H19" i="19"/>
  <c r="H20" i="19" s="1"/>
  <c r="F19" i="19"/>
  <c r="F20" i="19" s="1"/>
  <c r="D19" i="19"/>
  <c r="D20" i="19" s="1"/>
  <c r="Z19" i="19" l="1"/>
  <c r="Z20" i="19" s="1"/>
  <c r="T19" i="19"/>
  <c r="T20" i="19" s="1"/>
  <c r="V19" i="19"/>
  <c r="V20" i="19" s="1"/>
  <c r="M15" i="20" l="1"/>
  <c r="M16" i="20"/>
  <c r="K17" i="20"/>
  <c r="K18" i="20" s="1"/>
  <c r="I18" i="20"/>
  <c r="E18" i="20"/>
  <c r="C17" i="20"/>
  <c r="C18" i="20" s="1"/>
  <c r="G17" i="20" l="1"/>
  <c r="G18" i="20" s="1"/>
  <c r="M17" i="20"/>
  <c r="M18" i="20" s="1"/>
  <c r="J63" i="21" l="1"/>
  <c r="F63" i="21"/>
  <c r="J58" i="21"/>
  <c r="F58" i="21"/>
  <c r="J41" i="21"/>
  <c r="J46" i="21" s="1"/>
  <c r="H41" i="21"/>
  <c r="H46" i="21" s="1"/>
  <c r="F41" i="21"/>
  <c r="F46" i="21" s="1"/>
  <c r="D41" i="21"/>
  <c r="D46" i="21" s="1"/>
  <c r="J16" i="21"/>
  <c r="H16" i="21"/>
  <c r="F16" i="21"/>
  <c r="F28" i="21" l="1"/>
  <c r="F33" i="21" s="1"/>
  <c r="F35" i="21" s="1"/>
  <c r="F47" i="21" s="1"/>
  <c r="H28" i="21"/>
  <c r="H33" i="21" s="1"/>
  <c r="H35" i="21" s="1"/>
  <c r="H47" i="21" s="1"/>
  <c r="J28" i="21"/>
  <c r="J33" i="21" s="1"/>
  <c r="J35" i="21" s="1"/>
  <c r="J47" i="21" s="1"/>
  <c r="E8" i="7" l="1"/>
  <c r="I8" i="7"/>
  <c r="H58" i="21"/>
  <c r="G8" i="7"/>
  <c r="K20" i="15" l="1"/>
  <c r="H63" i="21"/>
  <c r="G92" i="1"/>
  <c r="K23" i="20"/>
  <c r="G23" i="20"/>
  <c r="E23" i="20"/>
  <c r="E25" i="20" s="1"/>
  <c r="C23" i="20"/>
  <c r="C25" i="20" s="1"/>
  <c r="M22" i="20"/>
  <c r="M21" i="20"/>
  <c r="M11" i="20"/>
  <c r="R25" i="19"/>
  <c r="R27" i="19" s="1"/>
  <c r="P25" i="19"/>
  <c r="P27" i="19" s="1"/>
  <c r="N25" i="19"/>
  <c r="N27" i="19" s="1"/>
  <c r="L25" i="19"/>
  <c r="H25" i="19"/>
  <c r="F25" i="19"/>
  <c r="F27" i="19" s="1"/>
  <c r="D25" i="19"/>
  <c r="T24" i="19"/>
  <c r="V24" i="19" s="1"/>
  <c r="Z24" i="19" s="1"/>
  <c r="X25" i="19"/>
  <c r="T23" i="19"/>
  <c r="J25" i="19"/>
  <c r="T13" i="19"/>
  <c r="V13" i="19" s="1"/>
  <c r="Z13" i="19" s="1"/>
  <c r="H14" i="18"/>
  <c r="H27" i="19" l="1"/>
  <c r="J27" i="19"/>
  <c r="X27" i="19"/>
  <c r="L27" i="19"/>
  <c r="G25" i="20"/>
  <c r="K25" i="20"/>
  <c r="M23" i="20"/>
  <c r="M25" i="20" s="1"/>
  <c r="T25" i="19"/>
  <c r="V23" i="19"/>
  <c r="Z23" i="19" s="1"/>
  <c r="I23" i="20"/>
  <c r="V25" i="19" l="1"/>
  <c r="Z25" i="19" s="1"/>
  <c r="T27" i="19"/>
  <c r="I25" i="20"/>
  <c r="V27" i="19" l="1"/>
  <c r="Z27" i="19" s="1"/>
  <c r="E64" i="7"/>
  <c r="J57" i="18" l="1"/>
  <c r="F57" i="18"/>
  <c r="D57" i="18"/>
  <c r="J52" i="18"/>
  <c r="F52" i="18"/>
  <c r="D52" i="18"/>
  <c r="J39" i="18"/>
  <c r="J40" i="18" s="1"/>
  <c r="H39" i="18"/>
  <c r="H40" i="18" s="1"/>
  <c r="F39" i="18"/>
  <c r="F40" i="18" s="1"/>
  <c r="D39" i="18"/>
  <c r="D40" i="18" s="1"/>
  <c r="H26" i="18"/>
  <c r="H31" i="18" s="1"/>
  <c r="H33" i="18" s="1"/>
  <c r="J14" i="18"/>
  <c r="F14" i="18"/>
  <c r="D14" i="18"/>
  <c r="F26" i="18" l="1"/>
  <c r="F31" i="18" s="1"/>
  <c r="F33" i="18" s="1"/>
  <c r="J26" i="18"/>
  <c r="J31" i="18" s="1"/>
  <c r="J33" i="18" s="1"/>
  <c r="H41" i="18"/>
  <c r="H50" i="18" s="1"/>
  <c r="D26" i="18"/>
  <c r="D31" i="18" s="1"/>
  <c r="D33" i="18" s="1"/>
  <c r="D41" i="18" l="1"/>
  <c r="F41" i="18"/>
  <c r="J41" i="18"/>
  <c r="H52" i="18"/>
  <c r="H55" i="18" s="1"/>
  <c r="H57" i="18" s="1"/>
  <c r="G60" i="1" l="1"/>
  <c r="G34" i="1"/>
  <c r="V26" i="13" l="1"/>
  <c r="V27" i="13"/>
  <c r="X27" i="13" l="1"/>
  <c r="AB27" i="13" s="1"/>
  <c r="AC27" i="13" s="1"/>
  <c r="I22" i="15" l="1"/>
  <c r="E22" i="15"/>
  <c r="C22" i="15"/>
  <c r="O21" i="15"/>
  <c r="M22" i="15"/>
  <c r="O11" i="15"/>
  <c r="T28" i="13"/>
  <c r="T30" i="13" s="1"/>
  <c r="R28" i="13"/>
  <c r="R30" i="13" s="1"/>
  <c r="P28" i="13"/>
  <c r="P30" i="13" s="1"/>
  <c r="N28" i="13"/>
  <c r="N30" i="13" s="1"/>
  <c r="J28" i="13"/>
  <c r="J30" i="13" s="1"/>
  <c r="E89" i="1" s="1"/>
  <c r="F28" i="13"/>
  <c r="F30" i="13" s="1"/>
  <c r="E85" i="1" s="1"/>
  <c r="D28" i="13"/>
  <c r="D30" i="13" s="1"/>
  <c r="E84" i="1" s="1"/>
  <c r="V13" i="13"/>
  <c r="M24" i="15" l="1"/>
  <c r="I91" i="1" s="1"/>
  <c r="C24" i="15"/>
  <c r="I84" i="1" s="1"/>
  <c r="E24" i="15"/>
  <c r="I85" i="1" s="1"/>
  <c r="I24" i="15"/>
  <c r="I89" i="1" s="1"/>
  <c r="X13" i="13"/>
  <c r="V28" i="13"/>
  <c r="V30" i="13" s="1"/>
  <c r="E91" i="1" s="1"/>
  <c r="AB13" i="13" l="1"/>
  <c r="E31" i="7"/>
  <c r="E43" i="7" s="1"/>
  <c r="E45" i="7" s="1"/>
  <c r="O20" i="15" l="1"/>
  <c r="O22" i="15" s="1"/>
  <c r="O24" i="15" s="1"/>
  <c r="K22" i="15"/>
  <c r="K24" i="15" l="1"/>
  <c r="I90" i="1" s="1"/>
  <c r="I20" i="1"/>
  <c r="K20" i="1" l="1"/>
  <c r="I31" i="7" l="1"/>
  <c r="I43" i="7" s="1"/>
  <c r="I45" i="7" s="1"/>
  <c r="G20" i="1" l="1"/>
  <c r="I64" i="7" l="1"/>
  <c r="C64" i="7" l="1"/>
  <c r="G64" i="7"/>
  <c r="K92" i="1" l="1"/>
  <c r="G94" i="1"/>
  <c r="K60" i="1"/>
  <c r="K34" i="1"/>
  <c r="I60" i="1"/>
  <c r="I34" i="1"/>
  <c r="I36" i="1" s="1"/>
  <c r="K94" i="1" l="1"/>
  <c r="K36" i="1"/>
  <c r="G36" i="1"/>
  <c r="G71" i="1"/>
  <c r="K71" i="1"/>
  <c r="I71" i="1"/>
  <c r="K96" i="1" l="1"/>
  <c r="G96" i="1"/>
  <c r="I82" i="7"/>
  <c r="I84" i="7" s="1"/>
  <c r="I86" i="7" s="1"/>
  <c r="E82" i="7"/>
  <c r="E84" i="7" s="1"/>
  <c r="E86" i="7" s="1"/>
  <c r="G31" i="7" l="1"/>
  <c r="G43" i="7" s="1"/>
  <c r="G45" i="7" s="1"/>
  <c r="G82" i="7" s="1"/>
  <c r="G84" i="7" s="1"/>
  <c r="I92" i="1" l="1"/>
  <c r="I94" i="1" s="1"/>
  <c r="I96" i="1" l="1"/>
  <c r="I98" i="1" s="1"/>
  <c r="G86" i="7" l="1"/>
  <c r="D16" i="21" l="1"/>
  <c r="E20" i="1"/>
  <c r="Z26" i="13" l="1"/>
  <c r="Z28" i="13" s="1"/>
  <c r="Z30" i="13" s="1"/>
  <c r="E93" i="1" s="1"/>
  <c r="D28" i="21" l="1"/>
  <c r="E60" i="1" l="1"/>
  <c r="E71" i="1" l="1"/>
  <c r="D33" i="21" l="1"/>
  <c r="D35" i="21" s="1"/>
  <c r="E34" i="1"/>
  <c r="E36" i="1" s="1"/>
  <c r="D47" i="21" l="1"/>
  <c r="C8" i="7"/>
  <c r="C31" i="7" s="1"/>
  <c r="C43" i="7" s="1"/>
  <c r="C45" i="7" s="1"/>
  <c r="C82" i="7" s="1"/>
  <c r="C84" i="7" s="1"/>
  <c r="C86" i="7" s="1"/>
  <c r="D58" i="21" l="1"/>
  <c r="L26" i="13"/>
  <c r="L28" i="13" s="1"/>
  <c r="D63" i="21"/>
  <c r="X26" i="13" l="1"/>
  <c r="AB26" i="13" s="1"/>
  <c r="AC26" i="13" s="1"/>
  <c r="L30" i="13" l="1"/>
  <c r="E90" i="1" s="1"/>
  <c r="E92" i="1" s="1"/>
  <c r="E94" i="1" s="1"/>
  <c r="X28" i="13"/>
  <c r="E96" i="1" l="1"/>
  <c r="E98" i="1" s="1"/>
  <c r="X30" i="13"/>
  <c r="AB28" i="13"/>
  <c r="AB30" i="13" l="1"/>
  <c r="AC28" i="13"/>
</calcChain>
</file>

<file path=xl/sharedStrings.xml><?xml version="1.0" encoding="utf-8"?>
<sst xmlns="http://schemas.openxmlformats.org/spreadsheetml/2006/main" count="526" uniqueCount="256">
  <si>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</si>
  <si>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</si>
  <si>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</si>
  <si>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</si>
  <si>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</si>
  <si>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</si>
  <si>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</si>
  <si>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</si>
  <si>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</si>
  <si>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</si>
  <si>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</si>
  <si>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</si>
  <si>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</si>
  <si>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</si>
  <si>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</si>
  <si>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</si>
  <si>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</si>
  <si>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</si>
  <si>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</si>
  <si>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</si>
  <si>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</si>
  <si>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</si>
  <si>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</t>
  </si>
  <si>
    <t>เจ้าหนี้การค้า</t>
  </si>
  <si>
    <t>เจ้าหนี้อื่น</t>
  </si>
  <si>
    <t>ส่วนของเงินกู้ยืมระยะยาวจากสถาบันการเงิน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</si>
  <si>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</si>
  <si>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</si>
  <si>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</si>
  <si>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</si>
  <si>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</si>
  <si>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</si>
  <si>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</si>
  <si>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</si>
  <si>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</si>
  <si>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</si>
  <si>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</si>
  <si>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</si>
  <si>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</si>
  <si>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</si>
  <si>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</si>
  <si>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</si>
  <si>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</si>
  <si>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</si>
  <si>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</si>
  <si>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</si>
  <si>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</si>
  <si>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</si>
  <si>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  กำไรสะสม</t>
  </si>
  <si>
    <t>ส่วนของ</t>
  </si>
  <si>
    <t>ทุนสำรอง</t>
  </si>
  <si>
    <t>ส่วนเกินทุนจากการ</t>
  </si>
  <si>
    <t>รวมส่วนของ</t>
  </si>
  <si>
    <t>ส่วนได้เสีย</t>
  </si>
  <si>
    <t>ส่วนเกิน</t>
  </si>
  <si>
    <t>ยังไม่ได้</t>
  </si>
  <si>
    <t>ผู้ถือหุ้น</t>
  </si>
  <si>
    <t>ที่ไม่มีอำนาจ</t>
  </si>
  <si>
    <t>ที่ออก</t>
  </si>
  <si>
    <t>มูลค่าหุ้น</t>
  </si>
  <si>
    <t>จัดสรร</t>
  </si>
  <si>
    <t>ของบริษัท</t>
  </si>
  <si>
    <t>ควบคุม</t>
  </si>
  <si>
    <t>และชำระแล้ว</t>
  </si>
  <si>
    <t>กำไรขาดทุนเบ็ดเสร็จสำหรับงวด</t>
  </si>
  <si>
    <t>รวมกำไรขาดทุนเบ็ดเสร็จสำหรับงวด</t>
  </si>
  <si>
    <t xml:space="preserve">กระแสเงินสดจากกิจกรรมดำเนินงาน </t>
  </si>
  <si>
    <t>ค่าเสื่อมราคา</t>
  </si>
  <si>
    <t>ค่าตัดจำหน่ายสินทรัพย์ไม่มีตัวตน</t>
  </si>
  <si>
    <t>ผลประโยชน์พนักงาน</t>
  </si>
  <si>
    <t>การเปลี่ยนแปลงในสินทรัพย์และหนี้สินดำเนินงาน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</si>
  <si>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</si>
  <si>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</si>
  <si>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</si>
  <si>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</si>
  <si>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ดอกเบี้ยรับ</t>
  </si>
  <si>
    <t>องค์ประกอบอื่นของส่วนของผู้ถือหุ้น</t>
  </si>
  <si>
    <t>ที่ออกและ</t>
  </si>
  <si>
    <t>ชำระแล้ว</t>
  </si>
  <si>
    <t>ปรับรายการที่กระทบกำไร (ขาดทุน) เป็นเงินสดรับ (จ่าย)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</si>
  <si>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</si>
  <si>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</si>
  <si>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กำไร (ขาดทุน) สำหรับงวด</t>
  </si>
  <si>
    <t>การแบ่งปันกำไร (ขาดทุน)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</si>
  <si>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</si>
  <si>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เงินสดรับจากการจำหน่ายที่ดิน อาคาร และอุปกรณ์</t>
  </si>
  <si>
    <t>รับดอกเบี้ย</t>
  </si>
  <si>
    <t>ต้นทุนในการจัดจำหน่าย</t>
  </si>
  <si>
    <t>บริษัท มิลล์คอน สตีล จำกัด (มหาชน) และบริษัทย่อย</t>
  </si>
  <si>
    <t>เงินฝากสถาบันการเงินที่ติดภาระค้ำประกัน</t>
  </si>
  <si>
    <t>เงินจ่ายล่วงหน้าค่าสินค้า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</si>
  <si>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</si>
  <si>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</si>
  <si>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</si>
  <si>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</si>
  <si>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เงินรับล่วงหน้าค่าสินค้า</t>
  </si>
  <si>
    <t>หนี้สินภาษีเงินได้รอการตัดบัญชี</t>
  </si>
  <si>
    <t>ส่วนเกินมูลค่าหุ้น</t>
  </si>
  <si>
    <t>รายได้จากการขายและให้บริการ</t>
  </si>
  <si>
    <t>ต้นทุนขายและการให้บริการ</t>
  </si>
  <si>
    <t>และการร่วมค้า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</si>
  <si>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</si>
  <si>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</si>
  <si>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</si>
  <si>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</t>
  </si>
  <si>
    <t>ตามกฎหมาย</t>
  </si>
  <si>
    <t>องค์ประกอบอื่นของส่วนของส่วนของผู้ถือหุ้น</t>
  </si>
  <si>
    <t>หน่วยงาน</t>
  </si>
  <si>
    <t>ต่างประเทศ</t>
  </si>
  <si>
    <t>ส่วนเกินทุน</t>
  </si>
  <si>
    <t>จากการเปลี่ยนแปลง</t>
  </si>
  <si>
    <t>ในบริษัทย่อย</t>
  </si>
  <si>
    <t>ในบริษัทร่วม</t>
  </si>
  <si>
    <t>รวมองค์ประกอบอื่น</t>
  </si>
  <si>
    <t>การแปลงค่า</t>
  </si>
  <si>
    <t>ตีราคาสินทรัพย์</t>
  </si>
  <si>
    <t>องค์ประกอบอื่น</t>
  </si>
  <si>
    <t>ของส่วนของผู้ถือหุ้น</t>
  </si>
  <si>
    <t>และบริษัทร่วม</t>
  </si>
  <si>
    <t>กำไร (ขาดทุน)</t>
  </si>
  <si>
    <t>ส่วนแบ่ง</t>
  </si>
  <si>
    <t>เบ็ดเสร็จอื่น</t>
  </si>
  <si>
    <t>ของส่วนของ</t>
  </si>
  <si>
    <t>จากการตีราคา</t>
  </si>
  <si>
    <t>จ่ายชำระคืนเงินกู้ยืมระยะสั้นจากสถาบันการเงิน</t>
  </si>
  <si>
    <t xml:space="preserve">   ก่อนผลกระทบของอัตราแลกเปลี่ยน</t>
  </si>
  <si>
    <t>ส่วนเกิน (ส่วนลด)</t>
  </si>
  <si>
    <t>เงินสดรับค่าดอกเบี้ย</t>
  </si>
  <si>
    <t>เงินสดรับจากเงินกู้ยืมระยะสั้นจากสถาบันการเงิน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</si>
  <si>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</si>
  <si>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</si>
  <si>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ทุนจดทะเบียน</t>
  </si>
  <si>
    <t>ทุนที่ออกและชำระแล้ว</t>
  </si>
  <si>
    <t>จัดสรรแล้ว</t>
  </si>
  <si>
    <t>ทุนสำรองตามกฎหมาย</t>
  </si>
  <si>
    <t>ยังไม่ได้จัดสรร</t>
  </si>
  <si>
    <t>รายได้ (ค่าใช้จ่าย) ภาษีเงินได้</t>
  </si>
  <si>
    <t>กำไรขาดทุนเบ็ดเสร็จอื่นสำหรับงวด</t>
  </si>
  <si>
    <t>กำไร (ขาดทุน) สะสม</t>
  </si>
  <si>
    <t>ผลต่างของอัตราแลกเปลี่ยนจากการแปลงค่างบการเงิน</t>
  </si>
  <si>
    <t>ค่าใช้จ่าย (รายได้) ภาษีเงินได้</t>
  </si>
  <si>
    <t>(ตรวจสอบแล้ว)</t>
  </si>
  <si>
    <t>(ไม่ได้ตรวจสอบ</t>
  </si>
  <si>
    <t>แต่สอบทานแล้ว)</t>
  </si>
  <si>
    <t>สินทรัพย์หมุนเวียนอื่น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</si>
  <si>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</si>
  <si>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</si>
  <si>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</si>
  <si>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</si>
  <si>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</si>
  <si>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 xml:space="preserve">     กำไร (ขาดทุน)</t>
  </si>
  <si>
    <t xml:space="preserve">     กำไรขาดทุนเบ็ดเสร็จอื่น</t>
  </si>
  <si>
    <t>งบแสดงการเปลี่ยนแปลงส่วนของผู้ถือหุ้น</t>
  </si>
  <si>
    <t>งบกระแสเงินสด</t>
  </si>
  <si>
    <t>กำไรจากการจำหน่ายเงินลงทุน</t>
  </si>
  <si>
    <t>ดอกเบี้ยจ่าย</t>
  </si>
  <si>
    <t>เจ้าหนี้การค้าและเจ้าหนี้อื่น</t>
  </si>
  <si>
    <t>ลูกหนี้การค้าและลูกหนี้อื่น</t>
  </si>
  <si>
    <t>จ่ายชำระหนี้สินตามสัญญาเช่า</t>
  </si>
  <si>
    <t>จ่ายดอกเบี้ย</t>
  </si>
  <si>
    <t>เงินกู้ยืมระยะสั้นจากกิจการที่เกี่ยวข้องกัน</t>
  </si>
  <si>
    <t>เงินกู้ยืมระยะสั้นจากสถาบันการเงิน</t>
  </si>
  <si>
    <t xml:space="preserve">ที่ถึงกำหนดชำระภายในหนึ่งปี </t>
  </si>
  <si>
    <t>ประมาณการหนี้สินไม่หมุนเวียน</t>
  </si>
  <si>
    <t>สำหรับผลประโยชน์พนักงาน</t>
  </si>
  <si>
    <t>4, 5</t>
  </si>
  <si>
    <t>กำไร (ขาดทุน) ต่อหุ้นขั้นพื้นฐาน (บาท)</t>
  </si>
  <si>
    <t>จ่ายผลประโยชน์พนักงาน</t>
  </si>
  <si>
    <t>(กำไร) ขาดทุนจากอัตราแลกเปลี่ยนที่ยังไม่เกิดขึ้นจริง</t>
  </si>
  <si>
    <t>เงินสดรับจากเงินกู้ยืมระยะสั้นจากบุคคลหรือบริษัทที่เกี่ยวข้องกัน</t>
  </si>
  <si>
    <t>รายการที่ไม่ใช่เงินสด</t>
  </si>
  <si>
    <t>กำไร (ขาดทุน) ต่อหุ้นปรับลด (บาท)</t>
  </si>
  <si>
    <t>ภาษีเงินได้นิติบุคคลค้างจ่าย</t>
  </si>
  <si>
    <t>เงินสดสุทธิได้มาจาก (ใช้ไปใน) กิจกรรมลงทุน</t>
  </si>
  <si>
    <t>ค่าเผื่อผลขาดทุนด้านเครดิตที่คาดว่าจะเกิดขึ้น (กลับรายการ)</t>
  </si>
  <si>
    <t>(กำไร) ขาดทุนจากมูลค่ายุติธรรมของอนุพันธ์ทางการเงินที่ยังไม่เกิดขึ้นจริง</t>
  </si>
  <si>
    <t>ที่กำหนดให้วัดมูลค่าด้วยมูลค่ายุติธรรมผ่านกำไรขาดทุน</t>
  </si>
  <si>
    <t>สินทรัพย์ทางการเงินหมุนเวียนอื่น</t>
  </si>
  <si>
    <t>จ่ายชำระคืนกู้ยืมระยะสั้นจากบุคคลหรือบริษัทที่เกี่ยวข้องกัน</t>
  </si>
  <si>
    <t>โอนระหว่างสินค้าคงเหลือและอุปกรณ์</t>
  </si>
  <si>
    <t>เงินสดสุทธิได้มาจาก (ใช้ไปใน) กิจกรรมดำเนินงาน</t>
  </si>
  <si>
    <t>เงินฝากสถาบันการเงินที่ติดภาระค้ำประกัน (เพิ่มขึ้น) ลดลง</t>
  </si>
  <si>
    <t>เงินสดรับจากการจำหน่ายเงินลงทุน</t>
  </si>
  <si>
    <t>เงินสดจ่ายซื้อเงินลงทุน</t>
  </si>
  <si>
    <t>สินทรัพย์ไม่มีตัวตน</t>
  </si>
  <si>
    <t>กำไร (ขาดทุน) ก่อนภาษีเงินได้</t>
  </si>
  <si>
    <t>กำไรจากอัตราแลกเปลี่ยน</t>
  </si>
  <si>
    <t>ยอดคงเหลือ ณ วันที่ 1 มกราคม 2565</t>
  </si>
  <si>
    <t>สินทรัพย์ทางการเงินไม่หมุนเวียนอื่น</t>
  </si>
  <si>
    <t>ขาดทุนจากการวัดมูลค่ายุติธรรมสินทรัพย์ทางการเงิน</t>
  </si>
  <si>
    <t>ส่วนแบ่งกำไรของบริษัทร่วมและการร่วมค้าที่ใช้วิธีส่วนได้เสีย</t>
  </si>
  <si>
    <t>เงินสดสุทธิได้มาจาก (ใช้ไปใน) กิจกรรมจัดหาเงิน</t>
  </si>
  <si>
    <t>ซื้อสินทรัพย์ถาวรโดยยังไม่ได้จ่ายชำระ</t>
  </si>
  <si>
    <t>ซื้อสินทรัพย์ถาวรตามสัญญาเช่า</t>
  </si>
  <si>
    <t>ส่วนแบ่งกำไรจากเงินลงทุนในบริษัทร่วมและการร่วมค้า</t>
  </si>
  <si>
    <t>30 มิถุนายน</t>
  </si>
  <si>
    <t>ขาดทุนจากอัตราแลกเปลี่ยน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</si>
  <si>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</si>
  <si>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</si>
  <si>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</si>
  <si>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30 มิถุนายน 2565</t>
  </si>
  <si>
    <t>เงินปันผลจ่าย</t>
  </si>
  <si>
    <t>เงินสดและรายการเทียบเท่าเงินสด ณ วันที่ 30 มิถุนายน</t>
  </si>
  <si>
    <t>หักกลบลบหนี้ระหว่างลูกหนี้กับเจ้าหนี้</t>
  </si>
  <si>
    <t>จ่ายหุ้นปันผล</t>
  </si>
  <si>
    <t>สำหรับงวดหกเดือนสิ้นสุดวันที่ 30 มิถุนายน 2565</t>
  </si>
  <si>
    <t>เงินทุนที่ได้รับจากผู้ถือหุ้นและการจัดสรรส่วนทุนให้ผู้ถือหุ้น</t>
  </si>
  <si>
    <t>หุ้นทุนออกให้ตามสิทธิ</t>
  </si>
  <si>
    <t>รวมเงินทุนที่ได้รับจากผู้ถือหุ้นและการจัดสรรส่วนทุนให้ผู้ถือหุ้น</t>
  </si>
  <si>
    <t>กำไร (ขาดทุน) จากกิจกรรมดำเนินงาน</t>
  </si>
  <si>
    <t>(กำไร) ขาดทุนจากการจำหน่ายสินทรัพย์</t>
  </si>
  <si>
    <t>เงินสดรับจากการออกหุ้นทุน</t>
  </si>
  <si>
    <t>ส่วนแบ่งกำไรเบ็ดเสร็จอื่นในบริษัทร่วมและการร่วมค้า</t>
  </si>
  <si>
    <t>ส่วนแบ่งกำไร (ขาดทุน) เบ็ดเสร็จอื่นในบริษัทร่วมและการร่วมค้า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</si>
  <si>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</si>
  <si>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</si>
  <si>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ณ วันที่ 30 มิถุนายน 2566</t>
  </si>
  <si>
    <t>หุ้นกู้</t>
  </si>
  <si>
    <t>สำหรับงวดสามเดือนสิ้นสุดวันที่ 30 มิถุนายน 2566 (ไม่ได้ตรวจสอบ แต่สอบทานแล้ว)</t>
  </si>
  <si>
    <t>10, 12</t>
  </si>
  <si>
    <t>สำหรับงวดหกเดือนสิ้นสุดวันที่ 30 มิถุนายน 2566 (ไม่ได้ตรวจสอบ แต่สอบทานแล้ว)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</si>
  <si>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</si>
  <si>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</si>
  <si>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</si>
  <si>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การเปลี่ยนแปลงในส่วนได้เสียในบริษัทย่อย</t>
  </si>
  <si>
    <t>การเพิ่มขึ้นของส่วนได้เสียที่ไม่มีอำนาจควบคุม</t>
  </si>
  <si>
    <t>โดยอำนาจควบคุมไม่เปลี่ยนแปลง</t>
  </si>
  <si>
    <t>รวมการเปลี่ยนแปลงในส่วนได้เสียในบริษัทย่อย</t>
  </si>
  <si>
    <t>ตัดจำหน่ายค่าใช้จ่ายในการออกหุ้นกู้</t>
  </si>
  <si>
    <t>(กลับรายการ) ค่าเผื่อผลขาดทุนด้านเครดิตที่คาดว่าจะเกิดขึ้น</t>
  </si>
  <si>
    <t>รายได้ดอกเบี้ย</t>
  </si>
  <si>
    <t>รายได้ค่าบริหารจัดการ</t>
  </si>
  <si>
    <t>ใบสำคัญแสดงสิทธิที่จะซื้อหุ้น</t>
  </si>
  <si>
    <t xml:space="preserve"> ใบสำคัญแสดงสิทธิ </t>
  </si>
  <si>
    <t xml:space="preserve"> ที่จะซื้อหุ้น </t>
  </si>
  <si>
    <t>ออกและเสนอขายใบสำคัญแสดงสิทธิที่จะซื้อหุ้น</t>
  </si>
  <si>
    <t>กำไรจากการจำหน่ายสินทรัพย์</t>
  </si>
  <si>
    <t>ขาดทุนจากการซื้อสินทรัพย์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</si>
  <si>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</si>
  <si>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</si>
  <si>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</si>
  <si>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เงินกู้ยืมระยะสั้นจากกิจการอื่น</t>
  </si>
  <si>
    <t>ขาดทุนจากการด้อยค่าเงินลงทุน</t>
  </si>
  <si>
    <t>(กำไร) ขาดทุนจากการรตัดจำหน่ายสินทรัพย์</t>
  </si>
  <si>
    <t>เงินสดรับจากเงินกู้ยืมระยะยาวจากสถาบันการเงิน</t>
  </si>
  <si>
    <t>ยกเลิกสินทรัพย์ถาวรตามสัญญาเช่า</t>
  </si>
  <si>
    <t>กำไรจากการจำหน่ายอนุพันธ์</t>
  </si>
  <si>
    <t>เงินสดรับจากการจำหน่ายอนุพันธ์</t>
  </si>
  <si>
    <t>เงินสดรับจากการขายใบสำคัญแสดงสิทธิที่จะซื้อหุ้นสามัญ</t>
  </si>
  <si>
    <t>กำไร (ขาดทุน) จากการวัดมูลค่ายุติธรรมสินทรัพย์ทางการเงิน</t>
  </si>
  <si>
    <t>เงินสดและรายการเทียบเท่าเงินสดเพิ่มขึ้นสุทธิ</t>
  </si>
  <si>
    <t>ประมาณการหนี้สินไม่หมุนเวียนอื่น</t>
  </si>
  <si>
    <t>ขาดทุนจากการประมาณการหนี้สินคดีความ</t>
  </si>
  <si>
    <t>เงินสดจ่ายจากการลงทุนในบริษัทย่อยทางอ้อม</t>
  </si>
  <si>
    <t>เงินสดรับจากส่วนได้เสียที่ไม่มีอำนาจควบคุม</t>
  </si>
  <si>
    <t>(กลับรายการ) ขาดทุนจากการปรับมูลค่าสินค้า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</si>
</sst>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.000_);\(#,##0.000\)"/>
    <numFmt numFmtId="168" formatCode="_-* #,##0.000_-;\-* #,##0.000_-;_-* &quot;-&quot;??_-;_-@_-"/>
    <numFmt numFmtId="169" formatCode="0.0%"/>
    <numFmt numFmtId="170" formatCode="_(* #,##0.0_);_(* \(#,##0.0\);_(* &quot;-&quot;_);_(@_)"/>
  </numFmts>
  <fonts count="23">
    <font>
      <sz val="14"/>
      <name val="CordiaUPC"/>
      <family val="2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5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b/>
      <i/>
      <sz val="14"/>
      <name val="Cordia New"/>
      <family val="2"/>
    </font>
    <font>
      <sz val="14"/>
      <color theme="0"/>
      <name val="Cordia New"/>
      <family val="2"/>
    </font>
    <font>
      <i/>
      <sz val="14"/>
      <color theme="0"/>
      <name val="Cordia New"/>
      <family val="2"/>
    </font>
    <font>
      <sz val="14"/>
      <color indexed="12"/>
      <name val="Cordia New"/>
      <family val="2"/>
    </font>
    <font>
      <b/>
      <sz val="14"/>
      <color theme="0"/>
      <name val="Cordia New"/>
      <family val="2"/>
    </font>
    <font>
      <b/>
      <u/>
      <sz val="14"/>
      <name val="Cordia New"/>
      <family val="2"/>
    </font>
    <font>
      <sz val="14"/>
      <color indexed="9"/>
      <name val="Cordia New"/>
      <family val="2"/>
    </font>
    <font>
      <sz val="10"/>
      <color theme="1"/>
      <name val="Arial"/>
      <family val="2"/>
    </font>
    <font>
      <sz val="14"/>
      <name val="BrowalliaUPC"/>
      <family val="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9">
    <xf numFmtId="0" fontId="0" fillId="0" borderId="0"/>
    <xf numFmtId="164" fontId="5" fillId="0" borderId="0" applyFont="0" applyFill="0" applyBorder="0" applyAlignment="0" applyProtection="0"/>
    <xf numFmtId="0" fontId="5" fillId="0" borderId="0"/>
    <xf numFmtId="0" fontId="2" fillId="0" borderId="0"/>
    <xf numFmtId="0" fontId="4" fillId="0" borderId="0"/>
    <xf numFmtId="0" fontId="4" fillId="0" borderId="0">
      <alignment vertical="center"/>
    </xf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20" fillId="0" borderId="0"/>
    <xf numFmtId="0" fontId="6" fillId="0" borderId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164" fontId="5" fillId="0" borderId="0" applyFont="0" applyFill="0" applyBorder="0" applyAlignment="0" applyProtection="0"/>
  </cellStyleXfs>
  <cellXfs count="258">
    <xf numFmtId="0" fontId="0" fillId="0" borderId="0" xfId="0"/>
    <xf numFmtId="38" fontId="7" fillId="0" borderId="0" xfId="0" applyNumberFormat="1" applyFont="1"/>
    <xf numFmtId="38" fontId="8" fillId="0" borderId="0" xfId="0" applyNumberFormat="1" applyFont="1" applyAlignment="1">
      <alignment vertical="center"/>
    </xf>
    <xf numFmtId="0" fontId="8" fillId="0" borderId="0" xfId="0" applyFont="1"/>
    <xf numFmtId="38" fontId="8" fillId="0" borderId="0" xfId="0" applyNumberFormat="1" applyFont="1"/>
    <xf numFmtId="38" fontId="7" fillId="0" borderId="0" xfId="0" applyNumberFormat="1" applyFont="1" applyAlignment="1">
      <alignment horizontal="justify"/>
    </xf>
    <xf numFmtId="37" fontId="7" fillId="0" borderId="0" xfId="0" applyNumberFormat="1" applyFont="1"/>
    <xf numFmtId="0" fontId="8" fillId="0" borderId="0" xfId="0" applyFont="1" applyAlignment="1">
      <alignment horizontal="left"/>
    </xf>
    <xf numFmtId="38" fontId="7" fillId="0" borderId="0" xfId="0" applyNumberFormat="1" applyFont="1" applyAlignment="1">
      <alignment horizontal="left"/>
    </xf>
    <xf numFmtId="38" fontId="10" fillId="0" borderId="0" xfId="0" applyNumberFormat="1" applyFont="1" applyAlignment="1">
      <alignment horizontal="justify"/>
    </xf>
    <xf numFmtId="38" fontId="10" fillId="0" borderId="0" xfId="0" applyNumberFormat="1" applyFont="1"/>
    <xf numFmtId="37" fontId="10" fillId="0" borderId="0" xfId="0" applyNumberFormat="1" applyFont="1"/>
    <xf numFmtId="37" fontId="9" fillId="0" borderId="0" xfId="0" applyNumberFormat="1" applyFont="1"/>
    <xf numFmtId="0" fontId="10" fillId="0" borderId="0" xfId="0" applyFont="1"/>
    <xf numFmtId="49" fontId="10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38" fontId="12" fillId="0" borderId="0" xfId="0" applyNumberFormat="1" applyFont="1" applyAlignment="1">
      <alignment horizontal="center"/>
    </xf>
    <xf numFmtId="0" fontId="13" fillId="0" borderId="0" xfId="5" applyFont="1" applyAlignment="1">
      <alignment horizontal="left"/>
    </xf>
    <xf numFmtId="0" fontId="10" fillId="0" borderId="0" xfId="5" applyFont="1" applyAlignment="1"/>
    <xf numFmtId="165" fontId="10" fillId="0" borderId="0" xfId="1" applyNumberFormat="1" applyFont="1" applyFill="1" applyAlignment="1"/>
    <xf numFmtId="0" fontId="10" fillId="0" borderId="0" xfId="5" applyFont="1" applyAlignment="1">
      <alignment horizontal="left"/>
    </xf>
    <xf numFmtId="165" fontId="10" fillId="0" borderId="0" xfId="1" applyNumberFormat="1" applyFont="1" applyFill="1"/>
    <xf numFmtId="0" fontId="9" fillId="0" borderId="0" xfId="5" applyFont="1" applyAlignment="1">
      <alignment horizontal="justify"/>
    </xf>
    <xf numFmtId="0" fontId="9" fillId="0" borderId="0" xfId="5" applyFont="1" applyAlignment="1">
      <alignment horizontal="left"/>
    </xf>
    <xf numFmtId="38" fontId="9" fillId="0" borderId="0" xfId="0" applyNumberFormat="1" applyFont="1"/>
    <xf numFmtId="165" fontId="9" fillId="0" borderId="1" xfId="1" applyNumberFormat="1" applyFont="1" applyFill="1" applyBorder="1" applyAlignment="1"/>
    <xf numFmtId="165" fontId="9" fillId="0" borderId="0" xfId="1" applyNumberFormat="1" applyFont="1" applyFill="1" applyAlignment="1"/>
    <xf numFmtId="0" fontId="13" fillId="0" borderId="0" xfId="5" applyFont="1" applyAlignment="1"/>
    <xf numFmtId="0" fontId="13" fillId="0" borderId="0" xfId="5" applyFont="1" applyAlignment="1">
      <alignment horizontal="justify"/>
    </xf>
    <xf numFmtId="165" fontId="10" fillId="0" borderId="0" xfId="1" applyNumberFormat="1" applyFont="1" applyFill="1" applyAlignment="1">
      <alignment horizontal="center"/>
    </xf>
    <xf numFmtId="165" fontId="10" fillId="0" borderId="0" xfId="1" applyNumberFormat="1" applyFont="1" applyFill="1" applyAlignment="1">
      <alignment horizontal="right"/>
    </xf>
    <xf numFmtId="0" fontId="9" fillId="0" borderId="0" xfId="5" applyFont="1" applyAlignment="1"/>
    <xf numFmtId="38" fontId="13" fillId="0" borderId="0" xfId="0" applyNumberFormat="1" applyFont="1" applyAlignment="1">
      <alignment horizontal="center"/>
    </xf>
    <xf numFmtId="0" fontId="9" fillId="0" borderId="0" xfId="0" applyFont="1"/>
    <xf numFmtId="165" fontId="9" fillId="0" borderId="1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right"/>
    </xf>
    <xf numFmtId="165" fontId="10" fillId="0" borderId="2" xfId="1" applyNumberFormat="1" applyFont="1" applyFill="1" applyBorder="1" applyAlignment="1"/>
    <xf numFmtId="165" fontId="9" fillId="0" borderId="3" xfId="1" applyNumberFormat="1" applyFont="1" applyFill="1" applyBorder="1" applyAlignment="1"/>
    <xf numFmtId="37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5" fontId="9" fillId="0" borderId="1" xfId="1" applyNumberFormat="1" applyFont="1" applyFill="1" applyBorder="1"/>
    <xf numFmtId="165" fontId="9" fillId="0" borderId="0" xfId="1" applyNumberFormat="1" applyFont="1" applyFill="1"/>
    <xf numFmtId="37" fontId="10" fillId="0" borderId="0" xfId="4" applyNumberFormat="1" applyFont="1"/>
    <xf numFmtId="0" fontId="13" fillId="0" borderId="0" xfId="5" applyFont="1" applyAlignment="1">
      <alignment horizontal="justify" vertical="center"/>
    </xf>
    <xf numFmtId="0" fontId="10" fillId="0" borderId="0" xfId="5" applyFont="1" applyAlignment="1">
      <alignment horizontal="justify"/>
    </xf>
    <xf numFmtId="38" fontId="10" fillId="0" borderId="0" xfId="0" applyNumberFormat="1" applyFont="1" applyAlignment="1">
      <alignment horizontal="center"/>
    </xf>
    <xf numFmtId="37" fontId="10" fillId="0" borderId="0" xfId="5" applyNumberFormat="1" applyFont="1" applyAlignment="1"/>
    <xf numFmtId="37" fontId="10" fillId="0" borderId="0" xfId="0" applyNumberFormat="1" applyFont="1" applyAlignment="1">
      <alignment horizontal="right"/>
    </xf>
    <xf numFmtId="0" fontId="10" fillId="0" borderId="0" xfId="5" applyFont="1" applyAlignment="1">
      <alignment horizontal="left" indent="1"/>
    </xf>
    <xf numFmtId="165" fontId="10" fillId="0" borderId="3" xfId="1" applyNumberFormat="1" applyFont="1" applyFill="1" applyBorder="1" applyAlignment="1"/>
    <xf numFmtId="0" fontId="10" fillId="0" borderId="0" xfId="5" applyFont="1" applyAlignment="1">
      <alignment horizontal="left" indent="2"/>
    </xf>
    <xf numFmtId="0" fontId="11" fillId="0" borderId="0" xfId="5" applyFont="1" applyAlignment="1"/>
    <xf numFmtId="37" fontId="10" fillId="0" borderId="4" xfId="0" applyNumberFormat="1" applyFont="1" applyBorder="1" applyAlignment="1">
      <alignment horizontal="right"/>
    </xf>
    <xf numFmtId="165" fontId="10" fillId="0" borderId="4" xfId="1" applyNumberFormat="1" applyFont="1" applyFill="1" applyBorder="1" applyAlignment="1">
      <alignment horizontal="right"/>
    </xf>
    <xf numFmtId="37" fontId="10" fillId="0" borderId="0" xfId="4" applyNumberFormat="1" applyFont="1" applyAlignment="1">
      <alignment horizontal="center"/>
    </xf>
    <xf numFmtId="37" fontId="9" fillId="0" borderId="2" xfId="4" applyNumberFormat="1" applyFont="1" applyBorder="1"/>
    <xf numFmtId="37" fontId="9" fillId="0" borderId="0" xfId="4" applyNumberFormat="1" applyFont="1"/>
    <xf numFmtId="38" fontId="11" fillId="0" borderId="0" xfId="0" applyNumberFormat="1" applyFont="1"/>
    <xf numFmtId="0" fontId="9" fillId="0" borderId="0" xfId="5" applyFont="1" applyAlignment="1">
      <alignment horizontal="justify" vertical="center"/>
    </xf>
    <xf numFmtId="37" fontId="9" fillId="0" borderId="3" xfId="4" applyNumberFormat="1" applyFont="1" applyBorder="1"/>
    <xf numFmtId="0" fontId="13" fillId="0" borderId="0" xfId="0" applyFont="1" applyAlignment="1">
      <alignment horizontal="justify"/>
    </xf>
    <xf numFmtId="10" fontId="10" fillId="0" borderId="0" xfId="9" applyNumberFormat="1" applyFont="1" applyFill="1"/>
    <xf numFmtId="0" fontId="9" fillId="0" borderId="0" xfId="0" applyFont="1" applyAlignment="1">
      <alignment horizontal="justify"/>
    </xf>
    <xf numFmtId="169" fontId="10" fillId="0" borderId="0" xfId="9" applyNumberFormat="1" applyFont="1" applyFill="1"/>
    <xf numFmtId="41" fontId="10" fillId="0" borderId="0" xfId="1" applyNumberFormat="1" applyFont="1" applyFill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justify"/>
    </xf>
    <xf numFmtId="0" fontId="10" fillId="0" borderId="0" xfId="0" applyFont="1" applyAlignment="1">
      <alignment horizontal="left" indent="1"/>
    </xf>
    <xf numFmtId="41" fontId="10" fillId="0" borderId="4" xfId="1" applyNumberFormat="1" applyFont="1" applyFill="1" applyBorder="1" applyAlignment="1">
      <alignment horizontal="right"/>
    </xf>
    <xf numFmtId="41" fontId="10" fillId="0" borderId="4" xfId="0" applyNumberFormat="1" applyFont="1" applyBorder="1" applyAlignment="1">
      <alignment horizontal="right" vertical="center"/>
    </xf>
    <xf numFmtId="166" fontId="9" fillId="0" borderId="0" xfId="1" applyNumberFormat="1" applyFont="1" applyFill="1"/>
    <xf numFmtId="41" fontId="9" fillId="0" borderId="0" xfId="1" applyNumberFormat="1" applyFont="1" applyFill="1"/>
    <xf numFmtId="41" fontId="10" fillId="0" borderId="4" xfId="1" applyNumberFormat="1" applyFont="1" applyFill="1" applyBorder="1"/>
    <xf numFmtId="0" fontId="9" fillId="0" borderId="0" xfId="0" applyFont="1" applyAlignment="1">
      <alignment horizontal="left"/>
    </xf>
    <xf numFmtId="41" fontId="9" fillId="0" borderId="1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center"/>
    </xf>
    <xf numFmtId="41" fontId="9" fillId="0" borderId="0" xfId="0" applyNumberFormat="1" applyFont="1" applyAlignment="1">
      <alignment horizontal="center"/>
    </xf>
    <xf numFmtId="41" fontId="9" fillId="0" borderId="0" xfId="0" applyNumberFormat="1" applyFont="1"/>
    <xf numFmtId="41" fontId="9" fillId="0" borderId="0" xfId="1" applyNumberFormat="1" applyFont="1" applyFill="1" applyAlignment="1">
      <alignment horizontal="right"/>
    </xf>
    <xf numFmtId="0" fontId="13" fillId="0" borderId="0" xfId="0" applyFont="1" applyAlignment="1">
      <alignment horizontal="left"/>
    </xf>
    <xf numFmtId="41" fontId="10" fillId="0" borderId="0" xfId="1" applyNumberFormat="1" applyFont="1" applyFill="1" applyAlignment="1">
      <alignment horizontal="right"/>
    </xf>
    <xf numFmtId="41" fontId="10" fillId="0" borderId="0" xfId="1" applyNumberFormat="1" applyFont="1" applyFill="1" applyAlignment="1">
      <alignment horizontal="center"/>
    </xf>
    <xf numFmtId="41" fontId="9" fillId="0" borderId="4" xfId="0" applyNumberFormat="1" applyFont="1" applyBorder="1" applyAlignment="1">
      <alignment horizontal="right" vertical="center"/>
    </xf>
    <xf numFmtId="41" fontId="9" fillId="0" borderId="0" xfId="1" applyNumberFormat="1" applyFont="1" applyFill="1" applyAlignment="1">
      <alignment horizontal="center"/>
    </xf>
    <xf numFmtId="165" fontId="9" fillId="0" borderId="4" xfId="1" applyNumberFormat="1" applyFont="1" applyFill="1" applyBorder="1" applyAlignment="1">
      <alignment horizontal="right"/>
    </xf>
    <xf numFmtId="164" fontId="9" fillId="0" borderId="1" xfId="1" applyFont="1" applyFill="1" applyBorder="1" applyAlignment="1">
      <alignment horizontal="right"/>
    </xf>
    <xf numFmtId="41" fontId="9" fillId="0" borderId="3" xfId="1" applyNumberFormat="1" applyFont="1" applyFill="1" applyBorder="1" applyAlignment="1">
      <alignment horizontal="right"/>
    </xf>
    <xf numFmtId="166" fontId="9" fillId="0" borderId="5" xfId="1" applyNumberFormat="1" applyFont="1" applyFill="1" applyBorder="1" applyAlignment="1">
      <alignment horizontal="right"/>
    </xf>
    <xf numFmtId="170" fontId="9" fillId="0" borderId="0" xfId="1" applyNumberFormat="1" applyFont="1" applyFill="1"/>
    <xf numFmtId="0" fontId="14" fillId="0" borderId="0" xfId="0" applyFont="1" applyAlignment="1">
      <alignment horizontal="justify"/>
    </xf>
    <xf numFmtId="38" fontId="15" fillId="0" borderId="0" xfId="0" applyNumberFormat="1" applyFont="1" applyAlignment="1">
      <alignment horizontal="center"/>
    </xf>
    <xf numFmtId="38" fontId="14" fillId="0" borderId="0" xfId="0" applyNumberFormat="1" applyFont="1"/>
    <xf numFmtId="38" fontId="10" fillId="0" borderId="0" xfId="0" applyNumberFormat="1" applyFont="1" applyAlignment="1">
      <alignment horizontal="left"/>
    </xf>
    <xf numFmtId="0" fontId="9" fillId="0" borderId="0" xfId="0" applyFont="1" applyAlignment="1">
      <alignment horizontal="left" vertical="center"/>
    </xf>
    <xf numFmtId="41" fontId="10" fillId="0" borderId="0" xfId="0" applyNumberFormat="1" applyFont="1" applyAlignment="1">
      <alignment horizontal="right" vertical="center"/>
    </xf>
    <xf numFmtId="166" fontId="10" fillId="0" borderId="0" xfId="1" applyNumberFormat="1" applyFont="1" applyFill="1"/>
    <xf numFmtId="164" fontId="10" fillId="0" borderId="0" xfId="1" applyFont="1" applyFill="1"/>
    <xf numFmtId="41" fontId="9" fillId="0" borderId="0" xfId="0" applyNumberFormat="1" applyFont="1" applyAlignment="1">
      <alignment horizontal="right" vertical="center"/>
    </xf>
    <xf numFmtId="41" fontId="9" fillId="0" borderId="5" xfId="0" applyNumberFormat="1" applyFont="1" applyBorder="1" applyAlignment="1">
      <alignment horizontal="right" vertical="center"/>
    </xf>
    <xf numFmtId="41" fontId="9" fillId="0" borderId="6" xfId="0" applyNumberFormat="1" applyFont="1" applyBorder="1" applyAlignment="1">
      <alignment horizontal="right" vertical="center"/>
    </xf>
    <xf numFmtId="38" fontId="10" fillId="0" borderId="0" xfId="0" applyNumberFormat="1" applyFont="1" applyAlignment="1">
      <alignment vertical="center"/>
    </xf>
    <xf numFmtId="0" fontId="9" fillId="0" borderId="0" xfId="0" applyFont="1" applyAlignment="1">
      <alignment horizontal="justify" vertical="center"/>
    </xf>
    <xf numFmtId="38" fontId="11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vertical="center"/>
    </xf>
    <xf numFmtId="0" fontId="16" fillId="0" borderId="0" xfId="0" applyFont="1" applyAlignment="1">
      <alignment horizontal="justify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167" fontId="10" fillId="0" borderId="3" xfId="0" applyNumberFormat="1" applyFont="1" applyBorder="1"/>
    <xf numFmtId="39" fontId="10" fillId="0" borderId="0" xfId="0" applyNumberFormat="1" applyFont="1" applyAlignment="1">
      <alignment horizontal="right"/>
    </xf>
    <xf numFmtId="38" fontId="11" fillId="0" borderId="0" xfId="0" applyNumberFormat="1" applyFont="1" applyAlignment="1">
      <alignment horizontal="center"/>
    </xf>
    <xf numFmtId="0" fontId="11" fillId="0" borderId="0" xfId="5" applyFont="1" applyAlignment="1">
      <alignment horizontal="center"/>
    </xf>
    <xf numFmtId="9" fontId="9" fillId="0" borderId="0" xfId="9" applyFont="1" applyFill="1"/>
    <xf numFmtId="38" fontId="17" fillId="0" borderId="0" xfId="0" applyNumberFormat="1" applyFont="1"/>
    <xf numFmtId="168" fontId="10" fillId="0" borderId="3" xfId="1" applyNumberFormat="1" applyFont="1" applyFill="1" applyBorder="1"/>
    <xf numFmtId="165" fontId="9" fillId="0" borderId="0" xfId="1" applyNumberFormat="1" applyFont="1" applyFill="1" applyAlignment="1">
      <alignment vertical="center"/>
    </xf>
    <xf numFmtId="164" fontId="10" fillId="0" borderId="0" xfId="1" applyFont="1" applyFill="1" applyAlignment="1">
      <alignment vertical="center"/>
    </xf>
    <xf numFmtId="164" fontId="10" fillId="0" borderId="0" xfId="1" applyFont="1" applyFill="1" applyAlignment="1">
      <alignment horizontal="center" vertical="center"/>
    </xf>
    <xf numFmtId="41" fontId="10" fillId="0" borderId="4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vertical="center"/>
    </xf>
    <xf numFmtId="164" fontId="9" fillId="0" borderId="0" xfId="1" applyFont="1" applyFill="1" applyAlignment="1">
      <alignment vertical="center"/>
    </xf>
    <xf numFmtId="165" fontId="10" fillId="0" borderId="0" xfId="1" applyNumberFormat="1" applyFont="1" applyFill="1" applyAlignment="1">
      <alignment vertical="center"/>
    </xf>
    <xf numFmtId="37" fontId="9" fillId="0" borderId="0" xfId="1" applyNumberFormat="1" applyFont="1" applyFill="1" applyAlignment="1">
      <alignment horizontal="right" vertical="center" wrapText="1"/>
    </xf>
    <xf numFmtId="164" fontId="9" fillId="0" borderId="1" xfId="1" applyFont="1" applyFill="1" applyBorder="1" applyAlignment="1">
      <alignment vertical="center"/>
    </xf>
    <xf numFmtId="164" fontId="10" fillId="0" borderId="0" xfId="1" applyFont="1" applyFill="1" applyBorder="1" applyAlignment="1">
      <alignment vertical="center"/>
    </xf>
    <xf numFmtId="41" fontId="10" fillId="0" borderId="0" xfId="1" applyNumberFormat="1" applyFont="1" applyFill="1" applyAlignment="1">
      <alignment horizontal="center" vertical="center"/>
    </xf>
    <xf numFmtId="41" fontId="10" fillId="0" borderId="0" xfId="3" applyNumberFormat="1" applyFont="1" applyAlignment="1">
      <alignment vertical="center"/>
    </xf>
    <xf numFmtId="41" fontId="9" fillId="0" borderId="1" xfId="1" applyNumberFormat="1" applyFont="1" applyFill="1" applyBorder="1" applyAlignment="1">
      <alignment vertical="center"/>
    </xf>
    <xf numFmtId="165" fontId="9" fillId="0" borderId="1" xfId="1" applyNumberFormat="1" applyFont="1" applyFill="1" applyBorder="1" applyAlignment="1">
      <alignment horizontal="right" vertical="center"/>
    </xf>
    <xf numFmtId="41" fontId="9" fillId="0" borderId="0" xfId="3" applyNumberFormat="1" applyFont="1" applyAlignment="1">
      <alignment vertical="center"/>
    </xf>
    <xf numFmtId="41" fontId="9" fillId="0" borderId="1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vertical="center"/>
    </xf>
    <xf numFmtId="41" fontId="10" fillId="0" borderId="4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Alignment="1">
      <alignment horizontal="right" vertical="center" wrapText="1"/>
    </xf>
    <xf numFmtId="165" fontId="10" fillId="0" borderId="0" xfId="1" applyNumberFormat="1" applyFont="1" applyFill="1" applyAlignment="1">
      <alignment horizontal="center" vertical="center"/>
    </xf>
    <xf numFmtId="164" fontId="10" fillId="0" borderId="0" xfId="1" applyFont="1" applyFill="1" applyAlignment="1">
      <alignment vertical="top" wrapText="1"/>
    </xf>
    <xf numFmtId="165" fontId="10" fillId="0" borderId="0" xfId="1" applyNumberFormat="1" applyFont="1" applyFill="1" applyAlignment="1">
      <alignment vertical="top" wrapText="1"/>
    </xf>
    <xf numFmtId="0" fontId="14" fillId="0" borderId="0" xfId="0" applyFont="1"/>
    <xf numFmtId="37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41" fontId="10" fillId="0" borderId="4" xfId="0" applyNumberFormat="1" applyFont="1" applyBorder="1" applyAlignment="1">
      <alignment vertical="center"/>
    </xf>
    <xf numFmtId="41" fontId="10" fillId="0" borderId="0" xfId="1" applyNumberFormat="1" applyFont="1" applyFill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165" fontId="10" fillId="0" borderId="4" xfId="1" applyNumberFormat="1" applyFont="1" applyFill="1" applyBorder="1"/>
    <xf numFmtId="41" fontId="9" fillId="0" borderId="1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9" fillId="0" borderId="1" xfId="0" applyNumberFormat="1" applyFont="1" applyBorder="1" applyAlignment="1">
      <alignment vertical="center" wrapText="1"/>
    </xf>
    <xf numFmtId="41" fontId="19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38" fontId="10" fillId="0" borderId="0" xfId="0" applyNumberFormat="1" applyFont="1" applyAlignment="1">
      <alignment horizontal="justify" vertical="center"/>
    </xf>
    <xf numFmtId="0" fontId="10" fillId="0" borderId="0" xfId="0" applyFont="1" applyAlignment="1">
      <alignment horizontal="left" vertical="center"/>
    </xf>
    <xf numFmtId="164" fontId="10" fillId="0" borderId="4" xfId="1" applyFont="1" applyFill="1" applyBorder="1"/>
    <xf numFmtId="41" fontId="9" fillId="0" borderId="5" xfId="0" applyNumberFormat="1" applyFont="1" applyBorder="1" applyAlignment="1">
      <alignment vertical="center"/>
    </xf>
    <xf numFmtId="38" fontId="13" fillId="0" borderId="0" xfId="0" applyNumberFormat="1" applyFont="1" applyAlignment="1">
      <alignment horizontal="justify"/>
    </xf>
    <xf numFmtId="41" fontId="10" fillId="0" borderId="0" xfId="1" applyNumberFormat="1" applyFont="1" applyFill="1" applyBorder="1" applyAlignment="1">
      <alignment horizontal="right"/>
    </xf>
    <xf numFmtId="41" fontId="10" fillId="0" borderId="0" xfId="0" applyNumberFormat="1" applyFont="1" applyAlignment="1">
      <alignment horizontal="center"/>
    </xf>
    <xf numFmtId="41" fontId="10" fillId="0" borderId="0" xfId="0" applyNumberFormat="1" applyFont="1"/>
    <xf numFmtId="0" fontId="10" fillId="0" borderId="0" xfId="0" applyFont="1" applyAlignment="1">
      <alignment wrapText="1"/>
    </xf>
    <xf numFmtId="37" fontId="8" fillId="0" borderId="0" xfId="0" quotePrefix="1" applyNumberFormat="1" applyFont="1" applyAlignment="1">
      <alignment horizontal="left" vertical="center"/>
    </xf>
    <xf numFmtId="38" fontId="7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left" vertical="center"/>
    </xf>
    <xf numFmtId="38" fontId="13" fillId="0" borderId="0" xfId="0" applyNumberFormat="1" applyFont="1" applyAlignment="1">
      <alignment horizontal="justify" vertical="center"/>
    </xf>
    <xf numFmtId="38" fontId="11" fillId="0" borderId="0" xfId="0" applyNumberFormat="1" applyFont="1" applyAlignment="1">
      <alignment horizontal="justify" vertical="center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justify" vertical="center" wrapText="1"/>
    </xf>
    <xf numFmtId="0" fontId="13" fillId="0" borderId="0" xfId="0" applyFont="1" applyAlignment="1">
      <alignment vertical="center" wrapText="1"/>
    </xf>
    <xf numFmtId="41" fontId="18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38" fontId="8" fillId="0" borderId="0" xfId="3" applyNumberFormat="1" applyFont="1"/>
    <xf numFmtId="37" fontId="7" fillId="0" borderId="0" xfId="3" applyNumberFormat="1" applyFont="1" applyAlignment="1">
      <alignment horizontal="centerContinuous" vertical="center"/>
    </xf>
    <xf numFmtId="0" fontId="7" fillId="0" borderId="0" xfId="3" applyFont="1" applyAlignment="1">
      <alignment horizontal="centerContinuous" vertical="center"/>
    </xf>
    <xf numFmtId="0" fontId="7" fillId="0" borderId="0" xfId="3" applyFont="1" applyAlignment="1">
      <alignment horizontal="center" vertical="center"/>
    </xf>
    <xf numFmtId="40" fontId="8" fillId="0" borderId="0" xfId="1" applyNumberFormat="1" applyFont="1" applyFill="1" applyAlignment="1">
      <alignment horizontal="left"/>
    </xf>
    <xf numFmtId="3" fontId="7" fillId="0" borderId="0" xfId="3" applyNumberFormat="1" applyFont="1" applyAlignment="1">
      <alignment horizontal="centerContinuous" vertical="center"/>
    </xf>
    <xf numFmtId="0" fontId="10" fillId="0" borderId="0" xfId="3" applyFont="1" applyAlignment="1">
      <alignment vertical="center"/>
    </xf>
    <xf numFmtId="37" fontId="10" fillId="0" borderId="0" xfId="3" applyNumberFormat="1" applyFont="1" applyAlignment="1">
      <alignment vertical="center"/>
    </xf>
    <xf numFmtId="37" fontId="10" fillId="0" borderId="0" xfId="3" applyNumberFormat="1" applyFont="1" applyAlignment="1">
      <alignment horizontal="center"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37" fontId="10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39" fontId="10" fillId="0" borderId="0" xfId="2" applyNumberFormat="1" applyFont="1" applyAlignment="1">
      <alignment horizontal="right" vertical="center"/>
    </xf>
    <xf numFmtId="39" fontId="11" fillId="0" borderId="0" xfId="2" applyNumberFormat="1" applyFont="1" applyAlignment="1">
      <alignment horizontal="right" vertical="center"/>
    </xf>
    <xf numFmtId="37" fontId="9" fillId="0" borderId="0" xfId="3" applyNumberFormat="1" applyFont="1" applyAlignment="1">
      <alignment vertical="center"/>
    </xf>
    <xf numFmtId="37" fontId="13" fillId="0" borderId="0" xfId="2" applyNumberFormat="1" applyFont="1" applyAlignment="1">
      <alignment horizontal="right" vertical="center"/>
    </xf>
    <xf numFmtId="0" fontId="10" fillId="0" borderId="0" xfId="0" applyFont="1" applyAlignment="1">
      <alignment vertical="top" wrapText="1"/>
    </xf>
    <xf numFmtId="0" fontId="10" fillId="0" borderId="0" xfId="2" applyFont="1" applyAlignment="1">
      <alignment horizontal="left" vertical="center"/>
    </xf>
    <xf numFmtId="164" fontId="9" fillId="0" borderId="2" xfId="1" applyFont="1" applyFill="1" applyBorder="1" applyAlignment="1">
      <alignment vertical="center"/>
    </xf>
    <xf numFmtId="41" fontId="9" fillId="0" borderId="2" xfId="1" applyNumberFormat="1" applyFont="1" applyFill="1" applyBorder="1" applyAlignment="1">
      <alignment vertical="center"/>
    </xf>
    <xf numFmtId="37" fontId="9" fillId="0" borderId="3" xfId="2" applyNumberFormat="1" applyFont="1" applyBorder="1" applyAlignment="1">
      <alignment horizontal="right" vertical="center"/>
    </xf>
    <xf numFmtId="37" fontId="9" fillId="0" borderId="0" xfId="2" applyNumberFormat="1" applyFont="1" applyAlignment="1">
      <alignment horizontal="right" vertical="center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7" fillId="0" borderId="0" xfId="3" applyFont="1" applyAlignment="1">
      <alignment vertical="center"/>
    </xf>
    <xf numFmtId="37" fontId="18" fillId="0" borderId="0" xfId="3" applyNumberFormat="1" applyFont="1" applyAlignment="1">
      <alignment horizontal="center" vertical="center"/>
    </xf>
    <xf numFmtId="41" fontId="13" fillId="0" borderId="0" xfId="2" applyNumberFormat="1" applyFont="1" applyAlignment="1">
      <alignment horizontal="right" vertical="center"/>
    </xf>
    <xf numFmtId="0" fontId="13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3" xfId="1" applyNumberFormat="1" applyFont="1" applyFill="1" applyBorder="1" applyAlignment="1">
      <alignment vertical="center"/>
    </xf>
    <xf numFmtId="41" fontId="9" fillId="0" borderId="3" xfId="3" applyNumberFormat="1" applyFont="1" applyBorder="1" applyAlignment="1">
      <alignment vertical="center"/>
    </xf>
    <xf numFmtId="37" fontId="7" fillId="0" borderId="0" xfId="3" applyNumberFormat="1" applyFont="1" applyAlignment="1">
      <alignment vertical="center"/>
    </xf>
    <xf numFmtId="37" fontId="9" fillId="0" borderId="0" xfId="3" applyNumberFormat="1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165" fontId="10" fillId="0" borderId="0" xfId="1" applyNumberFormat="1" applyFont="1" applyFill="1" applyAlignment="1">
      <alignment horizontal="left"/>
    </xf>
    <xf numFmtId="0" fontId="11" fillId="0" borderId="0" xfId="0" applyFont="1" applyAlignment="1">
      <alignment horizontal="center" vertical="center"/>
    </xf>
    <xf numFmtId="0" fontId="10" fillId="0" borderId="0" xfId="2" applyFont="1" applyAlignment="1">
      <alignment horizontal="left" vertical="center" indent="2"/>
    </xf>
    <xf numFmtId="165" fontId="9" fillId="0" borderId="4" xfId="1" applyNumberFormat="1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165" fontId="10" fillId="0" borderId="4" xfId="1" applyNumberFormat="1" applyFont="1" applyFill="1" applyBorder="1" applyAlignment="1">
      <alignment vertical="center"/>
    </xf>
    <xf numFmtId="164" fontId="9" fillId="0" borderId="1" xfId="1" applyFont="1" applyFill="1" applyBorder="1" applyAlignment="1">
      <alignment horizontal="right" vertical="center"/>
    </xf>
    <xf numFmtId="0" fontId="13" fillId="0" borderId="0" xfId="2" applyFont="1" applyAlignment="1">
      <alignment horizontal="left" vertical="center" indent="1"/>
    </xf>
    <xf numFmtId="165" fontId="10" fillId="0" borderId="0" xfId="1" applyNumberFormat="1" applyFont="1" applyFill="1" applyBorder="1" applyAlignment="1">
      <alignment vertical="center"/>
    </xf>
    <xf numFmtId="165" fontId="9" fillId="0" borderId="1" xfId="1" applyNumberFormat="1" applyFont="1" applyFill="1" applyBorder="1" applyAlignment="1">
      <alignment vertical="center"/>
    </xf>
    <xf numFmtId="41" fontId="9" fillId="0" borderId="4" xfId="3" applyNumberFormat="1" applyFont="1" applyBorder="1" applyAlignment="1">
      <alignment vertical="center"/>
    </xf>
    <xf numFmtId="41" fontId="9" fillId="0" borderId="1" xfId="3" applyNumberFormat="1" applyFont="1" applyBorder="1" applyAlignment="1">
      <alignment vertical="center"/>
    </xf>
    <xf numFmtId="41" fontId="10" fillId="0" borderId="4" xfId="3" applyNumberFormat="1" applyFont="1" applyBorder="1" applyAlignment="1">
      <alignment vertical="center"/>
    </xf>
    <xf numFmtId="164" fontId="9" fillId="0" borderId="0" xfId="1" applyFont="1" applyAlignment="1">
      <alignment vertical="center"/>
    </xf>
    <xf numFmtId="41" fontId="9" fillId="0" borderId="0" xfId="1" applyNumberFormat="1" applyFont="1" applyAlignment="1">
      <alignment vertical="center"/>
    </xf>
    <xf numFmtId="165" fontId="9" fillId="0" borderId="0" xfId="1" applyNumberFormat="1" applyFont="1" applyAlignment="1">
      <alignment vertical="center"/>
    </xf>
    <xf numFmtId="165" fontId="10" fillId="0" borderId="0" xfId="1" applyNumberFormat="1" applyFont="1" applyAlignment="1">
      <alignment vertical="center"/>
    </xf>
    <xf numFmtId="0" fontId="10" fillId="0" borderId="0" xfId="2" applyFont="1" applyAlignment="1">
      <alignment horizontal="left" vertical="center" indent="1"/>
    </xf>
    <xf numFmtId="164" fontId="10" fillId="0" borderId="0" xfId="1" applyFont="1" applyAlignment="1">
      <alignment vertical="center"/>
    </xf>
    <xf numFmtId="41" fontId="10" fillId="0" borderId="0" xfId="1" applyNumberFormat="1" applyFont="1" applyAlignment="1">
      <alignment vertical="center"/>
    </xf>
    <xf numFmtId="164" fontId="9" fillId="0" borderId="1" xfId="1" applyFont="1" applyBorder="1" applyAlignment="1">
      <alignment vertical="center"/>
    </xf>
    <xf numFmtId="165" fontId="9" fillId="0" borderId="1" xfId="1" applyNumberFormat="1" applyFont="1" applyBorder="1" applyAlignment="1">
      <alignment vertical="center"/>
    </xf>
    <xf numFmtId="41" fontId="10" fillId="0" borderId="0" xfId="1" applyNumberFormat="1" applyFont="1" applyAlignment="1">
      <alignment horizontal="center" vertical="center"/>
    </xf>
    <xf numFmtId="165" fontId="10" fillId="0" borderId="0" xfId="1" applyNumberFormat="1" applyFont="1"/>
    <xf numFmtId="164" fontId="10" fillId="0" borderId="0" xfId="1" applyFont="1" applyAlignment="1">
      <alignment horizontal="right" vertical="center"/>
    </xf>
    <xf numFmtId="165" fontId="10" fillId="0" borderId="0" xfId="3" applyNumberFormat="1" applyFont="1" applyAlignment="1">
      <alignment vertical="center"/>
    </xf>
    <xf numFmtId="165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center"/>
    </xf>
    <xf numFmtId="41" fontId="9" fillId="0" borderId="0" xfId="1" applyNumberFormat="1" applyFont="1" applyFill="1" applyBorder="1"/>
    <xf numFmtId="38" fontId="7" fillId="0" borderId="0" xfId="0" applyNumberFormat="1" applyFont="1" applyAlignment="1">
      <alignment horizontal="right"/>
    </xf>
    <xf numFmtId="39" fontId="7" fillId="0" borderId="0" xfId="0" applyNumberFormat="1" applyFont="1"/>
    <xf numFmtId="40" fontId="7" fillId="0" borderId="0" xfId="0" applyNumberFormat="1" applyFont="1"/>
    <xf numFmtId="40" fontId="8" fillId="0" borderId="0" xfId="0" applyNumberFormat="1" applyFont="1"/>
    <xf numFmtId="10" fontId="10" fillId="0" borderId="0" xfId="9" applyNumberFormat="1" applyFont="1"/>
    <xf numFmtId="164" fontId="7" fillId="0" borderId="0" xfId="1" applyFont="1"/>
    <xf numFmtId="41" fontId="10" fillId="0" borderId="0" xfId="37" applyNumberFormat="1" applyFont="1" applyAlignment="1">
      <alignment vertical="center"/>
    </xf>
    <xf numFmtId="0" fontId="10" fillId="0" borderId="0" xfId="37" applyFont="1" applyAlignment="1">
      <alignment vertical="center" wrapText="1"/>
    </xf>
    <xf numFmtId="164" fontId="10" fillId="0" borderId="0" xfId="1" applyFont="1"/>
    <xf numFmtId="0" fontId="11" fillId="0" borderId="0" xfId="0" applyFont="1" applyAlignment="1">
      <alignment horizontal="center"/>
    </xf>
    <xf numFmtId="0" fontId="11" fillId="0" borderId="0" xfId="0" quotePrefix="1" applyFont="1" applyAlignment="1">
      <alignment horizontal="center"/>
    </xf>
    <xf numFmtId="38" fontId="9" fillId="0" borderId="0" xfId="0" applyNumberFormat="1" applyFont="1" applyAlignment="1">
      <alignment horizontal="center"/>
    </xf>
    <xf numFmtId="37" fontId="9" fillId="0" borderId="0" xfId="3" applyNumberFormat="1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37" fontId="10" fillId="0" borderId="4" xfId="3" applyNumberFormat="1" applyFont="1" applyBorder="1" applyAlignment="1">
      <alignment horizontal="center" vertical="center"/>
    </xf>
    <xf numFmtId="37" fontId="11" fillId="0" borderId="0" xfId="2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</cellXfs>
  <cellStyles count="39">
    <cellStyle name="Comma" xfId="1" builtinId="3"/>
    <cellStyle name="Comma 16" xfId="29" xr:uid="{2FBD7D94-BE81-472B-B9EF-B62CBC5D1F2F}"/>
    <cellStyle name="Comma 19 19" xfId="38" xr:uid="{C50D2351-7636-43D3-9932-28C05798068B}"/>
    <cellStyle name="Comma 2" xfId="8" xr:uid="{F0EBC125-C6D2-4B03-96E9-C2FFE3C4EE99}"/>
    <cellStyle name="Comma 2 2" xfId="26" xr:uid="{676D07FD-E233-4F51-BA19-80F23D3DBD78}"/>
    <cellStyle name="Comma 2 2 2" xfId="35" xr:uid="{F7C15344-3BFA-4BEB-B7C4-FD50D7752390}"/>
    <cellStyle name="Comma 2 3 4" xfId="24" xr:uid="{E0EE34C1-9D73-4FAD-8080-77B5BA975181}"/>
    <cellStyle name="Comma 3" xfId="7" xr:uid="{FCA2486C-2C32-4F23-8D8A-7E5EB525BC12}"/>
    <cellStyle name="Comma 4" xfId="11" xr:uid="{68B14E67-0CDB-4DB1-8FA5-3A7D87422003}"/>
    <cellStyle name="Comma 4 2" xfId="33" xr:uid="{6E857AF5-06CE-4D8E-A26D-24487E933CAE}"/>
    <cellStyle name="Normal" xfId="0" builtinId="0"/>
    <cellStyle name="Normal 10 5" xfId="28" xr:uid="{ADABC227-05F2-4B83-9088-735875849F07}"/>
    <cellStyle name="Normal 13 2 2" xfId="37" xr:uid="{B2B2D0FF-3912-4D08-BEB9-E593E66B2704}"/>
    <cellStyle name="Normal 14" xfId="15" xr:uid="{5A06C89E-6B56-4384-9EE0-3C0EB7F73BA2}"/>
    <cellStyle name="Normal 15" xfId="16" xr:uid="{D5C1CABB-14B8-4A3F-B278-6B6B5B0A3E6B}"/>
    <cellStyle name="Normal 16" xfId="17" xr:uid="{B000C201-80C4-4D7A-B9CE-6638A0825619}"/>
    <cellStyle name="Normal 17" xfId="18" xr:uid="{8FBEDD49-922A-4AD4-B021-37D7AB55EAEE}"/>
    <cellStyle name="Normal 18" xfId="19" xr:uid="{1AEC5BAA-3B02-4986-857B-862E29BBDB4B}"/>
    <cellStyle name="Normal 19" xfId="20" xr:uid="{9F845AC4-6BD8-42CC-836D-DC977B1201D2}"/>
    <cellStyle name="Normal 2" xfId="2" xr:uid="{00000000-0005-0000-0000-000005000000}"/>
    <cellStyle name="Normal 2 2" xfId="22" xr:uid="{320D7D5B-8059-4FF5-A177-5DB6648E776C}"/>
    <cellStyle name="Normal 2 4" xfId="31" xr:uid="{927FCCC1-4552-4F70-8EB4-763546E46565}"/>
    <cellStyle name="Normal 20" xfId="21" xr:uid="{5BF1D4B9-21DD-445C-8F8D-69121462D7CA}"/>
    <cellStyle name="Normal 27" xfId="27" xr:uid="{708E89DA-061B-4557-AFD1-8C862EE271B3}"/>
    <cellStyle name="Normal 3" xfId="3" xr:uid="{00000000-0005-0000-0000-000006000000}"/>
    <cellStyle name="Normal 36" xfId="14" xr:uid="{57068B7C-832C-44F8-BCBD-497C8D299415}"/>
    <cellStyle name="Normal 4" xfId="6" xr:uid="{BC16FE1F-2350-4466-8229-B325C44F33CA}"/>
    <cellStyle name="Normal 5" xfId="10" xr:uid="{49849599-34D7-46E0-AC4F-6C43AC63E3F6}"/>
    <cellStyle name="Normal 5 2" xfId="32" xr:uid="{9C458AAA-73C4-4E52-A0AE-25F8098E2C3A}"/>
    <cellStyle name="Normal 6" xfId="13" xr:uid="{EC234073-3DC6-49CD-A7AF-75DE4A873B52}"/>
    <cellStyle name="Normal 7" xfId="25" xr:uid="{E1FA755A-59FD-4920-B2C8-C24E143FB668}"/>
    <cellStyle name="Normal 8" xfId="23" xr:uid="{B705D41B-2AEC-492C-A29A-AFA5020E907E}"/>
    <cellStyle name="Normal_KCE01Y" xfId="4" xr:uid="{00000000-0005-0000-0000-000007000000}"/>
    <cellStyle name="Normal_KCE44Y" xfId="5" xr:uid="{00000000-0005-0000-0000-000008000000}"/>
    <cellStyle name="Percent" xfId="9" builtinId="5"/>
    <cellStyle name="Percent 2" xfId="12" xr:uid="{1D9899CA-7BEE-4F8C-BB4E-97C422AB9C50}"/>
    <cellStyle name="Percent 2 2" xfId="34" xr:uid="{DDCEF9FC-11A3-45A5-8DE6-B7A7EDFE4255}"/>
    <cellStyle name="ปกติ 2 2" xfId="30" xr:uid="{4901182E-82E4-45A0-9901-D0D8D67FB3D8}"/>
    <cellStyle name="ปกติ 2 2 2" xfId="36" xr:uid="{271A866A-5876-427B-874A-B67F848B40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kfthailand.sharepoint.com/sites/TH-001RAMAII-MillconSteelPCL/Shared%20Documents/YE-Q%202023/002%20Quarter2/02%20Leadsheet/Lead%20Millcon%20Q2'2023.xlsx" TargetMode="External"/><Relationship Id="rId1" Type="http://schemas.openxmlformats.org/officeDocument/2006/relationships/externalLinkPath" Target="/sites/TH-001RAMAII-MillconSteelPCL/Shared%20Documents/YE-Q%202023/002%20Quarter2/02%20Leadsheet/Lead%20Millcon%20Q2'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AM Q1'23"/>
      <sheetName val="SAM Q2'23"/>
      <sheetName val="SAM Q3'23"/>
      <sheetName val="SAM YE'23"/>
      <sheetName val="SUAM"/>
      <sheetName val="PY2021"/>
      <sheetName val="PY2022"/>
      <sheetName val="Mat20"/>
      <sheetName val="MPP_21"/>
      <sheetName val="Mat 21"/>
      <sheetName val="TB Q1'23"/>
      <sheetName val="TB Q2'23"/>
      <sheetName val="Master TB "/>
      <sheetName val="Mat 22"/>
      <sheetName val="Mat 23"/>
      <sheetName val="MPP"/>
      <sheetName val="Final analytic BS"/>
      <sheetName val="Final Analytic PL"/>
      <sheetName val="Issue By P'Nat"/>
      <sheetName val="F3-1"/>
      <sheetName val="Final analytic 21"/>
      <sheetName val="F3-2"/>
      <sheetName val="F3-3"/>
      <sheetName val="8-300"/>
      <sheetName val="15-300"/>
      <sheetName val="15-300A"/>
      <sheetName val="15-300B"/>
      <sheetName val="14-300"/>
      <sheetName val="16-200"/>
      <sheetName val="16-300"/>
      <sheetName val="16-700"/>
      <sheetName val="8-400"/>
      <sheetName val="13-300"/>
      <sheetName val="13-400"/>
      <sheetName val="16-600"/>
      <sheetName val="13-500"/>
      <sheetName val="12-300"/>
      <sheetName val="12-400"/>
      <sheetName val="12-500"/>
      <sheetName val="16-400"/>
      <sheetName val="12-600R"/>
      <sheetName val="8-500"/>
      <sheetName val="9-300"/>
      <sheetName val="9-300A"/>
      <sheetName val="9-600"/>
      <sheetName val="5-300"/>
      <sheetName val="9-400"/>
      <sheetName val="19-300"/>
      <sheetName val="11-400"/>
      <sheetName val="11-500"/>
      <sheetName val="16-500"/>
      <sheetName val="17-400"/>
      <sheetName val="3-300"/>
      <sheetName val="7-400"/>
      <sheetName val="15-400"/>
      <sheetName val="15-700"/>
      <sheetName val="14-400"/>
      <sheetName val="10-300"/>
      <sheetName val="10-400"/>
      <sheetName val="10-500"/>
      <sheetName val="10-700"/>
      <sheetName val="7-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8">
          <cell r="AW38">
            <v>117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101"/>
  <sheetViews>
    <sheetView view="pageBreakPreview" zoomScaleNormal="100" zoomScaleSheetLayoutView="100" workbookViewId="0">
      <selection activeCell="A4" sqref="A4"/>
    </sheetView>
  </sheetViews>
  <sheetFormatPr defaultColWidth="10.625" defaultRowHeight="22.8"/>
  <cols>
    <col min="1" max="1" width="37.625" style="5" customWidth="1"/>
    <col min="2" max="2" width="0.875" style="5" customWidth="1"/>
    <col min="3" max="3" width="9.625" style="1" bestFit="1" customWidth="1"/>
    <col min="4" max="4" width="1" style="1" customWidth="1"/>
    <col min="5" max="5" width="15" style="6" customWidth="1"/>
    <col min="6" max="6" width="1" style="1" customWidth="1"/>
    <col min="7" max="7" width="15" style="6" customWidth="1"/>
    <col min="8" max="8" width="1" style="6" customWidth="1"/>
    <col min="9" max="9" width="15" style="6" customWidth="1"/>
    <col min="10" max="10" width="1" style="6" customWidth="1"/>
    <col min="11" max="11" width="15" style="6" customWidth="1"/>
    <col min="12" max="13" width="10.625" style="1"/>
    <col min="14" max="15" width="11.5" style="1" bestFit="1" customWidth="1"/>
    <col min="16" max="16" width="10.625" style="1"/>
    <col min="17" max="17" width="11.5" style="1" bestFit="1" customWidth="1"/>
    <col min="18" max="16384" width="10.625" style="1"/>
  </cols>
  <sheetData>
    <row r="1" spans="1:11" s="8" customFormat="1">
      <c r="A1" s="4" t="s">
        <v>88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spans="1:11" s="8" customFormat="1">
      <c r="A2" s="4" t="s">
        <v>0</v>
      </c>
      <c r="B2" s="4"/>
      <c r="C2" s="3"/>
      <c r="D2" s="3"/>
      <c r="E2" s="3"/>
      <c r="F2" s="3"/>
      <c r="G2" s="3"/>
      <c r="H2" s="3"/>
      <c r="I2" s="3"/>
      <c r="J2" s="3"/>
      <c r="K2" s="3"/>
    </row>
    <row r="3" spans="1:11" s="8" customFormat="1">
      <c r="A3" s="4" t="s">
        <v>216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>
      <c r="A4" s="9"/>
      <c r="B4" s="9"/>
      <c r="C4" s="10"/>
      <c r="D4" s="11"/>
      <c r="E4" s="251" t="s">
        <v>1</v>
      </c>
      <c r="F4" s="251"/>
      <c r="G4" s="251"/>
      <c r="H4" s="24"/>
      <c r="I4" s="251" t="s">
        <v>2</v>
      </c>
      <c r="J4" s="251"/>
      <c r="K4" s="251"/>
    </row>
    <row r="5" spans="1:11">
      <c r="A5" s="9"/>
      <c r="B5" s="12"/>
      <c r="C5" s="10"/>
      <c r="D5" s="13"/>
      <c r="E5" s="14" t="s">
        <v>195</v>
      </c>
      <c r="F5" s="14"/>
      <c r="G5" s="14" t="s">
        <v>3</v>
      </c>
      <c r="H5" s="14"/>
      <c r="I5" s="14" t="s">
        <v>195</v>
      </c>
      <c r="J5" s="14"/>
      <c r="K5" s="14" t="s">
        <v>3</v>
      </c>
    </row>
    <row r="6" spans="1:11">
      <c r="A6" s="12" t="s">
        <v>4</v>
      </c>
      <c r="B6" s="9"/>
      <c r="C6" s="15" t="s">
        <v>5</v>
      </c>
      <c r="D6" s="13"/>
      <c r="E6" s="14">
        <v>2566</v>
      </c>
      <c r="F6" s="14"/>
      <c r="G6" s="14">
        <v>2565</v>
      </c>
      <c r="H6" s="14"/>
      <c r="I6" s="14">
        <v>2566</v>
      </c>
      <c r="J6" s="14"/>
      <c r="K6" s="14">
        <v>2565</v>
      </c>
    </row>
    <row r="7" spans="1:11">
      <c r="A7" s="12"/>
      <c r="B7" s="9"/>
      <c r="C7" s="15"/>
      <c r="D7" s="13"/>
      <c r="E7" s="14" t="s">
        <v>142</v>
      </c>
      <c r="F7" s="14"/>
      <c r="G7" s="14" t="s">
        <v>141</v>
      </c>
      <c r="H7" s="14"/>
      <c r="I7" s="14" t="s">
        <v>142</v>
      </c>
      <c r="J7" s="14"/>
      <c r="K7" s="14" t="s">
        <v>141</v>
      </c>
    </row>
    <row r="8" spans="1:11">
      <c r="A8" s="12"/>
      <c r="B8" s="9"/>
      <c r="C8" s="15"/>
      <c r="D8" s="13"/>
      <c r="E8" s="14" t="s">
        <v>143</v>
      </c>
      <c r="F8" s="14"/>
      <c r="G8" s="14"/>
      <c r="H8" s="14"/>
      <c r="I8" s="14" t="s">
        <v>143</v>
      </c>
      <c r="J8" s="14"/>
      <c r="K8" s="14"/>
    </row>
    <row r="9" spans="1:11">
      <c r="A9" s="9"/>
      <c r="B9" s="9"/>
      <c r="C9" s="16"/>
      <c r="D9" s="13"/>
      <c r="E9" s="249" t="s">
        <v>6</v>
      </c>
      <c r="F9" s="250"/>
      <c r="G9" s="250"/>
      <c r="H9" s="250"/>
      <c r="I9" s="250"/>
      <c r="J9" s="250"/>
      <c r="K9" s="250"/>
    </row>
    <row r="10" spans="1:11">
      <c r="A10" s="17" t="s">
        <v>7</v>
      </c>
      <c r="B10" s="17"/>
      <c r="C10" s="109"/>
      <c r="D10" s="109"/>
      <c r="E10" s="11"/>
      <c r="F10" s="10"/>
      <c r="G10" s="11"/>
      <c r="H10" s="11"/>
      <c r="I10" s="11"/>
      <c r="J10" s="11"/>
      <c r="K10" s="11"/>
    </row>
    <row r="11" spans="1:11">
      <c r="A11" s="18" t="s">
        <v>8</v>
      </c>
      <c r="B11" s="18"/>
      <c r="C11" s="110"/>
      <c r="D11" s="10"/>
      <c r="E11" s="19">
        <v>312456</v>
      </c>
      <c r="F11" s="19"/>
      <c r="G11" s="19">
        <v>264345</v>
      </c>
      <c r="H11" s="19"/>
      <c r="I11" s="211">
        <v>278957</v>
      </c>
      <c r="J11" s="19"/>
      <c r="K11" s="19">
        <v>172259</v>
      </c>
    </row>
    <row r="12" spans="1:11">
      <c r="A12" s="18" t="s">
        <v>89</v>
      </c>
      <c r="B12" s="18"/>
      <c r="C12" s="110"/>
      <c r="D12" s="10"/>
      <c r="E12" s="19">
        <v>409304</v>
      </c>
      <c r="F12" s="19"/>
      <c r="G12" s="19">
        <v>560644</v>
      </c>
      <c r="H12" s="19"/>
      <c r="I12" s="19">
        <v>332447</v>
      </c>
      <c r="J12" s="19"/>
      <c r="K12" s="19">
        <v>483882</v>
      </c>
    </row>
    <row r="13" spans="1:11">
      <c r="A13" s="18" t="s">
        <v>12</v>
      </c>
      <c r="B13" s="18"/>
      <c r="C13" s="110">
        <v>4</v>
      </c>
      <c r="D13" s="10"/>
      <c r="E13" s="19">
        <v>589131</v>
      </c>
      <c r="F13" s="19"/>
      <c r="G13" s="19">
        <v>696332</v>
      </c>
      <c r="H13" s="19"/>
      <c r="I13" s="19">
        <v>523131</v>
      </c>
      <c r="J13" s="19"/>
      <c r="K13" s="19">
        <v>677432</v>
      </c>
    </row>
    <row r="14" spans="1:11">
      <c r="A14" s="18" t="s">
        <v>9</v>
      </c>
      <c r="B14" s="18"/>
      <c r="C14" s="110">
        <v>6</v>
      </c>
      <c r="D14" s="10"/>
      <c r="E14" s="19">
        <f>4019244-5384</f>
        <v>4013860</v>
      </c>
      <c r="F14" s="19"/>
      <c r="G14" s="19">
        <v>3244899</v>
      </c>
      <c r="H14" s="19"/>
      <c r="I14" s="19">
        <v>3560552</v>
      </c>
      <c r="J14" s="19"/>
      <c r="K14" s="19">
        <v>2920970</v>
      </c>
    </row>
    <row r="15" spans="1:11">
      <c r="A15" s="18" t="s">
        <v>10</v>
      </c>
      <c r="B15" s="18"/>
      <c r="C15" s="110"/>
      <c r="D15" s="10"/>
      <c r="E15" s="19">
        <v>152780</v>
      </c>
      <c r="F15" s="19"/>
      <c r="G15" s="19">
        <v>282108</v>
      </c>
      <c r="H15" s="19"/>
      <c r="I15" s="19">
        <v>71316</v>
      </c>
      <c r="J15" s="19"/>
      <c r="K15" s="19">
        <v>154080</v>
      </c>
    </row>
    <row r="16" spans="1:11">
      <c r="A16" s="18" t="s">
        <v>11</v>
      </c>
      <c r="B16" s="18"/>
      <c r="C16" s="110">
        <v>7</v>
      </c>
      <c r="D16" s="10"/>
      <c r="E16" s="19">
        <f>1777960-10600</f>
        <v>1767360</v>
      </c>
      <c r="F16" s="19"/>
      <c r="G16" s="19">
        <v>2058118</v>
      </c>
      <c r="H16" s="19"/>
      <c r="I16" s="19">
        <v>368969</v>
      </c>
      <c r="J16" s="19"/>
      <c r="K16" s="19">
        <v>579966</v>
      </c>
    </row>
    <row r="17" spans="1:17">
      <c r="A17" s="18" t="s">
        <v>90</v>
      </c>
      <c r="B17" s="18"/>
      <c r="C17" s="110">
        <v>8</v>
      </c>
      <c r="D17" s="10"/>
      <c r="E17" s="19">
        <f>1297760+10600</f>
        <v>1308360</v>
      </c>
      <c r="F17" s="19"/>
      <c r="G17" s="19">
        <v>1712352</v>
      </c>
      <c r="H17" s="19"/>
      <c r="I17" s="21">
        <v>46568</v>
      </c>
      <c r="J17" s="19"/>
      <c r="K17" s="19">
        <v>280374</v>
      </c>
    </row>
    <row r="18" spans="1:17">
      <c r="A18" s="18" t="s">
        <v>177</v>
      </c>
      <c r="B18" s="18"/>
      <c r="C18" s="110">
        <v>9</v>
      </c>
      <c r="D18" s="10"/>
      <c r="E18" s="21">
        <v>137525</v>
      </c>
      <c r="F18" s="19"/>
      <c r="G18" s="19">
        <v>81595</v>
      </c>
      <c r="H18" s="19"/>
      <c r="I18" s="21">
        <v>137525</v>
      </c>
      <c r="J18" s="19"/>
      <c r="K18" s="19">
        <v>81595</v>
      </c>
    </row>
    <row r="19" spans="1:17">
      <c r="A19" s="18" t="s">
        <v>144</v>
      </c>
      <c r="B19" s="18"/>
      <c r="C19" s="110"/>
      <c r="D19" s="10"/>
      <c r="E19" s="19">
        <v>34097</v>
      </c>
      <c r="F19" s="19"/>
      <c r="G19" s="19">
        <v>30462</v>
      </c>
      <c r="H19" s="19"/>
      <c r="I19" s="19">
        <v>0</v>
      </c>
      <c r="J19" s="19"/>
      <c r="K19" s="19">
        <v>0</v>
      </c>
    </row>
    <row r="20" spans="1:17" s="4" customFormat="1">
      <c r="A20" s="22" t="s">
        <v>13</v>
      </c>
      <c r="B20" s="22"/>
      <c r="C20" s="23"/>
      <c r="D20" s="24"/>
      <c r="E20" s="25">
        <f>SUM(E11:E19)</f>
        <v>8724873</v>
      </c>
      <c r="F20" s="26"/>
      <c r="G20" s="25">
        <f>SUM(G11:G19)</f>
        <v>8930855</v>
      </c>
      <c r="H20" s="26"/>
      <c r="I20" s="25">
        <f>SUM(I11:I19)</f>
        <v>5319465</v>
      </c>
      <c r="J20" s="26"/>
      <c r="K20" s="25">
        <f>SUM(K11:K19)</f>
        <v>5350558</v>
      </c>
      <c r="M20" s="1"/>
    </row>
    <row r="21" spans="1:17">
      <c r="A21" s="22"/>
      <c r="B21" s="22"/>
      <c r="C21" s="20"/>
      <c r="D21" s="10"/>
      <c r="E21" s="19"/>
      <c r="F21" s="19"/>
      <c r="G21" s="19"/>
      <c r="H21" s="19"/>
      <c r="I21" s="19"/>
      <c r="J21" s="19"/>
      <c r="K21" s="19"/>
      <c r="O21" s="242"/>
      <c r="Q21" s="242"/>
    </row>
    <row r="22" spans="1:17">
      <c r="A22" s="27" t="s">
        <v>14</v>
      </c>
      <c r="B22" s="28"/>
      <c r="C22" s="109"/>
      <c r="D22" s="109"/>
      <c r="E22" s="29"/>
      <c r="F22" s="29"/>
      <c r="G22" s="29"/>
      <c r="H22" s="29"/>
      <c r="I22" s="29"/>
      <c r="J22" s="29"/>
      <c r="K22" s="29"/>
    </row>
    <row r="23" spans="1:17">
      <c r="A23" s="18" t="s">
        <v>89</v>
      </c>
      <c r="B23" s="28"/>
      <c r="C23" s="110"/>
      <c r="D23" s="109"/>
      <c r="E23" s="29">
        <v>87100</v>
      </c>
      <c r="F23" s="29"/>
      <c r="G23" s="29">
        <v>87100</v>
      </c>
      <c r="H23" s="19"/>
      <c r="I23" s="29">
        <v>0</v>
      </c>
      <c r="J23" s="19"/>
      <c r="K23" s="29">
        <v>0</v>
      </c>
    </row>
    <row r="24" spans="1:17">
      <c r="A24" s="18" t="s">
        <v>15</v>
      </c>
      <c r="B24" s="28"/>
      <c r="C24" s="110">
        <v>10</v>
      </c>
      <c r="D24" s="109"/>
      <c r="E24" s="29">
        <v>1260771</v>
      </c>
      <c r="F24" s="29"/>
      <c r="G24" s="29">
        <v>1207019</v>
      </c>
      <c r="H24" s="29"/>
      <c r="I24" s="19">
        <v>942457</v>
      </c>
      <c r="J24" s="29"/>
      <c r="K24" s="19">
        <v>965402</v>
      </c>
    </row>
    <row r="25" spans="1:17">
      <c r="A25" s="18" t="s">
        <v>16</v>
      </c>
      <c r="B25" s="18"/>
      <c r="C25" s="110">
        <v>11</v>
      </c>
      <c r="D25" s="109"/>
      <c r="E25" s="29">
        <v>0</v>
      </c>
      <c r="F25" s="30"/>
      <c r="G25" s="29">
        <v>0</v>
      </c>
      <c r="H25" s="29"/>
      <c r="I25" s="29">
        <v>4783099</v>
      </c>
      <c r="J25" s="30"/>
      <c r="K25" s="29">
        <v>4783099</v>
      </c>
    </row>
    <row r="26" spans="1:17">
      <c r="A26" s="18" t="s">
        <v>91</v>
      </c>
      <c r="B26" s="18"/>
      <c r="C26" s="110">
        <v>12</v>
      </c>
      <c r="D26" s="10"/>
      <c r="E26" s="19">
        <v>56658</v>
      </c>
      <c r="F26" s="19"/>
      <c r="G26" s="29">
        <v>78817</v>
      </c>
      <c r="H26" s="19"/>
      <c r="I26" s="30">
        <v>91866</v>
      </c>
      <c r="J26" s="19"/>
      <c r="K26" s="30">
        <v>91866</v>
      </c>
    </row>
    <row r="27" spans="1:17">
      <c r="A27" s="18" t="s">
        <v>92</v>
      </c>
      <c r="B27" s="18"/>
      <c r="C27" s="109"/>
      <c r="D27" s="109"/>
      <c r="E27" s="30">
        <v>208188</v>
      </c>
      <c r="F27" s="30"/>
      <c r="G27" s="30">
        <v>208188</v>
      </c>
      <c r="H27" s="29"/>
      <c r="I27" s="19">
        <v>103687</v>
      </c>
      <c r="J27" s="30"/>
      <c r="K27" s="30">
        <v>104254</v>
      </c>
    </row>
    <row r="28" spans="1:17">
      <c r="A28" s="18" t="s">
        <v>93</v>
      </c>
      <c r="B28" s="18"/>
      <c r="C28" s="109"/>
      <c r="D28" s="109"/>
      <c r="E28" s="30">
        <v>9541583</v>
      </c>
      <c r="F28" s="30"/>
      <c r="G28" s="19">
        <v>9539717</v>
      </c>
      <c r="H28" s="29"/>
      <c r="I28" s="30">
        <v>2015742</v>
      </c>
      <c r="J28" s="30"/>
      <c r="K28" s="19">
        <v>2035840</v>
      </c>
    </row>
    <row r="29" spans="1:17">
      <c r="A29" s="18" t="s">
        <v>145</v>
      </c>
      <c r="B29" s="18"/>
      <c r="C29" s="109"/>
      <c r="D29" s="109"/>
      <c r="E29" s="30">
        <v>40107</v>
      </c>
      <c r="F29" s="30"/>
      <c r="G29" s="19">
        <v>47915</v>
      </c>
      <c r="H29" s="29"/>
      <c r="I29" s="30">
        <v>26869</v>
      </c>
      <c r="J29" s="30"/>
      <c r="K29" s="19">
        <v>41360</v>
      </c>
    </row>
    <row r="30" spans="1:17">
      <c r="A30" s="18" t="s">
        <v>94</v>
      </c>
      <c r="B30" s="18"/>
      <c r="C30" s="109"/>
      <c r="D30" s="109"/>
      <c r="E30" s="30">
        <v>333598</v>
      </c>
      <c r="F30" s="30"/>
      <c r="G30" s="30">
        <v>333598</v>
      </c>
      <c r="H30" s="29"/>
      <c r="I30" s="19">
        <v>0</v>
      </c>
      <c r="J30" s="30"/>
      <c r="K30" s="19">
        <v>0</v>
      </c>
    </row>
    <row r="31" spans="1:17">
      <c r="A31" s="18" t="s">
        <v>184</v>
      </c>
      <c r="B31" s="18"/>
      <c r="C31" s="109"/>
      <c r="D31" s="109"/>
      <c r="E31" s="30">
        <v>20866</v>
      </c>
      <c r="F31" s="30"/>
      <c r="G31" s="30">
        <v>21898</v>
      </c>
      <c r="H31" s="29"/>
      <c r="I31" s="30">
        <v>19283</v>
      </c>
      <c r="J31" s="30"/>
      <c r="K31" s="30">
        <v>21322</v>
      </c>
    </row>
    <row r="32" spans="1:17">
      <c r="A32" s="18" t="s">
        <v>188</v>
      </c>
      <c r="B32" s="18"/>
      <c r="C32" s="109"/>
      <c r="D32" s="109"/>
      <c r="E32" s="30">
        <v>46506</v>
      </c>
      <c r="F32" s="30"/>
      <c r="G32" s="19">
        <v>30849</v>
      </c>
      <c r="H32" s="29"/>
      <c r="I32" s="30">
        <v>26596</v>
      </c>
      <c r="J32" s="30"/>
      <c r="K32" s="30">
        <v>27470</v>
      </c>
    </row>
    <row r="33" spans="1:13">
      <c r="A33" s="18" t="s">
        <v>17</v>
      </c>
      <c r="B33" s="18"/>
      <c r="C33" s="109"/>
      <c r="D33" s="109"/>
      <c r="E33" s="19">
        <v>8016</v>
      </c>
      <c r="F33" s="30"/>
      <c r="G33" s="19">
        <v>13985</v>
      </c>
      <c r="H33" s="19"/>
      <c r="I33" s="19">
        <v>2315</v>
      </c>
      <c r="J33" s="30"/>
      <c r="K33" s="19">
        <v>8284</v>
      </c>
    </row>
    <row r="34" spans="1:13" s="4" customFormat="1">
      <c r="A34" s="31" t="s">
        <v>18</v>
      </c>
      <c r="B34" s="22"/>
      <c r="C34" s="32"/>
      <c r="D34" s="33"/>
      <c r="E34" s="34">
        <f>SUM(E23:E33)</f>
        <v>11603393</v>
      </c>
      <c r="F34" s="26"/>
      <c r="G34" s="34">
        <f>SUM(G23:G33)</f>
        <v>11569086</v>
      </c>
      <c r="H34" s="26"/>
      <c r="I34" s="34">
        <f>SUM(I23:I33)</f>
        <v>8011914</v>
      </c>
      <c r="J34" s="35"/>
      <c r="K34" s="34">
        <f>SUM(K23:K33)</f>
        <v>8078897</v>
      </c>
      <c r="M34" s="1"/>
    </row>
    <row r="35" spans="1:13">
      <c r="A35" s="22"/>
      <c r="B35" s="22"/>
      <c r="C35" s="109"/>
      <c r="D35" s="13"/>
      <c r="E35" s="36"/>
      <c r="F35" s="19"/>
      <c r="G35" s="36"/>
      <c r="H35" s="19"/>
      <c r="I35" s="19"/>
      <c r="J35" s="19"/>
      <c r="K35" s="19"/>
    </row>
    <row r="36" spans="1:13" s="4" customFormat="1" ht="23.4" thickBot="1">
      <c r="A36" s="31" t="s">
        <v>19</v>
      </c>
      <c r="B36" s="22"/>
      <c r="C36" s="32"/>
      <c r="D36" s="33"/>
      <c r="E36" s="37">
        <f>E20+E34</f>
        <v>20328266</v>
      </c>
      <c r="F36" s="26"/>
      <c r="G36" s="37">
        <f>G20+G34</f>
        <v>20499941</v>
      </c>
      <c r="H36" s="26"/>
      <c r="I36" s="37">
        <f>SUM(I20+I34)</f>
        <v>13331379</v>
      </c>
      <c r="J36" s="26"/>
      <c r="K36" s="37">
        <f>SUM(K20+K34)</f>
        <v>13429455</v>
      </c>
      <c r="M36" s="1"/>
    </row>
    <row r="37" spans="1:13" s="8" customFormat="1" ht="23.4" thickTop="1">
      <c r="A37" s="4" t="s">
        <v>88</v>
      </c>
      <c r="B37" s="4"/>
      <c r="C37" s="4"/>
      <c r="D37" s="4"/>
      <c r="E37" s="4"/>
      <c r="F37" s="4"/>
      <c r="G37" s="4"/>
      <c r="H37" s="4"/>
      <c r="I37" s="4"/>
      <c r="J37" s="4"/>
      <c r="K37" s="4"/>
      <c r="M37" s="1"/>
    </row>
    <row r="38" spans="1:13" s="8" customFormat="1">
      <c r="A38" s="4" t="s">
        <v>0</v>
      </c>
      <c r="B38" s="4"/>
      <c r="C38" s="4"/>
      <c r="D38" s="4"/>
      <c r="E38" s="4"/>
      <c r="F38" s="4"/>
      <c r="G38" s="4"/>
      <c r="H38" s="4"/>
      <c r="I38" s="4"/>
      <c r="J38" s="4"/>
      <c r="K38" s="4"/>
      <c r="M38" s="1"/>
    </row>
    <row r="39" spans="1:13" s="8" customFormat="1">
      <c r="A39" s="4" t="s">
        <v>216</v>
      </c>
      <c r="B39" s="4"/>
      <c r="C39" s="4"/>
      <c r="D39" s="4"/>
      <c r="E39" s="4"/>
      <c r="F39" s="4"/>
      <c r="G39" s="4"/>
      <c r="H39" s="4"/>
      <c r="I39" s="4"/>
      <c r="J39" s="4"/>
      <c r="K39" s="4"/>
      <c r="M39" s="1"/>
    </row>
    <row r="40" spans="1:13">
      <c r="A40" s="9"/>
      <c r="B40" s="9"/>
      <c r="C40" s="10"/>
      <c r="D40" s="11"/>
      <c r="E40" s="251" t="s">
        <v>1</v>
      </c>
      <c r="F40" s="251"/>
      <c r="G40" s="251"/>
      <c r="H40" s="251"/>
      <c r="I40" s="251" t="s">
        <v>2</v>
      </c>
      <c r="J40" s="251"/>
      <c r="K40" s="251"/>
    </row>
    <row r="41" spans="1:13">
      <c r="A41" s="9"/>
      <c r="B41" s="9"/>
      <c r="C41" s="10"/>
      <c r="D41" s="11"/>
      <c r="E41" s="14" t="s">
        <v>195</v>
      </c>
      <c r="F41" s="14"/>
      <c r="G41" s="14" t="s">
        <v>3</v>
      </c>
      <c r="H41" s="14"/>
      <c r="I41" s="14" t="s">
        <v>195</v>
      </c>
      <c r="J41" s="14"/>
      <c r="K41" s="14" t="s">
        <v>3</v>
      </c>
    </row>
    <row r="42" spans="1:13">
      <c r="A42" s="12" t="s">
        <v>20</v>
      </c>
      <c r="B42" s="9"/>
      <c r="C42" s="15" t="s">
        <v>5</v>
      </c>
      <c r="D42" s="13"/>
      <c r="E42" s="14">
        <v>2566</v>
      </c>
      <c r="F42" s="14"/>
      <c r="G42" s="14">
        <v>2565</v>
      </c>
      <c r="H42" s="14"/>
      <c r="I42" s="14">
        <v>2566</v>
      </c>
      <c r="J42" s="14"/>
      <c r="K42" s="14">
        <v>2565</v>
      </c>
    </row>
    <row r="43" spans="1:13">
      <c r="A43" s="12"/>
      <c r="B43" s="9"/>
      <c r="C43" s="15"/>
      <c r="D43" s="13"/>
      <c r="E43" s="14" t="s">
        <v>142</v>
      </c>
      <c r="F43" s="14"/>
      <c r="G43" s="14" t="s">
        <v>141</v>
      </c>
      <c r="H43" s="14"/>
      <c r="I43" s="14" t="s">
        <v>142</v>
      </c>
      <c r="J43" s="14"/>
      <c r="K43" s="14" t="s">
        <v>141</v>
      </c>
    </row>
    <row r="44" spans="1:13">
      <c r="A44" s="12"/>
      <c r="B44" s="9"/>
      <c r="C44" s="15"/>
      <c r="D44" s="13"/>
      <c r="E44" s="14" t="s">
        <v>143</v>
      </c>
      <c r="F44" s="14"/>
      <c r="G44" s="14"/>
      <c r="H44" s="14"/>
      <c r="I44" s="14" t="s">
        <v>143</v>
      </c>
      <c r="J44" s="14"/>
      <c r="K44" s="14"/>
    </row>
    <row r="45" spans="1:13">
      <c r="A45" s="9"/>
      <c r="B45" s="9"/>
      <c r="C45" s="16"/>
      <c r="D45" s="13"/>
      <c r="E45" s="249" t="s">
        <v>6</v>
      </c>
      <c r="F45" s="250"/>
      <c r="G45" s="250"/>
      <c r="H45" s="250"/>
      <c r="I45" s="250"/>
      <c r="J45" s="250"/>
      <c r="K45" s="250"/>
    </row>
    <row r="46" spans="1:13">
      <c r="A46" s="17" t="s">
        <v>21</v>
      </c>
      <c r="B46" s="28"/>
      <c r="C46" s="16"/>
      <c r="D46" s="13"/>
      <c r="E46" s="38"/>
      <c r="F46" s="39"/>
      <c r="G46" s="38"/>
      <c r="H46" s="38"/>
      <c r="I46" s="38"/>
      <c r="J46" s="38"/>
      <c r="K46" s="38"/>
    </row>
    <row r="47" spans="1:13">
      <c r="A47" s="18" t="s">
        <v>22</v>
      </c>
      <c r="B47" s="18"/>
      <c r="C47" s="109"/>
      <c r="D47" s="13"/>
      <c r="E47" s="38"/>
      <c r="F47" s="39"/>
      <c r="G47" s="38"/>
      <c r="H47" s="38"/>
      <c r="I47" s="38"/>
      <c r="J47" s="38"/>
      <c r="K47" s="38"/>
    </row>
    <row r="48" spans="1:13">
      <c r="A48" s="48" t="s">
        <v>161</v>
      </c>
      <c r="B48" s="18"/>
      <c r="C48" s="109">
        <v>13</v>
      </c>
      <c r="D48" s="109"/>
      <c r="E48" s="21">
        <v>9283977</v>
      </c>
      <c r="F48" s="29"/>
      <c r="G48" s="21">
        <v>9196620</v>
      </c>
      <c r="H48" s="21"/>
      <c r="I48" s="30">
        <v>4714421</v>
      </c>
      <c r="J48" s="30"/>
      <c r="K48" s="30">
        <v>5388570</v>
      </c>
    </row>
    <row r="49" spans="1:13">
      <c r="A49" s="18" t="s">
        <v>160</v>
      </c>
      <c r="B49" s="18"/>
      <c r="C49" s="109">
        <v>4</v>
      </c>
      <c r="D49" s="109"/>
      <c r="E49" s="21">
        <v>0</v>
      </c>
      <c r="F49" s="30"/>
      <c r="G49" s="21">
        <v>3500</v>
      </c>
      <c r="H49" s="21"/>
      <c r="I49" s="30">
        <v>23000</v>
      </c>
      <c r="J49" s="30"/>
      <c r="K49" s="30">
        <v>40000</v>
      </c>
    </row>
    <row r="50" spans="1:13">
      <c r="A50" s="18" t="s">
        <v>241</v>
      </c>
      <c r="B50" s="18"/>
      <c r="C50" s="109"/>
      <c r="D50" s="109"/>
      <c r="E50" s="21">
        <v>1005</v>
      </c>
      <c r="F50" s="30"/>
      <c r="G50" s="21">
        <v>0</v>
      </c>
      <c r="H50" s="21"/>
      <c r="I50" s="30">
        <v>0</v>
      </c>
      <c r="J50" s="30"/>
      <c r="K50" s="30">
        <v>0</v>
      </c>
    </row>
    <row r="51" spans="1:13">
      <c r="A51" s="18" t="s">
        <v>23</v>
      </c>
      <c r="B51" s="18"/>
      <c r="C51" s="109"/>
      <c r="D51" s="109"/>
      <c r="E51" s="21">
        <v>637557</v>
      </c>
      <c r="F51" s="29"/>
      <c r="G51" s="21">
        <v>935745</v>
      </c>
      <c r="H51" s="21"/>
      <c r="I51" s="30">
        <v>1483130</v>
      </c>
      <c r="J51" s="30"/>
      <c r="K51" s="21">
        <v>412652</v>
      </c>
    </row>
    <row r="52" spans="1:13">
      <c r="A52" s="18" t="s">
        <v>24</v>
      </c>
      <c r="B52" s="18"/>
      <c r="C52" s="109"/>
      <c r="D52" s="109"/>
      <c r="E52" s="21">
        <v>391111</v>
      </c>
      <c r="F52" s="30"/>
      <c r="G52" s="21">
        <v>411724</v>
      </c>
      <c r="H52" s="21"/>
      <c r="I52" s="30">
        <v>34980</v>
      </c>
      <c r="J52" s="30"/>
      <c r="K52" s="30">
        <v>33394</v>
      </c>
    </row>
    <row r="53" spans="1:13">
      <c r="A53" s="18" t="s">
        <v>95</v>
      </c>
      <c r="B53" s="18"/>
      <c r="C53" s="109">
        <v>14</v>
      </c>
      <c r="D53" s="109"/>
      <c r="E53" s="21">
        <v>925732</v>
      </c>
      <c r="F53" s="30"/>
      <c r="G53" s="21">
        <v>1238015</v>
      </c>
      <c r="H53" s="21"/>
      <c r="I53" s="30">
        <v>788763</v>
      </c>
      <c r="J53" s="30"/>
      <c r="K53" s="30">
        <v>1440604</v>
      </c>
    </row>
    <row r="54" spans="1:13">
      <c r="A54" s="18" t="s">
        <v>25</v>
      </c>
      <c r="B54" s="18"/>
      <c r="C54" s="10"/>
      <c r="D54" s="109"/>
      <c r="E54" s="21"/>
      <c r="F54" s="30"/>
      <c r="G54" s="21"/>
      <c r="H54" s="21"/>
      <c r="I54" s="30"/>
      <c r="J54" s="30"/>
      <c r="K54" s="30"/>
    </row>
    <row r="55" spans="1:13">
      <c r="A55" s="48" t="s">
        <v>162</v>
      </c>
      <c r="B55" s="18"/>
      <c r="C55" s="109">
        <v>13</v>
      </c>
      <c r="D55" s="10"/>
      <c r="E55" s="21">
        <v>318176</v>
      </c>
      <c r="F55" s="21"/>
      <c r="G55" s="21">
        <v>286140</v>
      </c>
      <c r="H55" s="21"/>
      <c r="I55" s="30">
        <v>20000</v>
      </c>
      <c r="J55" s="30"/>
      <c r="K55" s="30">
        <v>0</v>
      </c>
    </row>
    <row r="56" spans="1:13">
      <c r="A56" s="18" t="s">
        <v>146</v>
      </c>
      <c r="B56" s="18"/>
      <c r="C56" s="109"/>
      <c r="D56" s="109"/>
      <c r="E56" s="21"/>
      <c r="F56" s="30"/>
      <c r="G56" s="21"/>
      <c r="H56" s="30"/>
      <c r="I56" s="21"/>
      <c r="J56" s="30"/>
      <c r="K56" s="30"/>
    </row>
    <row r="57" spans="1:13">
      <c r="A57" s="48" t="s">
        <v>162</v>
      </c>
      <c r="B57" s="18"/>
      <c r="C57" s="109"/>
      <c r="D57" s="109"/>
      <c r="E57" s="21">
        <v>16881</v>
      </c>
      <c r="F57" s="30"/>
      <c r="G57" s="21">
        <v>15931</v>
      </c>
      <c r="H57" s="29"/>
      <c r="I57" s="21">
        <v>11018</v>
      </c>
      <c r="J57" s="30"/>
      <c r="K57" s="21">
        <v>18868</v>
      </c>
    </row>
    <row r="58" spans="1:13">
      <c r="A58" s="18" t="s">
        <v>172</v>
      </c>
      <c r="B58" s="18"/>
      <c r="C58" s="109"/>
      <c r="D58" s="109"/>
      <c r="E58" s="21">
        <v>391</v>
      </c>
      <c r="F58" s="30"/>
      <c r="G58" s="21">
        <v>5259</v>
      </c>
      <c r="H58" s="29"/>
      <c r="I58" s="21">
        <v>117</v>
      </c>
      <c r="J58" s="30"/>
      <c r="K58" s="21">
        <v>0</v>
      </c>
    </row>
    <row r="59" spans="1:13">
      <c r="A59" s="18" t="s">
        <v>26</v>
      </c>
      <c r="B59" s="18"/>
      <c r="C59" s="109"/>
      <c r="D59" s="109"/>
      <c r="E59" s="21">
        <v>220</v>
      </c>
      <c r="F59" s="30"/>
      <c r="G59" s="21">
        <v>19871</v>
      </c>
      <c r="H59" s="21"/>
      <c r="I59" s="30">
        <v>220</v>
      </c>
      <c r="J59" s="30"/>
      <c r="K59" s="30">
        <v>0</v>
      </c>
    </row>
    <row r="60" spans="1:13" s="4" customFormat="1">
      <c r="A60" s="23" t="s">
        <v>27</v>
      </c>
      <c r="B60" s="22"/>
      <c r="C60" s="32"/>
      <c r="D60" s="32"/>
      <c r="E60" s="40">
        <f>SUM(E48:E59)</f>
        <v>11575050</v>
      </c>
      <c r="F60" s="41"/>
      <c r="G60" s="40">
        <f>SUM(G48:G59)</f>
        <v>12112805</v>
      </c>
      <c r="H60" s="41"/>
      <c r="I60" s="40">
        <f>SUM(I48:I59)</f>
        <v>7075649</v>
      </c>
      <c r="J60" s="41"/>
      <c r="K60" s="40">
        <f>SUM(K48:K59)</f>
        <v>7334088</v>
      </c>
      <c r="M60" s="1"/>
    </row>
    <row r="61" spans="1:13">
      <c r="A61" s="22"/>
      <c r="B61" s="22"/>
      <c r="C61" s="109"/>
      <c r="D61" s="109"/>
      <c r="E61" s="42"/>
      <c r="F61" s="11"/>
      <c r="G61" s="42"/>
      <c r="H61" s="42"/>
      <c r="I61" s="42"/>
      <c r="J61" s="42"/>
      <c r="K61" s="42"/>
    </row>
    <row r="62" spans="1:13">
      <c r="A62" s="43" t="s">
        <v>28</v>
      </c>
      <c r="B62" s="28"/>
      <c r="C62" s="109"/>
      <c r="D62" s="10"/>
      <c r="E62" s="42"/>
      <c r="F62" s="11"/>
      <c r="G62" s="42"/>
      <c r="H62" s="42"/>
      <c r="I62" s="42"/>
      <c r="J62" s="42"/>
      <c r="K62" s="42"/>
    </row>
    <row r="63" spans="1:13">
      <c r="A63" s="18" t="s">
        <v>29</v>
      </c>
      <c r="B63" s="18"/>
      <c r="C63" s="109">
        <v>13</v>
      </c>
      <c r="D63" s="10"/>
      <c r="E63" s="19">
        <v>656357</v>
      </c>
      <c r="F63" s="19"/>
      <c r="G63" s="21">
        <v>539224</v>
      </c>
      <c r="H63" s="21"/>
      <c r="I63" s="19">
        <v>220000</v>
      </c>
      <c r="J63" s="19"/>
      <c r="K63" s="21">
        <v>0</v>
      </c>
    </row>
    <row r="64" spans="1:13">
      <c r="A64" s="18" t="s">
        <v>147</v>
      </c>
      <c r="B64" s="18"/>
      <c r="C64" s="109"/>
      <c r="D64" s="10"/>
      <c r="E64" s="21">
        <v>20826</v>
      </c>
      <c r="F64" s="21"/>
      <c r="G64" s="21">
        <v>25623</v>
      </c>
      <c r="H64" s="21"/>
      <c r="I64" s="21">
        <v>13881</v>
      </c>
      <c r="J64" s="21"/>
      <c r="K64" s="21">
        <v>20338</v>
      </c>
    </row>
    <row r="65" spans="1:16">
      <c r="A65" s="18" t="s">
        <v>217</v>
      </c>
      <c r="B65" s="18"/>
      <c r="C65" s="109">
        <v>13</v>
      </c>
      <c r="D65" s="10"/>
      <c r="E65" s="21">
        <v>402536</v>
      </c>
      <c r="F65" s="21"/>
      <c r="G65" s="21">
        <v>400799</v>
      </c>
      <c r="H65" s="21"/>
      <c r="I65" s="21">
        <v>0</v>
      </c>
      <c r="J65" s="21"/>
      <c r="K65" s="21">
        <v>0</v>
      </c>
    </row>
    <row r="66" spans="1:16">
      <c r="A66" s="18" t="s">
        <v>96</v>
      </c>
      <c r="B66" s="18"/>
      <c r="C66" s="109"/>
      <c r="D66" s="10"/>
      <c r="E66" s="21">
        <v>304719</v>
      </c>
      <c r="F66" s="21"/>
      <c r="G66" s="21">
        <v>314223</v>
      </c>
      <c r="H66" s="21"/>
      <c r="I66" s="21">
        <v>83530</v>
      </c>
      <c r="J66" s="21"/>
      <c r="K66" s="21">
        <v>83530</v>
      </c>
    </row>
    <row r="67" spans="1:16">
      <c r="A67" s="18" t="s">
        <v>163</v>
      </c>
      <c r="B67" s="18"/>
      <c r="C67" s="109"/>
      <c r="D67" s="10"/>
      <c r="E67" s="21"/>
      <c r="F67" s="21"/>
      <c r="G67" s="21"/>
      <c r="H67" s="21"/>
      <c r="I67" s="21"/>
      <c r="J67" s="21"/>
      <c r="K67" s="21"/>
    </row>
    <row r="68" spans="1:16">
      <c r="A68" s="48" t="s">
        <v>164</v>
      </c>
      <c r="B68" s="18"/>
      <c r="C68" s="109"/>
      <c r="D68" s="109"/>
      <c r="E68" s="21">
        <v>63235</v>
      </c>
      <c r="F68" s="30"/>
      <c r="G68" s="21">
        <v>61217</v>
      </c>
      <c r="H68" s="21"/>
      <c r="I68" s="21">
        <v>39247</v>
      </c>
      <c r="J68" s="21"/>
      <c r="K68" s="21">
        <v>37376</v>
      </c>
    </row>
    <row r="69" spans="1:16">
      <c r="A69" s="18" t="s">
        <v>251</v>
      </c>
      <c r="B69" s="18"/>
      <c r="C69" s="109">
        <v>21</v>
      </c>
      <c r="D69" s="10"/>
      <c r="E69" s="21">
        <v>25119</v>
      </c>
      <c r="F69" s="21"/>
      <c r="G69" s="21">
        <v>0</v>
      </c>
      <c r="H69" s="21"/>
      <c r="I69" s="21">
        <v>0</v>
      </c>
      <c r="J69" s="21"/>
      <c r="K69" s="21">
        <v>0</v>
      </c>
    </row>
    <row r="70" spans="1:16" s="4" customFormat="1">
      <c r="A70" s="22" t="s">
        <v>30</v>
      </c>
      <c r="B70" s="22"/>
      <c r="C70" s="32"/>
      <c r="D70" s="24"/>
      <c r="E70" s="40">
        <f>SUM(E63:E69)</f>
        <v>1472792</v>
      </c>
      <c r="F70" s="41"/>
      <c r="G70" s="40">
        <f>SUM(G63:G69)</f>
        <v>1341086</v>
      </c>
      <c r="H70" s="41"/>
      <c r="I70" s="40">
        <f>SUM(I63:I69)</f>
        <v>356658</v>
      </c>
      <c r="J70" s="41"/>
      <c r="K70" s="40">
        <f>SUM(K63:K69)</f>
        <v>141244</v>
      </c>
      <c r="M70" s="1"/>
    </row>
    <row r="71" spans="1:16" s="4" customFormat="1">
      <c r="A71" s="22" t="s">
        <v>31</v>
      </c>
      <c r="B71" s="22"/>
      <c r="C71" s="32"/>
      <c r="D71" s="24"/>
      <c r="E71" s="40">
        <f>E60+E70</f>
        <v>13047842</v>
      </c>
      <c r="F71" s="41"/>
      <c r="G71" s="40">
        <f>G60+G70</f>
        <v>13453891</v>
      </c>
      <c r="H71" s="41"/>
      <c r="I71" s="40">
        <f>SUM(I60+I70)</f>
        <v>7432307</v>
      </c>
      <c r="J71" s="41"/>
      <c r="K71" s="40">
        <f>SUM(K60+K70)</f>
        <v>7475332</v>
      </c>
      <c r="M71" s="1"/>
      <c r="N71" s="243"/>
      <c r="P71" s="243"/>
    </row>
    <row r="72" spans="1:16" s="8" customFormat="1">
      <c r="A72" s="4" t="s">
        <v>88</v>
      </c>
      <c r="B72" s="4"/>
      <c r="C72" s="4"/>
      <c r="D72" s="4"/>
      <c r="E72" s="4"/>
      <c r="F72" s="4"/>
      <c r="G72" s="4"/>
      <c r="H72" s="4"/>
      <c r="I72" s="4"/>
      <c r="J72" s="4"/>
      <c r="K72" s="4"/>
      <c r="M72" s="1"/>
    </row>
    <row r="73" spans="1:16" s="8" customFormat="1">
      <c r="A73" s="4" t="s">
        <v>0</v>
      </c>
      <c r="B73" s="4"/>
      <c r="C73" s="4"/>
      <c r="D73" s="4"/>
      <c r="E73" s="4"/>
      <c r="F73" s="4"/>
      <c r="G73" s="4"/>
      <c r="H73" s="4"/>
      <c r="I73" s="4"/>
      <c r="J73" s="4"/>
      <c r="K73" s="4"/>
      <c r="M73" s="1"/>
    </row>
    <row r="74" spans="1:16" s="8" customFormat="1">
      <c r="A74" s="4" t="s">
        <v>216</v>
      </c>
      <c r="B74" s="4"/>
      <c r="C74" s="4"/>
      <c r="D74" s="4"/>
      <c r="E74" s="4"/>
      <c r="F74" s="4"/>
      <c r="G74" s="4"/>
      <c r="H74" s="4"/>
      <c r="I74" s="4"/>
      <c r="J74" s="4"/>
      <c r="K74" s="4"/>
      <c r="M74" s="1"/>
    </row>
    <row r="75" spans="1:16">
      <c r="A75" s="9"/>
      <c r="B75" s="9"/>
      <c r="C75" s="10"/>
      <c r="D75" s="11"/>
      <c r="E75" s="251" t="s">
        <v>1</v>
      </c>
      <c r="F75" s="251"/>
      <c r="G75" s="251"/>
      <c r="H75" s="251"/>
      <c r="I75" s="251" t="s">
        <v>2</v>
      </c>
      <c r="J75" s="251"/>
      <c r="K75" s="251"/>
    </row>
    <row r="76" spans="1:16">
      <c r="A76" s="10"/>
      <c r="B76" s="10"/>
      <c r="C76" s="10"/>
      <c r="D76" s="13"/>
      <c r="E76" s="14" t="s">
        <v>195</v>
      </c>
      <c r="F76" s="14"/>
      <c r="G76" s="14" t="s">
        <v>3</v>
      </c>
      <c r="H76" s="14"/>
      <c r="I76" s="14" t="s">
        <v>195</v>
      </c>
      <c r="J76" s="14"/>
      <c r="K76" s="14" t="s">
        <v>3</v>
      </c>
    </row>
    <row r="77" spans="1:16">
      <c r="A77" s="12" t="s">
        <v>32</v>
      </c>
      <c r="B77" s="9"/>
      <c r="C77" s="15" t="s">
        <v>5</v>
      </c>
      <c r="D77" s="13"/>
      <c r="E77" s="14">
        <v>2566</v>
      </c>
      <c r="F77" s="14"/>
      <c r="G77" s="14">
        <v>2565</v>
      </c>
      <c r="H77" s="14"/>
      <c r="I77" s="14">
        <v>2566</v>
      </c>
      <c r="J77" s="14"/>
      <c r="K77" s="14">
        <v>2565</v>
      </c>
    </row>
    <row r="78" spans="1:16">
      <c r="A78" s="12"/>
      <c r="B78" s="9"/>
      <c r="C78" s="15"/>
      <c r="D78" s="13"/>
      <c r="E78" s="14" t="s">
        <v>142</v>
      </c>
      <c r="F78" s="14"/>
      <c r="G78" s="14" t="s">
        <v>141</v>
      </c>
      <c r="H78" s="14"/>
      <c r="I78" s="14" t="s">
        <v>142</v>
      </c>
      <c r="J78" s="14"/>
      <c r="K78" s="14" t="s">
        <v>141</v>
      </c>
    </row>
    <row r="79" spans="1:16">
      <c r="A79" s="12"/>
      <c r="B79" s="9"/>
      <c r="C79" s="15"/>
      <c r="D79" s="13"/>
      <c r="E79" s="14" t="s">
        <v>143</v>
      </c>
      <c r="F79" s="14"/>
      <c r="G79" s="14"/>
      <c r="H79" s="14"/>
      <c r="I79" s="14" t="s">
        <v>143</v>
      </c>
      <c r="J79" s="14"/>
      <c r="K79" s="14"/>
    </row>
    <row r="80" spans="1:16">
      <c r="A80" s="9"/>
      <c r="B80" s="9"/>
      <c r="C80" s="16"/>
      <c r="D80" s="13"/>
      <c r="E80" s="249" t="s">
        <v>6</v>
      </c>
      <c r="F80" s="250"/>
      <c r="G80" s="250"/>
      <c r="H80" s="250"/>
      <c r="I80" s="250"/>
      <c r="J80" s="250"/>
      <c r="K80" s="250"/>
    </row>
    <row r="81" spans="1:11">
      <c r="A81" s="28" t="s">
        <v>33</v>
      </c>
      <c r="B81" s="28"/>
      <c r="C81" s="109"/>
      <c r="D81" s="109"/>
      <c r="E81" s="38"/>
      <c r="F81" s="45"/>
      <c r="G81" s="38"/>
      <c r="H81" s="38"/>
      <c r="I81" s="38"/>
      <c r="J81" s="38"/>
      <c r="K81" s="38"/>
    </row>
    <row r="82" spans="1:11">
      <c r="A82" s="44" t="s">
        <v>34</v>
      </c>
      <c r="B82" s="18"/>
      <c r="C82" s="110">
        <v>15</v>
      </c>
      <c r="D82" s="109"/>
      <c r="E82" s="46"/>
      <c r="F82" s="47"/>
      <c r="G82" s="46"/>
      <c r="H82" s="46"/>
      <c r="I82" s="46"/>
      <c r="J82" s="46"/>
      <c r="K82" s="46"/>
    </row>
    <row r="83" spans="1:11" ht="23.4" thickBot="1">
      <c r="A83" s="48" t="s">
        <v>131</v>
      </c>
      <c r="B83" s="18"/>
      <c r="C83" s="109"/>
      <c r="D83" s="109"/>
      <c r="E83" s="49">
        <v>3805934</v>
      </c>
      <c r="F83" s="30"/>
      <c r="G83" s="49">
        <v>3251546</v>
      </c>
      <c r="H83" s="19"/>
      <c r="I83" s="49">
        <v>3805934</v>
      </c>
      <c r="J83" s="30"/>
      <c r="K83" s="49">
        <v>3251546</v>
      </c>
    </row>
    <row r="84" spans="1:11" ht="23.4" thickTop="1">
      <c r="A84" s="50" t="s">
        <v>132</v>
      </c>
      <c r="B84" s="51"/>
      <c r="C84" s="109"/>
      <c r="D84" s="109"/>
      <c r="E84" s="21">
        <f>'ผู้ถือหุ้นรวม 66'!D30</f>
        <v>2221878</v>
      </c>
      <c r="F84" s="30"/>
      <c r="G84" s="21">
        <v>2221878</v>
      </c>
      <c r="H84" s="21"/>
      <c r="I84" s="21">
        <f>'ผู้ถือหุ้น 66'!C24</f>
        <v>2221878</v>
      </c>
      <c r="J84" s="30"/>
      <c r="K84" s="21">
        <v>2221878</v>
      </c>
    </row>
    <row r="85" spans="1:11">
      <c r="A85" s="18" t="s">
        <v>97</v>
      </c>
      <c r="B85" s="57"/>
      <c r="C85" s="57"/>
      <c r="D85" s="109"/>
      <c r="E85" s="21">
        <f>'ผู้ถือหุ้นรวม 66'!F30</f>
        <v>4070406</v>
      </c>
      <c r="F85" s="30"/>
      <c r="G85" s="21">
        <v>4070406</v>
      </c>
      <c r="H85" s="21"/>
      <c r="I85" s="21">
        <f>'ผู้ถือหุ้น 66'!E24</f>
        <v>4070406</v>
      </c>
      <c r="J85" s="30"/>
      <c r="K85" s="21">
        <v>4070406</v>
      </c>
    </row>
    <row r="86" spans="1:11">
      <c r="A86" s="18" t="s">
        <v>232</v>
      </c>
      <c r="B86" s="57"/>
      <c r="C86" s="110">
        <v>15</v>
      </c>
      <c r="D86" s="109"/>
      <c r="E86" s="21">
        <f>'ผู้ถือหุ้นรวม 66'!H30</f>
        <v>27773</v>
      </c>
      <c r="F86" s="30"/>
      <c r="G86" s="21">
        <v>0</v>
      </c>
      <c r="H86" s="21"/>
      <c r="I86" s="21">
        <f>'ผู้ถือหุ้น 66'!G24</f>
        <v>27773</v>
      </c>
      <c r="J86" s="30"/>
      <c r="K86" s="21">
        <v>0</v>
      </c>
    </row>
    <row r="87" spans="1:11">
      <c r="A87" s="18" t="s">
        <v>138</v>
      </c>
      <c r="B87" s="57"/>
      <c r="C87" s="57"/>
      <c r="D87" s="109"/>
      <c r="E87" s="21"/>
      <c r="F87" s="30"/>
      <c r="G87" s="21"/>
      <c r="H87" s="21"/>
      <c r="I87" s="21"/>
      <c r="J87" s="21"/>
      <c r="K87" s="21"/>
    </row>
    <row r="88" spans="1:11">
      <c r="A88" s="48" t="s">
        <v>133</v>
      </c>
      <c r="B88" s="51"/>
      <c r="C88" s="109"/>
      <c r="D88" s="109"/>
      <c r="E88" s="21"/>
      <c r="F88" s="30"/>
      <c r="G88" s="21"/>
      <c r="H88" s="21"/>
      <c r="I88" s="21"/>
      <c r="J88" s="21"/>
      <c r="K88" s="21"/>
    </row>
    <row r="89" spans="1:11">
      <c r="A89" s="50" t="s">
        <v>134</v>
      </c>
      <c r="B89" s="51"/>
      <c r="C89" s="51"/>
      <c r="D89" s="109"/>
      <c r="E89" s="21">
        <f>'ผู้ถือหุ้นรวม 66'!J30</f>
        <v>100611</v>
      </c>
      <c r="F89" s="30"/>
      <c r="G89" s="21">
        <v>100611</v>
      </c>
      <c r="H89" s="29"/>
      <c r="I89" s="21">
        <f>'ผู้ถือหุ้น 66'!I24</f>
        <v>100611</v>
      </c>
      <c r="J89" s="29"/>
      <c r="K89" s="30">
        <v>100611</v>
      </c>
    </row>
    <row r="90" spans="1:11">
      <c r="A90" s="48" t="s">
        <v>135</v>
      </c>
      <c r="B90" s="18"/>
      <c r="C90" s="109"/>
      <c r="D90" s="10"/>
      <c r="E90" s="42">
        <f>'ผู้ถือหุ้นรวม 66'!L30</f>
        <v>-219930</v>
      </c>
      <c r="F90" s="11"/>
      <c r="G90" s="42">
        <v>-233608</v>
      </c>
      <c r="H90" s="42"/>
      <c r="I90" s="42">
        <f>'ผู้ถือหุ้น 66'!K24</f>
        <v>-855695</v>
      </c>
      <c r="J90" s="42"/>
      <c r="K90" s="42">
        <v>-772871</v>
      </c>
    </row>
    <row r="91" spans="1:11">
      <c r="A91" s="18" t="s">
        <v>76</v>
      </c>
      <c r="B91" s="57"/>
      <c r="C91" s="57"/>
      <c r="D91" s="109"/>
      <c r="E91" s="52">
        <f>'ผู้ถือหุ้นรวม 66'!V30</f>
        <v>715601</v>
      </c>
      <c r="F91" s="11"/>
      <c r="G91" s="52">
        <v>731166</v>
      </c>
      <c r="H91" s="42"/>
      <c r="I91" s="53">
        <f>'ผู้ถือหุ้น 66'!M24</f>
        <v>334099</v>
      </c>
      <c r="J91" s="54"/>
      <c r="K91" s="53">
        <v>334099</v>
      </c>
    </row>
    <row r="92" spans="1:11">
      <c r="A92" s="22" t="s">
        <v>35</v>
      </c>
      <c r="B92" s="22"/>
      <c r="C92" s="109"/>
      <c r="D92" s="109"/>
      <c r="E92" s="55">
        <f>SUM(E84:E91)</f>
        <v>6916339</v>
      </c>
      <c r="F92" s="12"/>
      <c r="G92" s="55">
        <f>SUM(G84:G91)</f>
        <v>6890453</v>
      </c>
      <c r="H92" s="56"/>
      <c r="I92" s="56">
        <f>SUM(I84:I91)</f>
        <v>5899072</v>
      </c>
      <c r="J92" s="56"/>
      <c r="K92" s="56">
        <f>SUM(K84:K91)</f>
        <v>5954123</v>
      </c>
    </row>
    <row r="93" spans="1:11">
      <c r="A93" s="44" t="s">
        <v>36</v>
      </c>
      <c r="B93" s="57"/>
      <c r="C93" s="57"/>
      <c r="D93" s="57"/>
      <c r="E93" s="42">
        <f>'ผู้ถือหุ้นรวม 66'!Z30</f>
        <v>364085</v>
      </c>
      <c r="F93" s="12"/>
      <c r="G93" s="42">
        <v>155597</v>
      </c>
      <c r="H93" s="21"/>
      <c r="I93" s="21">
        <v>0</v>
      </c>
      <c r="J93" s="21"/>
      <c r="K93" s="21">
        <v>0</v>
      </c>
    </row>
    <row r="94" spans="1:11">
      <c r="A94" s="22" t="s">
        <v>37</v>
      </c>
      <c r="B94" s="22"/>
      <c r="C94" s="109"/>
      <c r="D94" s="109"/>
      <c r="E94" s="40">
        <f>E92+E93</f>
        <v>7280424</v>
      </c>
      <c r="F94" s="12"/>
      <c r="G94" s="40">
        <f>G92+G93</f>
        <v>7046050</v>
      </c>
      <c r="H94" s="41"/>
      <c r="I94" s="40">
        <f>I92+I93</f>
        <v>5899072</v>
      </c>
      <c r="J94" s="41"/>
      <c r="K94" s="40">
        <f>K92+K93</f>
        <v>5954123</v>
      </c>
    </row>
    <row r="95" spans="1:11">
      <c r="A95" s="44"/>
      <c r="B95" s="22"/>
      <c r="C95" s="109"/>
      <c r="D95" s="109"/>
      <c r="E95" s="56"/>
      <c r="F95" s="12"/>
      <c r="G95" s="56"/>
      <c r="H95" s="56"/>
      <c r="I95" s="56"/>
      <c r="J95" s="56"/>
      <c r="K95" s="56"/>
    </row>
    <row r="96" spans="1:11" ht="23.4" thickBot="1">
      <c r="A96" s="58" t="s">
        <v>38</v>
      </c>
      <c r="B96" s="58"/>
      <c r="C96" s="109"/>
      <c r="D96" s="109"/>
      <c r="E96" s="59">
        <f>E94+E71</f>
        <v>20328266</v>
      </c>
      <c r="F96" s="12"/>
      <c r="G96" s="59">
        <f>G94+G71</f>
        <v>20499941</v>
      </c>
      <c r="H96" s="56"/>
      <c r="I96" s="59">
        <f>I71+I92</f>
        <v>13331379</v>
      </c>
      <c r="J96" s="56"/>
      <c r="K96" s="59">
        <f>K71+K92</f>
        <v>13429455</v>
      </c>
    </row>
    <row r="97" spans="3:11" ht="23.4" thickTop="1"/>
    <row r="98" spans="3:11">
      <c r="E98" s="245">
        <f>E96-E36</f>
        <v>0</v>
      </c>
      <c r="F98" s="245"/>
      <c r="G98" s="245">
        <f>G96-G36</f>
        <v>0</v>
      </c>
      <c r="H98" s="245"/>
      <c r="I98" s="245">
        <f>I96-I36</f>
        <v>0</v>
      </c>
      <c r="J98" s="245"/>
      <c r="K98" s="245">
        <f>K96-K36</f>
        <v>0</v>
      </c>
    </row>
    <row r="100" spans="3:11">
      <c r="C100" s="240"/>
    </row>
    <row r="101" spans="3:11">
      <c r="C101" s="240"/>
      <c r="E101" s="241"/>
      <c r="G101" s="241"/>
      <c r="I101" s="241"/>
      <c r="K101" s="241"/>
    </row>
  </sheetData>
  <mergeCells count="9">
    <mergeCell ref="E80:K80"/>
    <mergeCell ref="I40:K40"/>
    <mergeCell ref="E75:H75"/>
    <mergeCell ref="I4:K4"/>
    <mergeCell ref="E9:K9"/>
    <mergeCell ref="E40:H40"/>
    <mergeCell ref="I75:K75"/>
    <mergeCell ref="E45:K45"/>
    <mergeCell ref="E4:G4"/>
  </mergeCells>
  <pageMargins left="0.7" right="0.7" top="0.75" bottom="0.75" header="0.3" footer="0.3"/>
  <pageSetup paperSize="9" scale="85" firstPageNumber="3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หมายเหตุประกอบงบการเงินเป็นส่วนหนึ่งของงบการเงินนี้&amp;R&amp;P</oddFooter>
  </headerFooter>
  <rowBreaks count="2" manualBreakCount="2">
    <brk id="36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23C35-C296-4DAF-A6F1-4AFD624E301D}">
  <sheetPr>
    <tabColor rgb="FF92D050"/>
  </sheetPr>
  <dimension ref="A1:M61"/>
  <sheetViews>
    <sheetView view="pageBreakPreview" topLeftCell="A29" zoomScale="85" zoomScaleNormal="100" zoomScaleSheetLayoutView="85" workbookViewId="0">
      <selection activeCell="I28" sqref="I28"/>
    </sheetView>
  </sheetViews>
  <sheetFormatPr defaultColWidth="30.375" defaultRowHeight="21"/>
  <cols>
    <col min="1" max="1" width="57.75" style="9" customWidth="1"/>
    <col min="2" max="2" width="10" style="10" bestFit="1" customWidth="1"/>
    <col min="3" max="3" width="1.375" style="10" customWidth="1"/>
    <col min="4" max="4" width="12.125" style="10" customWidth="1"/>
    <col min="5" max="5" width="1.375" style="10" customWidth="1"/>
    <col min="6" max="6" width="12.125" style="10" customWidth="1"/>
    <col min="7" max="7" width="1.375" style="10" customWidth="1"/>
    <col min="8" max="8" width="12.125" style="11" customWidth="1"/>
    <col min="9" max="9" width="1.375" style="10" customWidth="1"/>
    <col min="10" max="10" width="12.125" style="11" customWidth="1"/>
    <col min="11" max="16384" width="30.375" style="10"/>
  </cols>
  <sheetData>
    <row r="1" spans="1:10" s="92" customFormat="1" ht="22.2">
      <c r="A1" s="4" t="s">
        <v>88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92" customFormat="1" ht="22.2">
      <c r="A2" s="7" t="s">
        <v>148</v>
      </c>
      <c r="C2" s="24"/>
      <c r="D2" s="111"/>
      <c r="E2" s="24"/>
      <c r="F2" s="111"/>
      <c r="G2" s="24"/>
      <c r="H2" s="111"/>
      <c r="I2" s="24"/>
      <c r="J2" s="111"/>
    </row>
    <row r="3" spans="1:10" s="92" customFormat="1" ht="22.2">
      <c r="A3" s="7" t="s">
        <v>218</v>
      </c>
      <c r="B3" s="24"/>
      <c r="C3" s="24"/>
      <c r="D3" s="24"/>
      <c r="E3" s="24"/>
      <c r="F3" s="24"/>
      <c r="G3" s="24"/>
      <c r="H3" s="24"/>
      <c r="I3" s="24"/>
      <c r="J3" s="24"/>
    </row>
    <row r="4" spans="1:10">
      <c r="C4" s="11"/>
      <c r="D4" s="251" t="s">
        <v>1</v>
      </c>
      <c r="E4" s="251"/>
      <c r="F4" s="251"/>
      <c r="G4" s="24"/>
      <c r="H4" s="251" t="s">
        <v>2</v>
      </c>
      <c r="I4" s="251"/>
      <c r="J4" s="251"/>
    </row>
    <row r="5" spans="1:10">
      <c r="B5" s="15" t="s">
        <v>5</v>
      </c>
      <c r="C5" s="13"/>
      <c r="D5" s="39">
        <v>2566</v>
      </c>
      <c r="E5" s="14"/>
      <c r="F5" s="39">
        <v>2565</v>
      </c>
      <c r="G5" s="14"/>
      <c r="H5" s="39">
        <v>2566</v>
      </c>
      <c r="I5" s="14"/>
      <c r="J5" s="39">
        <v>2565</v>
      </c>
    </row>
    <row r="6" spans="1:10">
      <c r="A6" s="157"/>
      <c r="B6" s="16"/>
      <c r="C6" s="13"/>
      <c r="D6" s="249" t="s">
        <v>6</v>
      </c>
      <c r="E6" s="249"/>
      <c r="F6" s="249"/>
      <c r="G6" s="249"/>
      <c r="H6" s="249"/>
      <c r="I6" s="249"/>
      <c r="J6" s="249"/>
    </row>
    <row r="7" spans="1:10">
      <c r="A7" s="60" t="s">
        <v>39</v>
      </c>
      <c r="B7" s="109" t="s">
        <v>165</v>
      </c>
      <c r="D7" s="61"/>
      <c r="E7" s="11"/>
      <c r="F7" s="61"/>
      <c r="H7" s="61"/>
      <c r="J7" s="61"/>
    </row>
    <row r="8" spans="1:10">
      <c r="A8" s="13" t="s">
        <v>98</v>
      </c>
      <c r="C8" s="109"/>
      <c r="D8" s="21">
        <v>7385286</v>
      </c>
      <c r="E8" s="21"/>
      <c r="F8" s="21">
        <v>4821626</v>
      </c>
      <c r="G8" s="21"/>
      <c r="H8" s="21">
        <v>6546731</v>
      </c>
      <c r="I8" s="21"/>
      <c r="J8" s="21">
        <v>3537973</v>
      </c>
    </row>
    <row r="9" spans="1:10">
      <c r="A9" s="13" t="s">
        <v>230</v>
      </c>
      <c r="C9" s="109"/>
      <c r="D9" s="21">
        <v>13441</v>
      </c>
      <c r="E9" s="21"/>
      <c r="F9" s="21">
        <v>9607</v>
      </c>
      <c r="G9" s="21"/>
      <c r="H9" s="21">
        <v>12613</v>
      </c>
      <c r="I9" s="21"/>
      <c r="J9" s="21">
        <v>9383</v>
      </c>
    </row>
    <row r="10" spans="1:10">
      <c r="A10" s="13" t="s">
        <v>186</v>
      </c>
      <c r="B10" s="109"/>
      <c r="C10" s="109"/>
      <c r="D10" s="21">
        <v>4554</v>
      </c>
      <c r="E10" s="21"/>
      <c r="F10" s="21">
        <v>5864</v>
      </c>
      <c r="G10" s="21"/>
      <c r="H10" s="21">
        <v>2104</v>
      </c>
      <c r="I10" s="21"/>
      <c r="J10" s="21">
        <v>4591</v>
      </c>
    </row>
    <row r="11" spans="1:10">
      <c r="A11" s="13" t="s">
        <v>231</v>
      </c>
      <c r="B11" s="109"/>
      <c r="C11" s="109"/>
      <c r="D11" s="21">
        <v>2881</v>
      </c>
      <c r="E11" s="21"/>
      <c r="F11" s="21">
        <v>2527</v>
      </c>
      <c r="G11" s="21"/>
      <c r="H11" s="21">
        <v>2927</v>
      </c>
      <c r="I11" s="21"/>
      <c r="J11" s="21">
        <v>11647</v>
      </c>
    </row>
    <row r="12" spans="1:10">
      <c r="A12" s="13" t="s">
        <v>236</v>
      </c>
      <c r="B12" s="109"/>
      <c r="C12" s="109"/>
      <c r="D12" s="21">
        <v>2208</v>
      </c>
      <c r="E12" s="21"/>
      <c r="F12" s="21">
        <v>2054</v>
      </c>
      <c r="G12" s="21"/>
      <c r="H12" s="21">
        <v>0</v>
      </c>
      <c r="I12" s="21"/>
      <c r="J12" s="21">
        <v>0</v>
      </c>
    </row>
    <row r="13" spans="1:10" s="24" customFormat="1">
      <c r="A13" s="13" t="s">
        <v>40</v>
      </c>
      <c r="B13" s="109"/>
      <c r="C13" s="10"/>
      <c r="D13" s="21">
        <v>11869</v>
      </c>
      <c r="E13" s="21"/>
      <c r="F13" s="21">
        <v>11827</v>
      </c>
      <c r="G13" s="21"/>
      <c r="H13" s="30">
        <v>1612</v>
      </c>
      <c r="I13" s="21"/>
      <c r="J13" s="30">
        <v>4666</v>
      </c>
    </row>
    <row r="14" spans="1:10">
      <c r="A14" s="62" t="s">
        <v>41</v>
      </c>
      <c r="B14" s="32"/>
      <c r="C14" s="24"/>
      <c r="D14" s="40">
        <f>SUM(D8:D13)</f>
        <v>7420239</v>
      </c>
      <c r="E14" s="41"/>
      <c r="F14" s="40">
        <f>SUM(F8:F13)</f>
        <v>4853505</v>
      </c>
      <c r="G14" s="41"/>
      <c r="H14" s="40">
        <f>SUM(H8:H13)</f>
        <v>6565987</v>
      </c>
      <c r="I14" s="41"/>
      <c r="J14" s="40">
        <f>SUM(J8:J13)</f>
        <v>3568260</v>
      </c>
    </row>
    <row r="15" spans="1:10">
      <c r="A15" s="62"/>
      <c r="B15" s="109"/>
      <c r="D15" s="21"/>
      <c r="E15" s="21"/>
      <c r="F15" s="63"/>
      <c r="G15" s="21"/>
      <c r="H15" s="61"/>
      <c r="I15" s="21"/>
      <c r="J15" s="61"/>
    </row>
    <row r="16" spans="1:10">
      <c r="A16" s="60" t="s">
        <v>42</v>
      </c>
      <c r="B16" s="109" t="s">
        <v>165</v>
      </c>
      <c r="D16" s="21"/>
      <c r="E16" s="21"/>
      <c r="F16" s="21"/>
      <c r="G16" s="21"/>
      <c r="H16" s="21"/>
      <c r="I16" s="21"/>
      <c r="J16" s="21"/>
    </row>
    <row r="17" spans="1:10">
      <c r="A17" s="13" t="s">
        <v>99</v>
      </c>
      <c r="D17" s="21">
        <v>7185485</v>
      </c>
      <c r="E17" s="21"/>
      <c r="F17" s="21">
        <v>4571725</v>
      </c>
      <c r="G17" s="21"/>
      <c r="H17" s="21">
        <v>6397379</v>
      </c>
      <c r="I17" s="21"/>
      <c r="J17" s="21">
        <v>3547361</v>
      </c>
    </row>
    <row r="18" spans="1:10">
      <c r="A18" s="13" t="s">
        <v>87</v>
      </c>
      <c r="B18" s="109"/>
      <c r="C18" s="13"/>
      <c r="D18" s="21">
        <v>26864</v>
      </c>
      <c r="E18" s="21"/>
      <c r="F18" s="21">
        <v>30873</v>
      </c>
      <c r="G18" s="21"/>
      <c r="H18" s="21">
        <v>21914</v>
      </c>
      <c r="I18" s="21"/>
      <c r="J18" s="21">
        <v>20230</v>
      </c>
    </row>
    <row r="19" spans="1:10">
      <c r="A19" s="13" t="s">
        <v>43</v>
      </c>
      <c r="B19" s="109"/>
      <c r="D19" s="21">
        <f>83693+25119</f>
        <v>108812</v>
      </c>
      <c r="E19" s="21"/>
      <c r="F19" s="21">
        <v>121195</v>
      </c>
      <c r="G19" s="29"/>
      <c r="H19" s="21">
        <v>50060</v>
      </c>
      <c r="I19" s="29"/>
      <c r="J19" s="21">
        <v>52493</v>
      </c>
    </row>
    <row r="20" spans="1:10">
      <c r="A20" s="13" t="s">
        <v>196</v>
      </c>
      <c r="B20" s="109"/>
      <c r="D20" s="21">
        <v>0</v>
      </c>
      <c r="E20" s="21"/>
      <c r="F20" s="21">
        <v>0</v>
      </c>
      <c r="G20" s="29"/>
      <c r="H20" s="21">
        <v>0</v>
      </c>
      <c r="I20" s="29"/>
      <c r="J20" s="21">
        <v>0</v>
      </c>
    </row>
    <row r="21" spans="1:10">
      <c r="A21" s="13" t="s">
        <v>237</v>
      </c>
      <c r="B21" s="109">
        <v>11</v>
      </c>
      <c r="D21" s="21">
        <v>1244</v>
      </c>
      <c r="E21" s="21"/>
      <c r="F21" s="21">
        <v>0</v>
      </c>
      <c r="G21" s="29"/>
      <c r="H21" s="21">
        <v>0</v>
      </c>
      <c r="I21" s="29"/>
      <c r="J21" s="21">
        <v>0</v>
      </c>
    </row>
    <row r="22" spans="1:10">
      <c r="A22" s="161" t="s">
        <v>174</v>
      </c>
      <c r="D22" s="64">
        <f>6467+5384</f>
        <v>11851</v>
      </c>
      <c r="E22" s="21"/>
      <c r="F22" s="64">
        <v>-7</v>
      </c>
      <c r="G22" s="21"/>
      <c r="H22" s="21">
        <v>6655</v>
      </c>
      <c r="I22" s="21"/>
      <c r="J22" s="21">
        <v>0</v>
      </c>
    </row>
    <row r="23" spans="1:10">
      <c r="A23" s="161" t="s">
        <v>242</v>
      </c>
      <c r="B23" s="173">
        <v>10</v>
      </c>
      <c r="D23" s="21">
        <v>0</v>
      </c>
      <c r="E23" s="21"/>
      <c r="F23" s="21">
        <v>0</v>
      </c>
      <c r="G23" s="21"/>
      <c r="H23" s="21">
        <v>22945</v>
      </c>
      <c r="I23" s="21"/>
      <c r="J23" s="21">
        <v>0</v>
      </c>
    </row>
    <row r="24" spans="1:10">
      <c r="A24" s="62" t="s">
        <v>45</v>
      </c>
      <c r="B24" s="24"/>
      <c r="C24" s="24"/>
      <c r="D24" s="40">
        <f>SUM(D17:D23)</f>
        <v>7334256</v>
      </c>
      <c r="E24" s="41"/>
      <c r="F24" s="40">
        <f>SUM(F17:F23)</f>
        <v>4723786</v>
      </c>
      <c r="G24" s="41"/>
      <c r="H24" s="40">
        <f>SUM(H17:H23)</f>
        <v>6498953</v>
      </c>
      <c r="I24" s="41"/>
      <c r="J24" s="40">
        <f>SUM(J17:J23)</f>
        <v>3620084</v>
      </c>
    </row>
    <row r="25" spans="1:10">
      <c r="A25" s="62"/>
      <c r="D25" s="21"/>
      <c r="E25" s="21"/>
      <c r="F25" s="21"/>
      <c r="G25" s="21"/>
      <c r="H25" s="21"/>
      <c r="I25" s="21"/>
      <c r="J25" s="21"/>
    </row>
    <row r="26" spans="1:10">
      <c r="A26" s="93" t="s">
        <v>209</v>
      </c>
      <c r="D26" s="41">
        <f>D14-D24</f>
        <v>85983</v>
      </c>
      <c r="E26" s="41"/>
      <c r="F26" s="41">
        <f>F14-F24</f>
        <v>129719</v>
      </c>
      <c r="G26" s="41"/>
      <c r="H26" s="71">
        <f>H14-H24</f>
        <v>67034</v>
      </c>
      <c r="I26" s="41"/>
      <c r="J26" s="71">
        <f>J14-J24</f>
        <v>-51824</v>
      </c>
    </row>
    <row r="27" spans="1:10">
      <c r="A27" s="66" t="s">
        <v>44</v>
      </c>
      <c r="D27" s="94">
        <v>-158667</v>
      </c>
      <c r="E27" s="21"/>
      <c r="F27" s="94">
        <v>-135756</v>
      </c>
      <c r="G27" s="21"/>
      <c r="H27" s="94">
        <v>-67998</v>
      </c>
      <c r="I27" s="21"/>
      <c r="J27" s="94">
        <v>-76170</v>
      </c>
    </row>
    <row r="28" spans="1:10">
      <c r="A28" s="66" t="s">
        <v>190</v>
      </c>
      <c r="B28" s="109"/>
      <c r="D28" s="21">
        <v>29713</v>
      </c>
      <c r="E28" s="21"/>
      <c r="F28" s="21">
        <v>105763</v>
      </c>
      <c r="G28" s="21"/>
      <c r="H28" s="21">
        <v>0</v>
      </c>
      <c r="I28" s="21"/>
      <c r="J28" s="21">
        <v>0</v>
      </c>
    </row>
    <row r="29" spans="1:10">
      <c r="A29" s="66" t="s">
        <v>249</v>
      </c>
      <c r="D29" s="21"/>
      <c r="E29" s="21"/>
      <c r="F29" s="21"/>
      <c r="G29" s="21"/>
      <c r="H29" s="21"/>
      <c r="I29" s="21"/>
      <c r="J29" s="21"/>
    </row>
    <row r="30" spans="1:10">
      <c r="A30" s="67" t="s">
        <v>176</v>
      </c>
      <c r="B30" s="109"/>
      <c r="D30" s="69">
        <v>6604</v>
      </c>
      <c r="E30" s="21"/>
      <c r="F30" s="69">
        <v>-47219</v>
      </c>
      <c r="G30" s="21"/>
      <c r="H30" s="69">
        <v>6604</v>
      </c>
      <c r="I30" s="21"/>
      <c r="J30" s="69">
        <v>-47219</v>
      </c>
    </row>
    <row r="31" spans="1:10">
      <c r="A31" s="33" t="s">
        <v>185</v>
      </c>
      <c r="B31" s="32"/>
      <c r="C31" s="24"/>
      <c r="D31" s="70">
        <f>SUM(D26:D30)</f>
        <v>-36367</v>
      </c>
      <c r="E31" s="41"/>
      <c r="F31" s="70">
        <f>SUM(F26:F30)</f>
        <v>52507</v>
      </c>
      <c r="G31" s="41"/>
      <c r="H31" s="70">
        <f>SUM(H26:H30)</f>
        <v>5640</v>
      </c>
      <c r="I31" s="41"/>
      <c r="J31" s="70">
        <f>SUM(J26:J30)</f>
        <v>-175213</v>
      </c>
    </row>
    <row r="32" spans="1:10" s="24" customFormat="1">
      <c r="A32" s="65" t="s">
        <v>136</v>
      </c>
      <c r="B32" s="109"/>
      <c r="C32" s="10"/>
      <c r="D32" s="64">
        <v>1102</v>
      </c>
      <c r="E32" s="21"/>
      <c r="F32" s="72">
        <v>130</v>
      </c>
      <c r="G32" s="21"/>
      <c r="H32" s="94">
        <v>-117</v>
      </c>
      <c r="I32" s="21"/>
      <c r="J32" s="94">
        <v>-83</v>
      </c>
    </row>
    <row r="33" spans="1:10" s="24" customFormat="1" ht="20.399999999999999">
      <c r="A33" s="73" t="s">
        <v>82</v>
      </c>
      <c r="D33" s="74">
        <f>SUM(D31:D32)</f>
        <v>-35265</v>
      </c>
      <c r="E33" s="75"/>
      <c r="F33" s="74">
        <f>SUM(F31:F32)</f>
        <v>52637</v>
      </c>
      <c r="G33" s="41"/>
      <c r="H33" s="74">
        <f>SUM(H31:H32)</f>
        <v>5523</v>
      </c>
      <c r="I33" s="41"/>
      <c r="J33" s="74">
        <f>SUM(J31:J32)</f>
        <v>-175296</v>
      </c>
    </row>
    <row r="34" spans="1:10" s="24" customFormat="1">
      <c r="A34" s="65"/>
      <c r="B34" s="10"/>
      <c r="C34" s="10"/>
      <c r="D34" s="158"/>
      <c r="E34" s="159"/>
      <c r="F34" s="158"/>
      <c r="G34" s="160"/>
      <c r="H34" s="158"/>
      <c r="I34" s="160"/>
      <c r="J34" s="158"/>
    </row>
    <row r="35" spans="1:10" s="24" customFormat="1" ht="20.399999999999999">
      <c r="A35" s="73" t="s">
        <v>104</v>
      </c>
      <c r="D35" s="78"/>
      <c r="E35" s="76"/>
      <c r="F35" s="78"/>
      <c r="G35" s="77"/>
      <c r="H35" s="78"/>
      <c r="I35" s="77"/>
      <c r="J35" s="78"/>
    </row>
    <row r="36" spans="1:10" s="24" customFormat="1" ht="20.399999999999999">
      <c r="A36" s="79" t="s">
        <v>101</v>
      </c>
      <c r="D36" s="78"/>
      <c r="E36" s="76"/>
      <c r="F36" s="78"/>
      <c r="G36" s="77"/>
      <c r="H36" s="78"/>
      <c r="I36" s="77"/>
      <c r="J36" s="78"/>
    </row>
    <row r="37" spans="1:10" s="24" customFormat="1">
      <c r="A37" s="65" t="s">
        <v>102</v>
      </c>
      <c r="D37" s="80">
        <v>-74</v>
      </c>
      <c r="E37" s="81"/>
      <c r="F37" s="80">
        <v>-85</v>
      </c>
      <c r="G37" s="64"/>
      <c r="H37" s="21">
        <v>0</v>
      </c>
      <c r="I37" s="64"/>
      <c r="J37" s="21">
        <v>0</v>
      </c>
    </row>
    <row r="38" spans="1:10" s="24" customFormat="1">
      <c r="A38" s="65" t="s">
        <v>212</v>
      </c>
      <c r="B38" s="109"/>
      <c r="D38" s="68">
        <v>-6749</v>
      </c>
      <c r="E38" s="81"/>
      <c r="F38" s="68">
        <v>7105</v>
      </c>
      <c r="G38" s="64"/>
      <c r="H38" s="143">
        <v>0</v>
      </c>
      <c r="I38" s="64"/>
      <c r="J38" s="143">
        <v>0</v>
      </c>
    </row>
    <row r="39" spans="1:10" s="24" customFormat="1" ht="20.399999999999999">
      <c r="A39" s="73" t="s">
        <v>103</v>
      </c>
      <c r="D39" s="82">
        <f>SUM(D37:D38)</f>
        <v>-6823</v>
      </c>
      <c r="E39" s="83"/>
      <c r="F39" s="82">
        <f>SUM(F37:F38)</f>
        <v>7020</v>
      </c>
      <c r="G39" s="71"/>
      <c r="H39" s="84">
        <f>SUM(H37:H38)</f>
        <v>0</v>
      </c>
      <c r="I39" s="71"/>
      <c r="J39" s="84">
        <f>SUM(J37:J38)</f>
        <v>0</v>
      </c>
    </row>
    <row r="40" spans="1:10">
      <c r="A40" s="73" t="s">
        <v>137</v>
      </c>
      <c r="B40" s="24"/>
      <c r="C40" s="24"/>
      <c r="D40" s="74">
        <f>D39</f>
        <v>-6823</v>
      </c>
      <c r="E40" s="83"/>
      <c r="F40" s="74">
        <f>F39</f>
        <v>7020</v>
      </c>
      <c r="G40" s="71"/>
      <c r="H40" s="85">
        <f>H39</f>
        <v>0</v>
      </c>
      <c r="I40" s="71"/>
      <c r="J40" s="85">
        <f>J39</f>
        <v>0</v>
      </c>
    </row>
    <row r="41" spans="1:10" ht="21.6" thickBot="1">
      <c r="A41" s="73" t="s">
        <v>46</v>
      </c>
      <c r="D41" s="86">
        <f>D33+D40</f>
        <v>-42088</v>
      </c>
      <c r="E41" s="71"/>
      <c r="F41" s="86">
        <f>F33+F40</f>
        <v>59657</v>
      </c>
      <c r="G41" s="71"/>
      <c r="H41" s="86">
        <f>H33+H40</f>
        <v>5523</v>
      </c>
      <c r="I41" s="88"/>
      <c r="J41" s="86">
        <f>J33+J40</f>
        <v>-175296</v>
      </c>
    </row>
    <row r="42" spans="1:10" s="92" customFormat="1" ht="22.8" thickTop="1">
      <c r="A42" s="4" t="s">
        <v>88</v>
      </c>
      <c r="B42" s="112"/>
      <c r="C42" s="112"/>
      <c r="D42" s="112"/>
      <c r="E42" s="112"/>
      <c r="F42" s="112"/>
      <c r="G42" s="112"/>
      <c r="H42" s="112"/>
      <c r="I42" s="112"/>
      <c r="J42" s="112"/>
    </row>
    <row r="43" spans="1:10" s="92" customFormat="1" ht="22.2">
      <c r="A43" s="7" t="s">
        <v>148</v>
      </c>
      <c r="C43" s="24"/>
      <c r="D43" s="24"/>
      <c r="E43" s="24"/>
      <c r="F43" s="24"/>
      <c r="G43" s="24"/>
      <c r="H43" s="24"/>
      <c r="I43" s="24"/>
      <c r="J43" s="24"/>
    </row>
    <row r="44" spans="1:10" s="92" customFormat="1" ht="22.2">
      <c r="A44" s="7" t="s">
        <v>218</v>
      </c>
      <c r="B44" s="24"/>
      <c r="C44" s="24"/>
      <c r="D44" s="24"/>
      <c r="E44" s="24"/>
      <c r="F44" s="24"/>
      <c r="G44" s="24"/>
      <c r="H44" s="24"/>
      <c r="I44" s="24"/>
      <c r="J44" s="24"/>
    </row>
    <row r="45" spans="1:10">
      <c r="C45" s="11"/>
      <c r="D45" s="251" t="s">
        <v>1</v>
      </c>
      <c r="E45" s="251"/>
      <c r="F45" s="251"/>
      <c r="G45" s="24"/>
      <c r="H45" s="251" t="s">
        <v>2</v>
      </c>
      <c r="I45" s="251"/>
      <c r="J45" s="251"/>
    </row>
    <row r="46" spans="1:10">
      <c r="B46" s="15" t="s">
        <v>5</v>
      </c>
      <c r="C46" s="13"/>
      <c r="D46" s="39">
        <v>2566</v>
      </c>
      <c r="E46" s="14"/>
      <c r="F46" s="39">
        <v>2565</v>
      </c>
      <c r="G46" s="14"/>
      <c r="H46" s="39">
        <v>2566</v>
      </c>
      <c r="I46" s="14"/>
      <c r="J46" s="39">
        <v>2565</v>
      </c>
    </row>
    <row r="47" spans="1:10">
      <c r="B47" s="16"/>
      <c r="C47" s="13"/>
      <c r="D47" s="249" t="s">
        <v>6</v>
      </c>
      <c r="E47" s="249"/>
      <c r="F47" s="249"/>
      <c r="G47" s="249"/>
      <c r="H47" s="249"/>
      <c r="I47" s="249"/>
      <c r="J47" s="249"/>
    </row>
    <row r="48" spans="1:10" s="92" customFormat="1">
      <c r="A48" s="89"/>
      <c r="B48" s="90"/>
      <c r="C48" s="91"/>
      <c r="D48" s="91"/>
      <c r="E48" s="91"/>
      <c r="F48" s="91"/>
      <c r="G48" s="91"/>
      <c r="H48" s="136"/>
      <c r="I48" s="91"/>
      <c r="J48" s="136"/>
    </row>
    <row r="49" spans="1:13">
      <c r="A49" s="93" t="s">
        <v>83</v>
      </c>
      <c r="B49" s="109"/>
      <c r="D49" s="94"/>
      <c r="E49" s="94"/>
      <c r="F49" s="94"/>
      <c r="G49" s="94"/>
      <c r="H49" s="94"/>
      <c r="I49" s="94"/>
      <c r="J49" s="94"/>
    </row>
    <row r="50" spans="1:13">
      <c r="A50" s="67" t="s">
        <v>129</v>
      </c>
      <c r="B50" s="109"/>
      <c r="D50" s="94">
        <v>-33175</v>
      </c>
      <c r="E50" s="94"/>
      <c r="F50" s="94">
        <v>51495</v>
      </c>
      <c r="G50" s="94"/>
      <c r="H50" s="95">
        <f>H41</f>
        <v>5523</v>
      </c>
      <c r="I50" s="94"/>
      <c r="J50" s="94">
        <v>-175296</v>
      </c>
    </row>
    <row r="51" spans="1:13" s="24" customFormat="1">
      <c r="A51" s="67" t="s">
        <v>130</v>
      </c>
      <c r="B51" s="109"/>
      <c r="C51" s="10"/>
      <c r="D51" s="94">
        <v>-2090</v>
      </c>
      <c r="E51" s="94"/>
      <c r="F51" s="94">
        <v>1142</v>
      </c>
      <c r="G51" s="94"/>
      <c r="H51" s="96">
        <v>0</v>
      </c>
      <c r="I51" s="94"/>
      <c r="J51" s="96">
        <v>0</v>
      </c>
      <c r="M51" s="10"/>
    </row>
    <row r="52" spans="1:13" s="24" customFormat="1" thickBot="1">
      <c r="A52" s="93" t="s">
        <v>82</v>
      </c>
      <c r="B52" s="32"/>
      <c r="D52" s="87">
        <f>SUM(D50:D51)</f>
        <v>-35265</v>
      </c>
      <c r="E52" s="97"/>
      <c r="F52" s="98">
        <f>SUM(F50:F51)</f>
        <v>52637</v>
      </c>
      <c r="G52" s="97"/>
      <c r="H52" s="87">
        <f>SUM(H50:H51)</f>
        <v>5523</v>
      </c>
      <c r="I52" s="97"/>
      <c r="J52" s="98">
        <f>SUM(J50:J51)</f>
        <v>-175296</v>
      </c>
    </row>
    <row r="53" spans="1:13" s="24" customFormat="1" thickTop="1">
      <c r="A53" s="93"/>
      <c r="B53" s="32"/>
      <c r="D53" s="97"/>
      <c r="E53" s="97"/>
      <c r="F53" s="97"/>
      <c r="G53" s="97"/>
      <c r="H53" s="99"/>
      <c r="I53" s="97"/>
      <c r="J53" s="97"/>
    </row>
    <row r="54" spans="1:13" s="24" customFormat="1" ht="20.399999999999999">
      <c r="A54" s="93" t="s">
        <v>47</v>
      </c>
      <c r="B54" s="32"/>
      <c r="D54" s="97"/>
      <c r="E54" s="97"/>
      <c r="F54" s="97"/>
      <c r="G54" s="97"/>
      <c r="H54" s="97"/>
      <c r="I54" s="97"/>
      <c r="J54" s="97"/>
    </row>
    <row r="55" spans="1:13" s="24" customFormat="1">
      <c r="A55" s="67" t="s">
        <v>129</v>
      </c>
      <c r="B55" s="32"/>
      <c r="D55" s="94">
        <v>-39998</v>
      </c>
      <c r="E55" s="10"/>
      <c r="F55" s="94">
        <v>58515</v>
      </c>
      <c r="G55" s="100"/>
      <c r="H55" s="95">
        <f>H52</f>
        <v>5523</v>
      </c>
      <c r="I55" s="100"/>
      <c r="J55" s="94">
        <v>-175296</v>
      </c>
      <c r="M55" s="10"/>
    </row>
    <row r="56" spans="1:13">
      <c r="A56" s="67" t="s">
        <v>130</v>
      </c>
      <c r="B56" s="109"/>
      <c r="D56" s="94">
        <v>-2090</v>
      </c>
      <c r="E56" s="94"/>
      <c r="F56" s="94">
        <v>1142</v>
      </c>
      <c r="G56" s="94"/>
      <c r="H56" s="96">
        <v>0</v>
      </c>
      <c r="I56" s="94"/>
      <c r="J56" s="96">
        <v>0</v>
      </c>
    </row>
    <row r="57" spans="1:13" ht="21.6" thickBot="1">
      <c r="A57" s="101" t="s">
        <v>46</v>
      </c>
      <c r="B57" s="102"/>
      <c r="C57" s="100"/>
      <c r="D57" s="87">
        <f>SUM(D55:D56)</f>
        <v>-42088</v>
      </c>
      <c r="E57" s="103"/>
      <c r="F57" s="98">
        <f>SUM(F55:F56)</f>
        <v>59657</v>
      </c>
      <c r="G57" s="103"/>
      <c r="H57" s="87">
        <f>SUM(H55:H56)</f>
        <v>5523</v>
      </c>
      <c r="I57" s="103"/>
      <c r="J57" s="98">
        <f>SUM(J55:J56)</f>
        <v>-175296</v>
      </c>
    </row>
    <row r="58" spans="1:13" ht="21.6" thickTop="1">
      <c r="A58" s="104"/>
      <c r="B58" s="109"/>
      <c r="G58" s="100"/>
      <c r="H58" s="105"/>
      <c r="I58" s="100"/>
      <c r="J58" s="105"/>
    </row>
    <row r="59" spans="1:13" ht="21.6" thickBot="1">
      <c r="A59" s="106" t="s">
        <v>166</v>
      </c>
      <c r="B59" s="109">
        <v>17</v>
      </c>
      <c r="D59" s="107">
        <v>-6.0000000000000001E-3</v>
      </c>
      <c r="E59" s="108"/>
      <c r="F59" s="107">
        <v>0.01</v>
      </c>
      <c r="G59" s="108"/>
      <c r="H59" s="107">
        <v>1E-3</v>
      </c>
      <c r="I59" s="108"/>
      <c r="J59" s="107">
        <v>-3.4000000000000002E-2</v>
      </c>
    </row>
    <row r="60" spans="1:13" ht="22.2" thickTop="1" thickBot="1">
      <c r="A60" s="106" t="s">
        <v>171</v>
      </c>
      <c r="B60" s="109">
        <v>17</v>
      </c>
      <c r="D60" s="107">
        <v>-6.0000000000000001E-3</v>
      </c>
      <c r="E60" s="108"/>
      <c r="F60" s="107">
        <v>0.01</v>
      </c>
      <c r="G60" s="108"/>
      <c r="H60" s="107">
        <v>1E-3</v>
      </c>
      <c r="I60" s="108"/>
      <c r="J60" s="107">
        <v>-3.4000000000000002E-2</v>
      </c>
    </row>
    <row r="61" spans="1:13" ht="21.6" thickTop="1"/>
  </sheetData>
  <mergeCells count="6">
    <mergeCell ref="D47:J47"/>
    <mergeCell ref="D4:F4"/>
    <mergeCell ref="H4:J4"/>
    <mergeCell ref="D6:J6"/>
    <mergeCell ref="D45:F45"/>
    <mergeCell ref="H45:J45"/>
  </mergeCells>
  <pageMargins left="0.7" right="0.7" top="0.75" bottom="0.75" header="0.3" footer="0.3"/>
  <pageSetup paperSize="9" scale="78" firstPageNumber="6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หมายเหตุประกอบงบการเงินเป็นส่วนหนึ่งของงบการเงินนี้&amp;R&amp;P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AC63F-5E40-43F8-AE6C-913CAADB966A}">
  <sheetPr>
    <tabColor rgb="FF92D050"/>
  </sheetPr>
  <dimension ref="A1:N67"/>
  <sheetViews>
    <sheetView view="pageBreakPreview" topLeftCell="A24" zoomScale="90" zoomScaleNormal="100" zoomScaleSheetLayoutView="85" workbookViewId="0">
      <selection activeCell="I28" sqref="I28"/>
    </sheetView>
  </sheetViews>
  <sheetFormatPr defaultColWidth="30.375" defaultRowHeight="21"/>
  <cols>
    <col min="1" max="1" width="57.875" style="9" customWidth="1"/>
    <col min="2" max="2" width="10" style="10" bestFit="1" customWidth="1"/>
    <col min="3" max="3" width="1.375" style="10" customWidth="1"/>
    <col min="4" max="4" width="12.25" style="10" customWidth="1"/>
    <col min="5" max="5" width="1.375" style="10" customWidth="1"/>
    <col min="6" max="6" width="12.25" style="10" customWidth="1"/>
    <col min="7" max="7" width="1.375" style="10" customWidth="1"/>
    <col min="8" max="8" width="12.25" style="11" customWidth="1"/>
    <col min="9" max="9" width="1.375" style="10" customWidth="1"/>
    <col min="10" max="10" width="12.25" style="11" customWidth="1"/>
    <col min="11" max="11" width="14.875" style="10" customWidth="1"/>
    <col min="12" max="12" width="13.5" style="10" customWidth="1"/>
    <col min="13" max="16384" width="30.375" style="10"/>
  </cols>
  <sheetData>
    <row r="1" spans="1:13" s="92" customFormat="1" ht="22.2">
      <c r="A1" s="4" t="s">
        <v>88</v>
      </c>
      <c r="B1" s="24"/>
      <c r="C1" s="24"/>
      <c r="D1" s="24"/>
      <c r="E1" s="24"/>
      <c r="F1" s="24"/>
      <c r="G1" s="24"/>
      <c r="H1" s="24"/>
      <c r="I1" s="24"/>
      <c r="J1" s="24"/>
    </row>
    <row r="2" spans="1:13" s="92" customFormat="1" ht="22.2">
      <c r="A2" s="7" t="s">
        <v>148</v>
      </c>
      <c r="C2" s="24"/>
      <c r="D2" s="111"/>
      <c r="E2" s="24"/>
      <c r="F2" s="111"/>
      <c r="G2" s="24"/>
      <c r="H2" s="111"/>
      <c r="I2" s="24"/>
      <c r="J2" s="111"/>
    </row>
    <row r="3" spans="1:13" s="92" customFormat="1" ht="22.2">
      <c r="A3" s="7" t="s">
        <v>220</v>
      </c>
      <c r="B3" s="24"/>
      <c r="C3" s="24"/>
      <c r="D3" s="24"/>
      <c r="E3" s="24"/>
      <c r="F3" s="24"/>
      <c r="G3" s="24"/>
      <c r="H3" s="24"/>
      <c r="I3" s="24"/>
      <c r="J3" s="24"/>
    </row>
    <row r="4" spans="1:13">
      <c r="C4" s="11"/>
      <c r="D4" s="251" t="s">
        <v>1</v>
      </c>
      <c r="E4" s="251"/>
      <c r="F4" s="251"/>
      <c r="G4" s="24"/>
      <c r="H4" s="251" t="s">
        <v>2</v>
      </c>
      <c r="I4" s="251"/>
      <c r="J4" s="251"/>
    </row>
    <row r="5" spans="1:13">
      <c r="B5" s="15" t="s">
        <v>5</v>
      </c>
      <c r="C5" s="13"/>
      <c r="D5" s="39">
        <v>2566</v>
      </c>
      <c r="E5" s="14"/>
      <c r="F5" s="39">
        <v>2565</v>
      </c>
      <c r="G5" s="14"/>
      <c r="H5" s="39">
        <v>2566</v>
      </c>
      <c r="I5" s="14"/>
      <c r="J5" s="39">
        <v>2565</v>
      </c>
    </row>
    <row r="6" spans="1:13">
      <c r="A6" s="157"/>
      <c r="B6" s="16"/>
      <c r="C6" s="13"/>
      <c r="D6" s="249" t="s">
        <v>6</v>
      </c>
      <c r="E6" s="249"/>
      <c r="F6" s="249"/>
      <c r="G6" s="249"/>
      <c r="H6" s="249"/>
      <c r="I6" s="249"/>
      <c r="J6" s="249"/>
    </row>
    <row r="7" spans="1:13">
      <c r="A7" s="60" t="s">
        <v>39</v>
      </c>
      <c r="B7" s="109" t="s">
        <v>165</v>
      </c>
      <c r="D7" s="61"/>
      <c r="E7" s="11"/>
      <c r="F7" s="61"/>
      <c r="H7" s="61"/>
      <c r="J7" s="61"/>
    </row>
    <row r="8" spans="1:13">
      <c r="A8" s="13" t="s">
        <v>98</v>
      </c>
      <c r="C8" s="109"/>
      <c r="D8" s="21">
        <v>10937525</v>
      </c>
      <c r="E8" s="21"/>
      <c r="F8" s="21">
        <v>9929286</v>
      </c>
      <c r="G8" s="21"/>
      <c r="H8" s="21">
        <v>9355566</v>
      </c>
      <c r="I8" s="21"/>
      <c r="J8" s="21">
        <v>8004901</v>
      </c>
    </row>
    <row r="9" spans="1:13">
      <c r="A9" s="13" t="s">
        <v>230</v>
      </c>
      <c r="B9" s="109"/>
      <c r="C9" s="109"/>
      <c r="D9" s="21">
        <v>26312</v>
      </c>
      <c r="E9" s="21"/>
      <c r="F9" s="21">
        <v>19088</v>
      </c>
      <c r="G9" s="21"/>
      <c r="H9" s="21">
        <v>25039</v>
      </c>
      <c r="I9" s="21"/>
      <c r="J9" s="21">
        <v>18850</v>
      </c>
      <c r="L9" s="244"/>
    </row>
    <row r="10" spans="1:13">
      <c r="A10" s="13" t="s">
        <v>186</v>
      </c>
      <c r="B10" s="109"/>
      <c r="C10" s="109"/>
      <c r="D10" s="21">
        <v>10610</v>
      </c>
      <c r="E10" s="21"/>
      <c r="F10" s="21">
        <v>12162</v>
      </c>
      <c r="G10" s="21"/>
      <c r="H10" s="21">
        <v>0</v>
      </c>
      <c r="I10" s="21"/>
      <c r="J10" s="21">
        <v>6816</v>
      </c>
    </row>
    <row r="11" spans="1:13">
      <c r="A11" s="13" t="s">
        <v>231</v>
      </c>
      <c r="B11" s="109"/>
      <c r="C11" s="109"/>
      <c r="D11" s="21">
        <v>3590</v>
      </c>
      <c r="E11" s="21"/>
      <c r="F11" s="21">
        <v>5481</v>
      </c>
      <c r="G11" s="21"/>
      <c r="H11" s="21">
        <v>3682</v>
      </c>
      <c r="I11" s="21"/>
      <c r="J11" s="21">
        <v>24101</v>
      </c>
    </row>
    <row r="12" spans="1:13">
      <c r="A12" s="13" t="s">
        <v>236</v>
      </c>
      <c r="B12" s="109"/>
      <c r="C12" s="109"/>
      <c r="D12" s="21">
        <v>2208</v>
      </c>
      <c r="E12" s="21"/>
      <c r="F12" s="21">
        <v>528</v>
      </c>
      <c r="G12" s="21"/>
      <c r="H12" s="21">
        <v>0</v>
      </c>
      <c r="I12" s="21"/>
      <c r="J12" s="21">
        <v>0</v>
      </c>
    </row>
    <row r="13" spans="1:13">
      <c r="A13" s="13" t="s">
        <v>154</v>
      </c>
      <c r="B13" s="109"/>
      <c r="C13" s="109"/>
      <c r="D13" s="21">
        <v>0</v>
      </c>
      <c r="E13" s="21"/>
      <c r="F13" s="21">
        <v>2331</v>
      </c>
      <c r="G13" s="21"/>
      <c r="H13" s="21">
        <v>0</v>
      </c>
      <c r="I13" s="21"/>
      <c r="J13" s="21">
        <v>2331</v>
      </c>
    </row>
    <row r="14" spans="1:13">
      <c r="A14" s="13" t="s">
        <v>246</v>
      </c>
      <c r="B14" s="109"/>
      <c r="C14" s="109"/>
      <c r="D14" s="21">
        <v>0</v>
      </c>
      <c r="E14" s="21"/>
      <c r="F14" s="21">
        <v>591</v>
      </c>
      <c r="G14" s="21"/>
      <c r="H14" s="21">
        <v>0</v>
      </c>
      <c r="I14" s="21"/>
      <c r="J14" s="21">
        <v>591</v>
      </c>
    </row>
    <row r="15" spans="1:13" s="24" customFormat="1">
      <c r="A15" s="13" t="s">
        <v>40</v>
      </c>
      <c r="B15" s="109"/>
      <c r="C15" s="10"/>
      <c r="D15" s="21">
        <v>37665</v>
      </c>
      <c r="E15" s="21"/>
      <c r="F15" s="21">
        <v>34425</v>
      </c>
      <c r="G15" s="21"/>
      <c r="H15" s="30">
        <v>3793</v>
      </c>
      <c r="I15" s="21"/>
      <c r="J15" s="30">
        <v>7338</v>
      </c>
      <c r="L15" s="10"/>
      <c r="M15" s="10"/>
    </row>
    <row r="16" spans="1:13">
      <c r="A16" s="62" t="s">
        <v>41</v>
      </c>
      <c r="B16" s="32"/>
      <c r="C16" s="24"/>
      <c r="D16" s="40">
        <f>SUM(D8:D15)</f>
        <v>11017910</v>
      </c>
      <c r="E16" s="41"/>
      <c r="F16" s="40">
        <f>SUM(F8:F15)</f>
        <v>10003892</v>
      </c>
      <c r="G16" s="41"/>
      <c r="H16" s="40">
        <f>SUM(H8:H15)</f>
        <v>9388080</v>
      </c>
      <c r="I16" s="41"/>
      <c r="J16" s="40">
        <f>SUM(J8:J15)</f>
        <v>8064928</v>
      </c>
    </row>
    <row r="17" spans="1:13">
      <c r="A17" s="62"/>
      <c r="B17" s="109"/>
      <c r="D17" s="21"/>
      <c r="E17" s="21"/>
      <c r="F17" s="63"/>
      <c r="G17" s="21"/>
      <c r="H17" s="61"/>
      <c r="I17" s="21"/>
      <c r="J17" s="61"/>
    </row>
    <row r="18" spans="1:13">
      <c r="A18" s="60" t="s">
        <v>42</v>
      </c>
      <c r="B18" s="109" t="s">
        <v>165</v>
      </c>
      <c r="D18" s="21"/>
      <c r="E18" s="21"/>
      <c r="F18" s="21"/>
      <c r="G18" s="21"/>
      <c r="H18" s="21"/>
      <c r="I18" s="21"/>
      <c r="J18" s="21"/>
    </row>
    <row r="19" spans="1:13">
      <c r="A19" s="13" t="s">
        <v>99</v>
      </c>
      <c r="D19" s="21">
        <v>10535948</v>
      </c>
      <c r="E19" s="21"/>
      <c r="F19" s="21">
        <v>9450931</v>
      </c>
      <c r="G19" s="21"/>
      <c r="H19" s="21">
        <v>9152005</v>
      </c>
      <c r="I19" s="21"/>
      <c r="J19" s="21">
        <v>7901899</v>
      </c>
    </row>
    <row r="20" spans="1:13">
      <c r="A20" s="13" t="s">
        <v>87</v>
      </c>
      <c r="B20" s="109"/>
      <c r="C20" s="13"/>
      <c r="D20" s="21">
        <v>50592</v>
      </c>
      <c r="E20" s="21"/>
      <c r="F20" s="21">
        <v>64750</v>
      </c>
      <c r="G20" s="21"/>
      <c r="H20" s="21">
        <v>40593</v>
      </c>
      <c r="I20" s="21"/>
      <c r="J20" s="21">
        <v>47266</v>
      </c>
    </row>
    <row r="21" spans="1:13">
      <c r="A21" s="13" t="s">
        <v>43</v>
      </c>
      <c r="B21" s="109"/>
      <c r="D21" s="21">
        <v>180172</v>
      </c>
      <c r="E21" s="21"/>
      <c r="F21" s="21">
        <v>191240</v>
      </c>
      <c r="G21" s="29"/>
      <c r="H21" s="21">
        <f>119282-22945</f>
        <v>96337</v>
      </c>
      <c r="I21" s="29"/>
      <c r="J21" s="21">
        <v>100717</v>
      </c>
      <c r="M21" s="24"/>
    </row>
    <row r="22" spans="1:13">
      <c r="A22" s="13" t="s">
        <v>196</v>
      </c>
      <c r="B22" s="109"/>
      <c r="D22" s="21">
        <v>0</v>
      </c>
      <c r="E22" s="21"/>
      <c r="F22" s="21">
        <v>0</v>
      </c>
      <c r="G22" s="29"/>
      <c r="H22" s="21">
        <v>1838</v>
      </c>
      <c r="I22" s="29"/>
      <c r="J22" s="21">
        <v>0</v>
      </c>
    </row>
    <row r="23" spans="1:13">
      <c r="A23" s="13" t="s">
        <v>237</v>
      </c>
      <c r="B23" s="109">
        <v>11</v>
      </c>
      <c r="C23" s="109"/>
      <c r="D23" s="21">
        <v>1244</v>
      </c>
      <c r="E23" s="21"/>
      <c r="F23" s="21">
        <v>0</v>
      </c>
      <c r="G23" s="21"/>
      <c r="H23" s="21">
        <v>0</v>
      </c>
      <c r="I23" s="21"/>
      <c r="J23" s="21">
        <v>0</v>
      </c>
    </row>
    <row r="24" spans="1:13">
      <c r="A24" s="161" t="s">
        <v>174</v>
      </c>
      <c r="D24" s="64">
        <v>13632</v>
      </c>
      <c r="E24" s="21"/>
      <c r="F24" s="64">
        <v>-56</v>
      </c>
      <c r="G24" s="21"/>
      <c r="H24" s="21">
        <v>9450</v>
      </c>
      <c r="I24" s="21"/>
      <c r="J24" s="96">
        <v>0</v>
      </c>
      <c r="M24" s="24"/>
    </row>
    <row r="25" spans="1:13">
      <c r="A25" s="161" t="s">
        <v>242</v>
      </c>
      <c r="B25" s="173">
        <v>10</v>
      </c>
      <c r="D25" s="21">
        <v>0</v>
      </c>
      <c r="E25" s="21"/>
      <c r="F25" s="21">
        <v>0</v>
      </c>
      <c r="G25" s="21"/>
      <c r="H25" s="21">
        <v>22945</v>
      </c>
      <c r="I25" s="21"/>
      <c r="J25" s="96">
        <v>0</v>
      </c>
      <c r="M25" s="24"/>
    </row>
    <row r="26" spans="1:13">
      <c r="A26" s="62" t="s">
        <v>45</v>
      </c>
      <c r="B26" s="24"/>
      <c r="C26" s="24"/>
      <c r="D26" s="40">
        <f>SUM(D19:D25)</f>
        <v>10781588</v>
      </c>
      <c r="E26" s="41"/>
      <c r="F26" s="40">
        <f>SUM(F19:F25)</f>
        <v>9706865</v>
      </c>
      <c r="G26" s="41"/>
      <c r="H26" s="40">
        <f>SUM(H19:H25)</f>
        <v>9323168</v>
      </c>
      <c r="I26" s="41"/>
      <c r="J26" s="40">
        <f>SUM(J19:J25)</f>
        <v>8049882</v>
      </c>
    </row>
    <row r="27" spans="1:13">
      <c r="A27" s="62"/>
      <c r="D27" s="21"/>
      <c r="E27" s="21"/>
      <c r="F27" s="21"/>
      <c r="G27" s="21"/>
      <c r="H27" s="21"/>
      <c r="I27" s="21"/>
      <c r="J27" s="21"/>
    </row>
    <row r="28" spans="1:13">
      <c r="A28" s="93" t="s">
        <v>209</v>
      </c>
      <c r="D28" s="41">
        <f>D16-D26</f>
        <v>236322</v>
      </c>
      <c r="E28" s="41"/>
      <c r="F28" s="41">
        <f>F16-F26</f>
        <v>297027</v>
      </c>
      <c r="G28" s="41"/>
      <c r="H28" s="97">
        <f>H16-H26</f>
        <v>64912</v>
      </c>
      <c r="I28" s="41"/>
      <c r="J28" s="41">
        <f>J16-J26</f>
        <v>15046</v>
      </c>
    </row>
    <row r="29" spans="1:13">
      <c r="A29" s="66" t="s">
        <v>44</v>
      </c>
      <c r="D29" s="94">
        <v>-303626</v>
      </c>
      <c r="E29" s="21"/>
      <c r="F29" s="94">
        <v>-259600</v>
      </c>
      <c r="G29" s="21"/>
      <c r="H29" s="94">
        <v>-133433</v>
      </c>
      <c r="I29" s="21"/>
      <c r="J29" s="94">
        <v>-146203</v>
      </c>
    </row>
    <row r="30" spans="1:13">
      <c r="A30" s="66" t="s">
        <v>190</v>
      </c>
      <c r="B30" s="109" t="s">
        <v>219</v>
      </c>
      <c r="D30" s="21">
        <v>46966</v>
      </c>
      <c r="E30" s="21"/>
      <c r="F30" s="21">
        <v>174500</v>
      </c>
      <c r="G30" s="21"/>
      <c r="H30" s="21">
        <v>0</v>
      </c>
      <c r="I30" s="21"/>
      <c r="J30" s="21">
        <v>0</v>
      </c>
    </row>
    <row r="31" spans="1:13">
      <c r="A31" s="66" t="s">
        <v>189</v>
      </c>
      <c r="D31" s="21"/>
      <c r="E31" s="21"/>
      <c r="F31" s="21"/>
      <c r="G31" s="21"/>
      <c r="H31" s="21"/>
      <c r="I31" s="21"/>
      <c r="J31" s="21"/>
    </row>
    <row r="32" spans="1:13">
      <c r="A32" s="67" t="s">
        <v>176</v>
      </c>
      <c r="B32" s="109"/>
      <c r="D32" s="69">
        <v>-14186</v>
      </c>
      <c r="E32" s="21"/>
      <c r="F32" s="69">
        <v>-48928</v>
      </c>
      <c r="G32" s="21"/>
      <c r="H32" s="69">
        <v>-14186</v>
      </c>
      <c r="I32" s="21"/>
      <c r="J32" s="69">
        <v>-48928</v>
      </c>
    </row>
    <row r="33" spans="1:13">
      <c r="A33" s="33" t="s">
        <v>185</v>
      </c>
      <c r="B33" s="32"/>
      <c r="C33" s="24"/>
      <c r="D33" s="70">
        <f>SUM(D28:D32)</f>
        <v>-34524</v>
      </c>
      <c r="E33" s="41"/>
      <c r="F33" s="70">
        <f>SUM(F28:F32)</f>
        <v>162999</v>
      </c>
      <c r="G33" s="41"/>
      <c r="H33" s="70">
        <f>SUM(H28:H32)</f>
        <v>-82707</v>
      </c>
      <c r="I33" s="41"/>
      <c r="J33" s="70">
        <f>SUM(J28:J32)</f>
        <v>-180085</v>
      </c>
    </row>
    <row r="34" spans="1:13" s="24" customFormat="1">
      <c r="A34" s="65" t="s">
        <v>136</v>
      </c>
      <c r="B34" s="109"/>
      <c r="C34" s="10"/>
      <c r="D34" s="64">
        <v>10594</v>
      </c>
      <c r="E34" s="21"/>
      <c r="F34" s="72">
        <v>239</v>
      </c>
      <c r="G34" s="21"/>
      <c r="H34" s="94">
        <f>-'[1]F3-3'!$AW$38</f>
        <v>-117</v>
      </c>
      <c r="I34" s="21"/>
      <c r="J34" s="94">
        <v>-188</v>
      </c>
      <c r="M34" s="10"/>
    </row>
    <row r="35" spans="1:13" s="24" customFormat="1" ht="20.399999999999999">
      <c r="A35" s="73" t="s">
        <v>82</v>
      </c>
      <c r="D35" s="74">
        <f>SUM(D33:D34)</f>
        <v>-23930</v>
      </c>
      <c r="E35" s="75"/>
      <c r="F35" s="74">
        <f>SUM(F33:F34)</f>
        <v>163238</v>
      </c>
      <c r="G35" s="41"/>
      <c r="H35" s="74">
        <f>SUM(H33:H34)</f>
        <v>-82824</v>
      </c>
      <c r="I35" s="41"/>
      <c r="J35" s="74">
        <f>SUM(J33:J34)</f>
        <v>-180273</v>
      </c>
    </row>
    <row r="36" spans="1:13" s="24" customFormat="1">
      <c r="A36" s="65"/>
      <c r="B36" s="10"/>
      <c r="C36" s="10"/>
      <c r="D36" s="158"/>
      <c r="E36" s="159"/>
      <c r="F36" s="158"/>
      <c r="G36" s="160"/>
      <c r="H36" s="158"/>
      <c r="I36" s="160"/>
      <c r="J36" s="158"/>
    </row>
    <row r="37" spans="1:13" s="24" customFormat="1" ht="20.399999999999999">
      <c r="A37" s="73" t="s">
        <v>104</v>
      </c>
      <c r="D37" s="78"/>
      <c r="E37" s="76"/>
      <c r="F37" s="78"/>
      <c r="G37" s="77"/>
      <c r="H37" s="78"/>
      <c r="I37" s="77"/>
      <c r="J37" s="78"/>
    </row>
    <row r="38" spans="1:13" s="24" customFormat="1" ht="20.399999999999999">
      <c r="A38" s="79" t="s">
        <v>101</v>
      </c>
      <c r="D38" s="78"/>
      <c r="E38" s="76"/>
      <c r="F38" s="78"/>
      <c r="G38" s="77"/>
      <c r="H38" s="78"/>
      <c r="I38" s="77"/>
      <c r="J38" s="78"/>
    </row>
    <row r="39" spans="1:13" s="24" customFormat="1">
      <c r="A39" s="65" t="s">
        <v>102</v>
      </c>
      <c r="D39" s="80">
        <v>-192</v>
      </c>
      <c r="E39" s="81"/>
      <c r="F39" s="80">
        <v>-72</v>
      </c>
      <c r="G39" s="64"/>
      <c r="H39" s="21">
        <v>0</v>
      </c>
      <c r="I39" s="64"/>
      <c r="J39" s="21">
        <v>0</v>
      </c>
      <c r="M39" s="10"/>
    </row>
    <row r="40" spans="1:13" s="24" customFormat="1">
      <c r="A40" s="65" t="s">
        <v>213</v>
      </c>
      <c r="B40" s="109">
        <v>12</v>
      </c>
      <c r="D40" s="68">
        <v>-15373</v>
      </c>
      <c r="E40" s="81"/>
      <c r="F40" s="68">
        <v>2367</v>
      </c>
      <c r="G40" s="64"/>
      <c r="H40" s="143">
        <v>0</v>
      </c>
      <c r="I40" s="64"/>
      <c r="J40" s="143">
        <v>0</v>
      </c>
      <c r="M40" s="10"/>
    </row>
    <row r="41" spans="1:13" s="24" customFormat="1" ht="20.399999999999999">
      <c r="A41" s="73" t="s">
        <v>103</v>
      </c>
      <c r="D41" s="82">
        <f>SUM(D39:D40)</f>
        <v>-15565</v>
      </c>
      <c r="E41" s="83"/>
      <c r="F41" s="82">
        <f>SUM(F39:F40)</f>
        <v>2295</v>
      </c>
      <c r="G41" s="71"/>
      <c r="H41" s="84">
        <f>SUM(H39:H40)</f>
        <v>0</v>
      </c>
      <c r="I41" s="71"/>
      <c r="J41" s="84">
        <f>SUM(J39:J40)</f>
        <v>0</v>
      </c>
    </row>
    <row r="42" spans="1:13" s="24" customFormat="1" ht="20.399999999999999">
      <c r="A42" s="73"/>
      <c r="D42" s="97"/>
      <c r="E42" s="83"/>
      <c r="F42" s="97"/>
      <c r="G42" s="71"/>
      <c r="H42" s="237"/>
      <c r="I42" s="71"/>
      <c r="J42" s="237"/>
    </row>
    <row r="43" spans="1:13" s="24" customFormat="1" ht="20.399999999999999">
      <c r="A43" s="79" t="s">
        <v>238</v>
      </c>
      <c r="D43" s="97"/>
      <c r="E43" s="238"/>
      <c r="F43" s="97"/>
      <c r="G43" s="239"/>
      <c r="H43" s="237"/>
      <c r="I43" s="239"/>
      <c r="J43" s="237"/>
    </row>
    <row r="44" spans="1:13" s="24" customFormat="1">
      <c r="A44" s="65" t="s">
        <v>239</v>
      </c>
      <c r="D44" s="68">
        <v>-1308</v>
      </c>
      <c r="E44" s="81"/>
      <c r="F44" s="143">
        <v>0</v>
      </c>
      <c r="G44" s="64"/>
      <c r="H44" s="143">
        <v>0</v>
      </c>
      <c r="I44" s="64"/>
      <c r="J44" s="143">
        <v>0</v>
      </c>
      <c r="L44" s="10"/>
      <c r="M44" s="10"/>
    </row>
    <row r="45" spans="1:13" s="24" customFormat="1">
      <c r="A45" s="73" t="s">
        <v>240</v>
      </c>
      <c r="D45" s="82">
        <f>SUM(D44:D44)</f>
        <v>-1308</v>
      </c>
      <c r="E45" s="83"/>
      <c r="F45" s="84">
        <f>SUM(F44:F44)</f>
        <v>0</v>
      </c>
      <c r="G45" s="71"/>
      <c r="H45" s="84">
        <f>SUM(H44:H44)</f>
        <v>0</v>
      </c>
      <c r="I45" s="71"/>
      <c r="J45" s="84">
        <f>SUM(J44:J44)</f>
        <v>0</v>
      </c>
      <c r="L45" s="10"/>
    </row>
    <row r="46" spans="1:13">
      <c r="A46" s="73" t="s">
        <v>137</v>
      </c>
      <c r="B46" s="24"/>
      <c r="C46" s="24"/>
      <c r="D46" s="74">
        <f>+D41+D45</f>
        <v>-16873</v>
      </c>
      <c r="E46" s="83"/>
      <c r="F46" s="74">
        <f>+F41+F45</f>
        <v>2295</v>
      </c>
      <c r="G46" s="71"/>
      <c r="H46" s="84">
        <f>+H41+H45</f>
        <v>0</v>
      </c>
      <c r="I46" s="71"/>
      <c r="J46" s="84">
        <f>+J41+J45</f>
        <v>0</v>
      </c>
    </row>
    <row r="47" spans="1:13" ht="21.6" thickBot="1">
      <c r="A47" s="73" t="s">
        <v>46</v>
      </c>
      <c r="D47" s="86">
        <f>D35+D46</f>
        <v>-40803</v>
      </c>
      <c r="E47" s="71"/>
      <c r="F47" s="86">
        <f>F35+F46</f>
        <v>165533</v>
      </c>
      <c r="G47" s="71"/>
      <c r="H47" s="86">
        <f>H35+H46</f>
        <v>-82824</v>
      </c>
      <c r="I47" s="88"/>
      <c r="J47" s="86">
        <f>J35+J46</f>
        <v>-180273</v>
      </c>
    </row>
    <row r="48" spans="1:13" s="92" customFormat="1" ht="22.8" thickTop="1">
      <c r="A48" s="4" t="s">
        <v>88</v>
      </c>
      <c r="B48" s="112"/>
      <c r="C48" s="112"/>
      <c r="D48" s="112"/>
      <c r="E48" s="112"/>
      <c r="F48" s="112"/>
      <c r="G48" s="112"/>
      <c r="H48" s="112"/>
      <c r="I48" s="112"/>
      <c r="J48" s="112"/>
    </row>
    <row r="49" spans="1:14" s="92" customFormat="1" ht="22.2">
      <c r="A49" s="7" t="s">
        <v>148</v>
      </c>
      <c r="C49" s="24"/>
      <c r="D49" s="24"/>
      <c r="E49" s="24"/>
      <c r="F49" s="24"/>
      <c r="G49" s="24"/>
      <c r="H49" s="24"/>
      <c r="I49" s="24"/>
      <c r="J49" s="24"/>
    </row>
    <row r="50" spans="1:14" s="92" customFormat="1" ht="22.2">
      <c r="A50" s="7" t="s">
        <v>220</v>
      </c>
      <c r="B50" s="24"/>
      <c r="C50" s="24"/>
      <c r="D50" s="24"/>
      <c r="E50" s="24"/>
      <c r="F50" s="24"/>
      <c r="G50" s="24"/>
      <c r="H50" s="24"/>
      <c r="I50" s="24"/>
      <c r="J50" s="24"/>
    </row>
    <row r="51" spans="1:14">
      <c r="C51" s="11"/>
      <c r="D51" s="251" t="s">
        <v>1</v>
      </c>
      <c r="E51" s="251"/>
      <c r="F51" s="251"/>
      <c r="G51" s="24"/>
      <c r="H51" s="251" t="s">
        <v>2</v>
      </c>
      <c r="I51" s="251"/>
      <c r="J51" s="251"/>
    </row>
    <row r="52" spans="1:14">
      <c r="B52" s="15" t="s">
        <v>5</v>
      </c>
      <c r="C52" s="13"/>
      <c r="D52" s="39">
        <v>2566</v>
      </c>
      <c r="E52" s="14"/>
      <c r="F52" s="39">
        <v>2565</v>
      </c>
      <c r="G52" s="14"/>
      <c r="H52" s="39">
        <v>2566</v>
      </c>
      <c r="I52" s="14"/>
      <c r="J52" s="39">
        <v>2565</v>
      </c>
    </row>
    <row r="53" spans="1:14">
      <c r="B53" s="16"/>
      <c r="C53" s="13"/>
      <c r="D53" s="249" t="s">
        <v>6</v>
      </c>
      <c r="E53" s="249"/>
      <c r="F53" s="249"/>
      <c r="G53" s="249"/>
      <c r="H53" s="249"/>
      <c r="I53" s="249"/>
      <c r="J53" s="249"/>
    </row>
    <row r="54" spans="1:14" s="92" customFormat="1">
      <c r="A54" s="89"/>
      <c r="B54" s="90"/>
      <c r="C54" s="91"/>
      <c r="D54" s="91"/>
      <c r="E54" s="91"/>
      <c r="F54" s="91"/>
      <c r="G54" s="91"/>
      <c r="H54" s="136"/>
      <c r="I54" s="91"/>
      <c r="J54" s="136"/>
    </row>
    <row r="55" spans="1:14">
      <c r="A55" s="93" t="s">
        <v>83</v>
      </c>
      <c r="B55" s="109"/>
      <c r="D55" s="94"/>
      <c r="E55" s="94"/>
      <c r="F55" s="94"/>
      <c r="G55" s="94"/>
      <c r="H55" s="94"/>
      <c r="I55" s="94"/>
      <c r="J55" s="94"/>
    </row>
    <row r="56" spans="1:14">
      <c r="A56" s="67" t="s">
        <v>129</v>
      </c>
      <c r="B56" s="109"/>
      <c r="D56" s="94">
        <v>-28392</v>
      </c>
      <c r="E56" s="94"/>
      <c r="F56" s="94">
        <v>161914</v>
      </c>
      <c r="G56" s="94"/>
      <c r="H56" s="95">
        <v>-82824</v>
      </c>
      <c r="I56" s="94"/>
      <c r="J56" s="94">
        <v>-180273</v>
      </c>
    </row>
    <row r="57" spans="1:14" s="24" customFormat="1">
      <c r="A57" s="67" t="s">
        <v>130</v>
      </c>
      <c r="B57" s="109"/>
      <c r="C57" s="10"/>
      <c r="D57" s="94">
        <v>4462</v>
      </c>
      <c r="E57" s="94"/>
      <c r="F57" s="94">
        <v>1324</v>
      </c>
      <c r="G57" s="94"/>
      <c r="H57" s="96">
        <v>0</v>
      </c>
      <c r="I57" s="94"/>
      <c r="J57" s="96">
        <v>0</v>
      </c>
      <c r="N57" s="10"/>
    </row>
    <row r="58" spans="1:14" s="24" customFormat="1" thickBot="1">
      <c r="A58" s="93" t="s">
        <v>82</v>
      </c>
      <c r="B58" s="32"/>
      <c r="D58" s="87">
        <f>SUM(D56:D57)</f>
        <v>-23930</v>
      </c>
      <c r="E58" s="97"/>
      <c r="F58" s="98">
        <f>SUM(F56:F57)</f>
        <v>163238</v>
      </c>
      <c r="G58" s="97"/>
      <c r="H58" s="87">
        <f>SUM(H56:H57)</f>
        <v>-82824</v>
      </c>
      <c r="I58" s="97"/>
      <c r="J58" s="98">
        <f>SUM(J56:J57)</f>
        <v>-180273</v>
      </c>
    </row>
    <row r="59" spans="1:14" s="24" customFormat="1" thickTop="1">
      <c r="A59" s="93"/>
      <c r="B59" s="32"/>
      <c r="D59" s="97"/>
      <c r="E59" s="97"/>
      <c r="F59" s="97"/>
      <c r="G59" s="97"/>
      <c r="H59" s="99"/>
      <c r="I59" s="97"/>
      <c r="J59" s="97"/>
    </row>
    <row r="60" spans="1:14" s="24" customFormat="1" ht="20.399999999999999">
      <c r="A60" s="93" t="s">
        <v>47</v>
      </c>
      <c r="B60" s="32"/>
      <c r="D60" s="97"/>
      <c r="E60" s="97"/>
      <c r="F60" s="97"/>
      <c r="G60" s="97"/>
      <c r="H60" s="97"/>
      <c r="I60" s="97"/>
      <c r="J60" s="97"/>
    </row>
    <row r="61" spans="1:14" s="24" customFormat="1">
      <c r="A61" s="67" t="s">
        <v>129</v>
      </c>
      <c r="B61" s="32"/>
      <c r="D61" s="94">
        <v>-45056</v>
      </c>
      <c r="E61" s="10"/>
      <c r="F61" s="94">
        <v>164209</v>
      </c>
      <c r="G61" s="100"/>
      <c r="H61" s="95">
        <v>-82824</v>
      </c>
      <c r="I61" s="100"/>
      <c r="J61" s="94">
        <v>-180273</v>
      </c>
      <c r="N61" s="10"/>
    </row>
    <row r="62" spans="1:14">
      <c r="A62" s="67" t="s">
        <v>130</v>
      </c>
      <c r="B62" s="109"/>
      <c r="D62" s="94">
        <v>4253</v>
      </c>
      <c r="E62" s="94"/>
      <c r="F62" s="94">
        <v>1324</v>
      </c>
      <c r="G62" s="94"/>
      <c r="H62" s="96">
        <v>0</v>
      </c>
      <c r="I62" s="94"/>
      <c r="J62" s="96">
        <v>0</v>
      </c>
    </row>
    <row r="63" spans="1:14" ht="21.6" thickBot="1">
      <c r="A63" s="101" t="s">
        <v>46</v>
      </c>
      <c r="B63" s="102"/>
      <c r="C63" s="100"/>
      <c r="D63" s="87">
        <f>SUM(D61:D62)</f>
        <v>-40803</v>
      </c>
      <c r="E63" s="103"/>
      <c r="F63" s="98">
        <f>SUM(F61:F62)</f>
        <v>165533</v>
      </c>
      <c r="G63" s="103"/>
      <c r="H63" s="87">
        <f>SUM(H61:H62)</f>
        <v>-82824</v>
      </c>
      <c r="I63" s="103"/>
      <c r="J63" s="98">
        <f>SUM(J61:J62)</f>
        <v>-180273</v>
      </c>
    </row>
    <row r="64" spans="1:14" ht="21.6" thickTop="1">
      <c r="A64" s="104"/>
      <c r="B64" s="109"/>
      <c r="G64" s="100"/>
      <c r="H64" s="105"/>
      <c r="I64" s="100"/>
      <c r="J64" s="105"/>
    </row>
    <row r="65" spans="1:10" ht="21.6" thickBot="1">
      <c r="A65" s="106" t="s">
        <v>166</v>
      </c>
      <c r="B65" s="109">
        <v>17</v>
      </c>
      <c r="D65" s="107">
        <v>-5.0000000000000001E-3</v>
      </c>
      <c r="E65" s="108"/>
      <c r="F65" s="107">
        <v>3.2000000000000001E-2</v>
      </c>
      <c r="G65" s="108"/>
      <c r="H65" s="107">
        <v>-1.4910627063472298E-2</v>
      </c>
      <c r="I65" s="108"/>
      <c r="J65" s="113">
        <v>3.5000000000000003E-2</v>
      </c>
    </row>
    <row r="66" spans="1:10" ht="22.2" thickTop="1" thickBot="1">
      <c r="A66" s="106" t="s">
        <v>171</v>
      </c>
      <c r="B66" s="109">
        <v>17</v>
      </c>
      <c r="D66" s="107">
        <v>-5.0000000000000001E-3</v>
      </c>
      <c r="E66" s="108"/>
      <c r="F66" s="107">
        <v>3.2000000000000001E-2</v>
      </c>
      <c r="G66" s="108"/>
      <c r="H66" s="107">
        <v>-1.4910627063472298E-2</v>
      </c>
      <c r="I66" s="108"/>
      <c r="J66" s="113">
        <v>3.5000000000000003E-2</v>
      </c>
    </row>
    <row r="67" spans="1:10" ht="21.6" thickTop="1"/>
  </sheetData>
  <mergeCells count="6">
    <mergeCell ref="D53:J53"/>
    <mergeCell ref="D4:F4"/>
    <mergeCell ref="H4:J4"/>
    <mergeCell ref="D6:J6"/>
    <mergeCell ref="D51:F51"/>
    <mergeCell ref="H51:J51"/>
  </mergeCells>
  <pageMargins left="0.7" right="0.7" top="0.75" bottom="0.75" header="0.3" footer="0.3"/>
  <pageSetup paperSize="9" scale="76" firstPageNumber="8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หมายเหตุประกอบงบการเงินเป็นส่วนหนึ่งของงบการเงินนี้&amp;R&amp;P</oddFooter>
  </headerFooter>
  <rowBreaks count="1" manualBreakCount="1">
    <brk id="4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E77F6-5777-424D-B409-660BEBBFD883}">
  <sheetPr>
    <tabColor rgb="FF92D050"/>
  </sheetPr>
  <dimension ref="A1:Z28"/>
  <sheetViews>
    <sheetView view="pageBreakPreview" topLeftCell="A6" zoomScale="85" zoomScaleNormal="85" zoomScaleSheetLayoutView="85" workbookViewId="0">
      <selection activeCell="I28" sqref="I28"/>
    </sheetView>
  </sheetViews>
  <sheetFormatPr defaultColWidth="10.75" defaultRowHeight="22.8"/>
  <cols>
    <col min="1" max="1" width="53.875" style="200" customWidth="1"/>
    <col min="2" max="2" width="10.125" style="200" customWidth="1"/>
    <col min="3" max="3" width="1.125" style="200" customWidth="1"/>
    <col min="4" max="4" width="11.25" style="208" bestFit="1" customWidth="1"/>
    <col min="5" max="5" width="1.125" style="200" customWidth="1"/>
    <col min="6" max="6" width="11.25" style="208" bestFit="1" customWidth="1"/>
    <col min="7" max="7" width="1.125" style="208" customWidth="1"/>
    <col min="8" max="8" width="11.75" style="200" bestFit="1" customWidth="1"/>
    <col min="9" max="9" width="1.125" style="200" customWidth="1"/>
    <col min="10" max="10" width="10.25" style="208" bestFit="1" customWidth="1"/>
    <col min="11" max="11" width="1.125" style="208" customWidth="1"/>
    <col min="12" max="12" width="10.875" style="208" bestFit="1" customWidth="1"/>
    <col min="13" max="13" width="1.125" style="200" customWidth="1"/>
    <col min="14" max="14" width="13" style="208" bestFit="1" customWidth="1"/>
    <col min="15" max="15" width="1.125" style="200" customWidth="1"/>
    <col min="16" max="16" width="17.125" style="208" bestFit="1" customWidth="1"/>
    <col min="17" max="17" width="1.125" style="200" customWidth="1"/>
    <col min="18" max="18" width="13" style="208" bestFit="1" customWidth="1"/>
    <col min="19" max="19" width="1.125" style="200" customWidth="1"/>
    <col min="20" max="20" width="16.75" style="208" bestFit="1" customWidth="1"/>
    <col min="21" max="21" width="1.125" style="200" customWidth="1"/>
    <col min="22" max="22" width="11.25" style="208" bestFit="1" customWidth="1"/>
    <col min="23" max="23" width="1.125" style="200" customWidth="1"/>
    <col min="24" max="24" width="11.25" style="208" bestFit="1" customWidth="1"/>
    <col min="25" max="25" width="1.125" style="200" customWidth="1"/>
    <col min="26" max="26" width="11.25" style="208" bestFit="1" customWidth="1"/>
    <col min="27" max="16384" width="10.75" style="200"/>
  </cols>
  <sheetData>
    <row r="1" spans="1:26">
      <c r="A1" s="4" t="s">
        <v>88</v>
      </c>
      <c r="B1" s="176"/>
      <c r="C1" s="176"/>
      <c r="D1" s="175"/>
      <c r="E1" s="176"/>
      <c r="F1" s="175"/>
      <c r="G1" s="175"/>
      <c r="H1" s="176"/>
      <c r="I1" s="176"/>
      <c r="J1" s="175"/>
      <c r="K1" s="175"/>
      <c r="L1" s="175"/>
      <c r="M1" s="176"/>
      <c r="N1" s="175"/>
      <c r="O1" s="176"/>
      <c r="P1" s="175"/>
      <c r="Q1" s="176"/>
      <c r="R1" s="175"/>
      <c r="S1" s="176"/>
      <c r="T1" s="175"/>
      <c r="U1" s="176"/>
      <c r="V1" s="175"/>
      <c r="W1" s="176"/>
      <c r="X1" s="175"/>
      <c r="Y1" s="176"/>
      <c r="Z1" s="175"/>
    </row>
    <row r="2" spans="1:26">
      <c r="A2" s="178" t="s">
        <v>149</v>
      </c>
      <c r="C2" s="179"/>
      <c r="D2" s="175"/>
      <c r="E2" s="179"/>
      <c r="F2" s="175"/>
      <c r="G2" s="175"/>
      <c r="H2" s="179"/>
      <c r="I2" s="179"/>
      <c r="J2" s="175"/>
      <c r="K2" s="175"/>
      <c r="L2" s="175"/>
      <c r="M2" s="179"/>
      <c r="N2" s="175"/>
      <c r="O2" s="179"/>
      <c r="P2" s="175"/>
      <c r="Q2" s="179"/>
      <c r="R2" s="175"/>
      <c r="S2" s="179"/>
      <c r="T2" s="175"/>
      <c r="U2" s="179"/>
      <c r="V2" s="175"/>
      <c r="W2" s="179"/>
      <c r="X2" s="175"/>
      <c r="Y2" s="179"/>
      <c r="Z2" s="175"/>
    </row>
    <row r="3" spans="1:26">
      <c r="A3" s="7" t="s">
        <v>220</v>
      </c>
      <c r="C3" s="179"/>
      <c r="D3" s="175"/>
      <c r="E3" s="179"/>
      <c r="F3" s="175"/>
      <c r="G3" s="175"/>
      <c r="H3" s="179"/>
      <c r="I3" s="179"/>
      <c r="J3" s="175"/>
      <c r="K3" s="175"/>
      <c r="L3" s="175"/>
      <c r="M3" s="179"/>
      <c r="N3" s="175"/>
      <c r="O3" s="179"/>
      <c r="P3" s="175"/>
      <c r="Q3" s="179"/>
      <c r="R3" s="175"/>
      <c r="S3" s="179"/>
      <c r="T3" s="175"/>
      <c r="U3" s="179"/>
      <c r="V3" s="175"/>
      <c r="W3" s="179"/>
      <c r="X3" s="175"/>
      <c r="Y3" s="179"/>
      <c r="Z3" s="175"/>
    </row>
    <row r="4" spans="1:26" s="180" customFormat="1" ht="21">
      <c r="B4" s="198"/>
      <c r="C4" s="198"/>
      <c r="D4" s="252" t="s">
        <v>1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</row>
    <row r="5" spans="1:26" s="180" customFormat="1" ht="21">
      <c r="B5" s="198"/>
      <c r="C5" s="198"/>
      <c r="D5" s="209"/>
      <c r="E5" s="209"/>
      <c r="F5" s="209"/>
      <c r="G5" s="209"/>
      <c r="H5" s="182"/>
      <c r="I5" s="182"/>
      <c r="J5" s="182"/>
      <c r="K5" s="201"/>
      <c r="L5" s="253" t="s">
        <v>106</v>
      </c>
      <c r="M5" s="253"/>
      <c r="N5" s="253"/>
      <c r="O5" s="253"/>
      <c r="P5" s="253"/>
      <c r="Q5" s="253"/>
      <c r="R5" s="253"/>
      <c r="S5" s="253"/>
      <c r="T5" s="253"/>
      <c r="U5" s="209"/>
      <c r="V5" s="209"/>
      <c r="W5" s="209"/>
      <c r="Y5" s="209"/>
      <c r="Z5" s="209"/>
    </row>
    <row r="6" spans="1:26" s="180" customFormat="1" ht="21">
      <c r="B6" s="198"/>
      <c r="C6" s="198"/>
      <c r="D6" s="209"/>
      <c r="E6" s="209"/>
      <c r="F6" s="209"/>
      <c r="G6" s="209"/>
      <c r="H6" s="182"/>
      <c r="I6" s="182"/>
      <c r="J6" s="182"/>
      <c r="K6" s="201"/>
      <c r="L6" s="184"/>
      <c r="M6" s="184"/>
      <c r="N6" s="184"/>
      <c r="O6" s="184"/>
      <c r="P6" s="184" t="s">
        <v>126</v>
      </c>
      <c r="Q6" s="184"/>
      <c r="R6" s="184" t="s">
        <v>120</v>
      </c>
      <c r="S6" s="184"/>
      <c r="T6" s="184"/>
      <c r="U6" s="209"/>
      <c r="V6" s="209"/>
      <c r="W6" s="209"/>
      <c r="X6" s="182"/>
      <c r="Y6" s="209"/>
      <c r="Z6" s="209"/>
    </row>
    <row r="7" spans="1:26" s="180" customFormat="1" ht="21">
      <c r="B7" s="198"/>
      <c r="C7" s="198"/>
      <c r="D7" s="209"/>
      <c r="E7" s="209"/>
      <c r="F7" s="209"/>
      <c r="G7" s="209"/>
      <c r="H7" s="182"/>
      <c r="I7" s="182"/>
      <c r="J7" s="182"/>
      <c r="K7" s="201"/>
      <c r="L7" s="185"/>
      <c r="M7" s="209"/>
      <c r="N7" s="185"/>
      <c r="O7" s="209"/>
      <c r="P7" s="185" t="s">
        <v>110</v>
      </c>
      <c r="Q7" s="209"/>
      <c r="R7" s="185" t="s">
        <v>119</v>
      </c>
      <c r="S7" s="209"/>
      <c r="T7" s="185"/>
      <c r="U7" s="209"/>
      <c r="V7" s="209"/>
      <c r="W7" s="209"/>
      <c r="X7" s="182" t="s">
        <v>49</v>
      </c>
      <c r="Y7" s="209"/>
      <c r="Z7" s="209"/>
    </row>
    <row r="8" spans="1:26" s="180" customFormat="1" ht="21">
      <c r="A8" s="183"/>
      <c r="B8" s="184"/>
      <c r="C8" s="184"/>
      <c r="D8" s="182" t="s">
        <v>34</v>
      </c>
      <c r="E8" s="184"/>
      <c r="F8" s="184"/>
      <c r="G8" s="184"/>
      <c r="H8" s="254" t="s">
        <v>138</v>
      </c>
      <c r="I8" s="254"/>
      <c r="J8" s="254"/>
      <c r="K8" s="184"/>
      <c r="L8" s="184" t="s">
        <v>114</v>
      </c>
      <c r="M8" s="184"/>
      <c r="N8" s="184" t="s">
        <v>109</v>
      </c>
      <c r="O8" s="184"/>
      <c r="P8" s="184" t="s">
        <v>53</v>
      </c>
      <c r="Q8" s="184"/>
      <c r="R8" s="184" t="s">
        <v>121</v>
      </c>
      <c r="S8" s="184"/>
      <c r="T8" s="184" t="s">
        <v>113</v>
      </c>
      <c r="U8" s="184"/>
      <c r="V8" s="182" t="s">
        <v>52</v>
      </c>
      <c r="W8" s="184"/>
      <c r="X8" s="184" t="s">
        <v>53</v>
      </c>
      <c r="Y8" s="184"/>
      <c r="Z8" s="184"/>
    </row>
    <row r="9" spans="1:26" s="180" customFormat="1" ht="21">
      <c r="A9" s="184"/>
      <c r="B9" s="184"/>
      <c r="C9" s="184"/>
      <c r="D9" s="182" t="s">
        <v>77</v>
      </c>
      <c r="E9" s="184"/>
      <c r="F9" s="182" t="s">
        <v>54</v>
      </c>
      <c r="G9" s="182"/>
      <c r="H9" s="184" t="s">
        <v>50</v>
      </c>
      <c r="I9" s="184"/>
      <c r="J9" s="184" t="s">
        <v>55</v>
      </c>
      <c r="K9" s="185"/>
      <c r="L9" s="184" t="s">
        <v>107</v>
      </c>
      <c r="M9" s="184"/>
      <c r="N9" s="184" t="s">
        <v>123</v>
      </c>
      <c r="O9" s="184"/>
      <c r="P9" s="184" t="s">
        <v>111</v>
      </c>
      <c r="Q9" s="184"/>
      <c r="R9" s="184" t="s">
        <v>112</v>
      </c>
      <c r="S9" s="184"/>
      <c r="T9" s="184" t="s">
        <v>122</v>
      </c>
      <c r="U9" s="184"/>
      <c r="V9" s="182" t="s">
        <v>56</v>
      </c>
      <c r="W9" s="184"/>
      <c r="X9" s="182" t="s">
        <v>57</v>
      </c>
      <c r="Y9" s="184"/>
      <c r="Z9" s="182" t="s">
        <v>52</v>
      </c>
    </row>
    <row r="10" spans="1:26" s="180" customFormat="1" ht="21">
      <c r="A10" s="186"/>
      <c r="B10" s="187" t="s">
        <v>5</v>
      </c>
      <c r="C10" s="187"/>
      <c r="D10" s="182" t="s">
        <v>78</v>
      </c>
      <c r="E10" s="187"/>
      <c r="F10" s="182" t="s">
        <v>59</v>
      </c>
      <c r="G10" s="182"/>
      <c r="H10" s="184" t="s">
        <v>105</v>
      </c>
      <c r="I10" s="187"/>
      <c r="J10" s="185" t="s">
        <v>60</v>
      </c>
      <c r="K10" s="185"/>
      <c r="L10" s="184" t="s">
        <v>108</v>
      </c>
      <c r="M10" s="187"/>
      <c r="N10" s="184" t="s">
        <v>4</v>
      </c>
      <c r="O10" s="187"/>
      <c r="P10" s="184" t="s">
        <v>118</v>
      </c>
      <c r="Q10" s="187"/>
      <c r="R10" s="184" t="s">
        <v>100</v>
      </c>
      <c r="S10" s="187"/>
      <c r="T10" s="184" t="s">
        <v>56</v>
      </c>
      <c r="U10" s="187"/>
      <c r="V10" s="182" t="s">
        <v>61</v>
      </c>
      <c r="W10" s="187"/>
      <c r="X10" s="182" t="s">
        <v>62</v>
      </c>
      <c r="Y10" s="187"/>
      <c r="Z10" s="182" t="s">
        <v>56</v>
      </c>
    </row>
    <row r="11" spans="1:26" s="180" customFormat="1" ht="21">
      <c r="A11" s="186"/>
      <c r="B11" s="187"/>
      <c r="C11" s="187"/>
      <c r="D11" s="255" t="s">
        <v>6</v>
      </c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255"/>
      <c r="U11" s="255"/>
      <c r="V11" s="255"/>
      <c r="W11" s="255"/>
      <c r="X11" s="255"/>
      <c r="Y11" s="255"/>
      <c r="Z11" s="255"/>
    </row>
    <row r="12" spans="1:26" s="180" customFormat="1" ht="21">
      <c r="A12" s="186" t="s">
        <v>205</v>
      </c>
      <c r="B12" s="187"/>
      <c r="C12" s="187"/>
      <c r="D12" s="188"/>
      <c r="E12" s="189"/>
      <c r="F12" s="188"/>
      <c r="G12" s="188"/>
      <c r="H12" s="189"/>
      <c r="I12" s="189"/>
      <c r="J12" s="188"/>
      <c r="K12" s="188"/>
      <c r="L12" s="188"/>
      <c r="M12" s="189"/>
      <c r="N12" s="188"/>
      <c r="O12" s="189"/>
      <c r="P12" s="188"/>
      <c r="Q12" s="189"/>
      <c r="R12" s="188"/>
      <c r="S12" s="189"/>
      <c r="T12" s="188"/>
      <c r="U12" s="189"/>
      <c r="V12" s="188"/>
      <c r="W12" s="189"/>
      <c r="X12" s="188"/>
      <c r="Y12" s="189"/>
      <c r="Z12" s="188"/>
    </row>
    <row r="13" spans="1:26" s="180" customFormat="1" ht="21">
      <c r="A13" s="186" t="s">
        <v>187</v>
      </c>
      <c r="B13" s="187"/>
      <c r="C13" s="187"/>
      <c r="D13" s="130">
        <v>1851894</v>
      </c>
      <c r="E13" s="202"/>
      <c r="F13" s="130">
        <v>3890223</v>
      </c>
      <c r="G13" s="130"/>
      <c r="H13" s="130">
        <v>100611</v>
      </c>
      <c r="I13" s="202"/>
      <c r="J13" s="128">
        <v>-229237</v>
      </c>
      <c r="K13" s="128"/>
      <c r="L13" s="128">
        <v>-66428</v>
      </c>
      <c r="M13" s="128"/>
      <c r="N13" s="128">
        <v>819271</v>
      </c>
      <c r="O13" s="128"/>
      <c r="P13" s="128">
        <v>-34088</v>
      </c>
      <c r="Q13" s="128"/>
      <c r="R13" s="128">
        <v>-28082</v>
      </c>
      <c r="S13" s="128"/>
      <c r="T13" s="128">
        <f>SUM(L13:R13)</f>
        <v>690673</v>
      </c>
      <c r="U13" s="128"/>
      <c r="V13" s="128">
        <f>SUM(D13:J13)+T13</f>
        <v>6304164</v>
      </c>
      <c r="W13" s="128"/>
      <c r="X13" s="128">
        <v>37975</v>
      </c>
      <c r="Y13" s="128"/>
      <c r="Z13" s="128">
        <f>V13+X13</f>
        <v>6342139</v>
      </c>
    </row>
    <row r="14" spans="1:26" s="180" customFormat="1" ht="21">
      <c r="A14" s="186"/>
      <c r="B14" s="203"/>
      <c r="C14" s="204"/>
      <c r="D14" s="119"/>
      <c r="E14" s="119"/>
      <c r="F14" s="119"/>
      <c r="G14" s="119"/>
      <c r="H14" s="119"/>
      <c r="I14" s="119"/>
      <c r="J14" s="130"/>
      <c r="K14" s="130"/>
      <c r="L14" s="114"/>
      <c r="M14" s="120"/>
      <c r="N14" s="114"/>
      <c r="O14" s="120"/>
      <c r="P14" s="114"/>
      <c r="Q14" s="120"/>
      <c r="R14" s="114"/>
      <c r="S14" s="120"/>
      <c r="T14" s="114"/>
      <c r="U14" s="125"/>
      <c r="V14" s="130"/>
      <c r="W14" s="125"/>
      <c r="X14" s="119"/>
      <c r="Y14" s="125"/>
      <c r="Z14" s="130"/>
    </row>
    <row r="15" spans="1:26" s="180" customFormat="1" ht="21">
      <c r="A15" s="186" t="s">
        <v>197</v>
      </c>
      <c r="B15" s="186"/>
      <c r="C15" s="204"/>
      <c r="D15" s="119"/>
      <c r="E15" s="119"/>
      <c r="F15" s="119"/>
      <c r="G15" s="119"/>
      <c r="H15" s="119"/>
      <c r="I15" s="119"/>
      <c r="J15" s="130"/>
      <c r="K15" s="130"/>
      <c r="L15" s="114"/>
      <c r="M15" s="120"/>
      <c r="N15" s="114"/>
      <c r="O15" s="120"/>
      <c r="P15" s="114"/>
      <c r="Q15" s="120"/>
      <c r="R15" s="114"/>
      <c r="S15" s="120"/>
      <c r="T15" s="114"/>
      <c r="U15" s="125"/>
      <c r="V15" s="130"/>
      <c r="W15" s="125"/>
      <c r="X15" s="119"/>
      <c r="Y15" s="125"/>
      <c r="Z15" s="130"/>
    </row>
    <row r="16" spans="1:26" s="180" customFormat="1" ht="21">
      <c r="A16" s="218" t="s">
        <v>206</v>
      </c>
      <c r="B16" s="186"/>
      <c r="C16" s="204"/>
      <c r="D16" s="119"/>
      <c r="E16" s="119"/>
      <c r="F16" s="119"/>
      <c r="G16" s="119"/>
      <c r="H16" s="119"/>
      <c r="I16" s="119"/>
      <c r="J16" s="130"/>
      <c r="K16" s="130"/>
      <c r="L16" s="114"/>
      <c r="M16" s="120"/>
      <c r="N16" s="114"/>
      <c r="O16" s="120"/>
      <c r="P16" s="114"/>
      <c r="Q16" s="120"/>
      <c r="R16" s="114"/>
      <c r="S16" s="120"/>
      <c r="T16" s="114"/>
      <c r="U16" s="125"/>
      <c r="V16" s="130"/>
      <c r="W16" s="125"/>
      <c r="X16" s="119"/>
      <c r="Y16" s="125"/>
      <c r="Z16" s="130"/>
    </row>
    <row r="17" spans="1:26" s="180" customFormat="1" ht="21">
      <c r="A17" s="213" t="s">
        <v>207</v>
      </c>
      <c r="B17" s="187">
        <v>15</v>
      </c>
      <c r="C17" s="204"/>
      <c r="D17" s="120">
        <v>2</v>
      </c>
      <c r="E17" s="119"/>
      <c r="F17" s="120">
        <v>7</v>
      </c>
      <c r="G17" s="119"/>
      <c r="H17" s="120">
        <v>0</v>
      </c>
      <c r="I17" s="119"/>
      <c r="J17" s="120">
        <v>0</v>
      </c>
      <c r="K17" s="130"/>
      <c r="L17" s="120">
        <v>0</v>
      </c>
      <c r="M17" s="120"/>
      <c r="N17" s="120">
        <v>0</v>
      </c>
      <c r="O17" s="120"/>
      <c r="P17" s="120">
        <v>0</v>
      </c>
      <c r="Q17" s="120"/>
      <c r="R17" s="120">
        <v>0</v>
      </c>
      <c r="S17" s="120"/>
      <c r="T17" s="120">
        <f t="shared" ref="T17:T18" si="0">SUM(L17:R17)</f>
        <v>0</v>
      </c>
      <c r="U17" s="125"/>
      <c r="V17" s="120">
        <f t="shared" ref="V17:V18" si="1">SUM(D17:J17)+T17</f>
        <v>9</v>
      </c>
      <c r="W17" s="125"/>
      <c r="X17" s="120">
        <v>0</v>
      </c>
      <c r="Y17" s="125"/>
      <c r="Z17" s="120">
        <f t="shared" ref="Z17:Z18" si="2">V17+X17</f>
        <v>9</v>
      </c>
    </row>
    <row r="18" spans="1:26" s="180" customFormat="1" ht="21">
      <c r="A18" s="213" t="s">
        <v>198</v>
      </c>
      <c r="B18" s="187">
        <v>18</v>
      </c>
      <c r="C18" s="204"/>
      <c r="D18" s="216">
        <v>185186</v>
      </c>
      <c r="E18" s="119"/>
      <c r="F18" s="216">
        <v>0</v>
      </c>
      <c r="G18" s="119"/>
      <c r="H18" s="216">
        <v>0</v>
      </c>
      <c r="I18" s="119"/>
      <c r="J18" s="223">
        <v>-231483</v>
      </c>
      <c r="K18" s="130"/>
      <c r="L18" s="216">
        <v>0</v>
      </c>
      <c r="M18" s="120"/>
      <c r="N18" s="216">
        <v>0</v>
      </c>
      <c r="O18" s="120"/>
      <c r="P18" s="216">
        <v>0</v>
      </c>
      <c r="Q18" s="120"/>
      <c r="R18" s="216">
        <v>0</v>
      </c>
      <c r="S18" s="120"/>
      <c r="T18" s="216">
        <f t="shared" si="0"/>
        <v>0</v>
      </c>
      <c r="U18" s="125"/>
      <c r="V18" s="223">
        <f t="shared" si="1"/>
        <v>-46297</v>
      </c>
      <c r="W18" s="125"/>
      <c r="X18" s="216">
        <v>0</v>
      </c>
      <c r="Y18" s="125"/>
      <c r="Z18" s="223">
        <f t="shared" si="2"/>
        <v>-46297</v>
      </c>
    </row>
    <row r="19" spans="1:26" s="180" customFormat="1" ht="21">
      <c r="A19" s="218" t="s">
        <v>208</v>
      </c>
      <c r="B19" s="186"/>
      <c r="C19" s="204"/>
      <c r="D19" s="214">
        <f>SUM(D17:D18)</f>
        <v>185188</v>
      </c>
      <c r="E19" s="119"/>
      <c r="F19" s="214">
        <f>SUM(F17:F18)</f>
        <v>7</v>
      </c>
      <c r="G19" s="119"/>
      <c r="H19" s="214">
        <f>SUM(H17:H18)</f>
        <v>0</v>
      </c>
      <c r="I19" s="119"/>
      <c r="J19" s="222">
        <f>SUM(J17:J18)</f>
        <v>-231483</v>
      </c>
      <c r="K19" s="130"/>
      <c r="L19" s="214">
        <f>SUM(L17:L18)</f>
        <v>0</v>
      </c>
      <c r="M19" s="120"/>
      <c r="N19" s="214">
        <f>SUM(N17:N18)</f>
        <v>0</v>
      </c>
      <c r="O19" s="120"/>
      <c r="P19" s="214">
        <f>SUM(P17:P18)</f>
        <v>0</v>
      </c>
      <c r="Q19" s="120"/>
      <c r="R19" s="214">
        <f>SUM(R17:R18)</f>
        <v>0</v>
      </c>
      <c r="S19" s="120"/>
      <c r="T19" s="214">
        <f>SUM(T17:T18)</f>
        <v>0</v>
      </c>
      <c r="U19" s="125"/>
      <c r="V19" s="221">
        <f>SUM(V17:V18)</f>
        <v>-46288</v>
      </c>
      <c r="W19" s="125"/>
      <c r="X19" s="216">
        <f>SUM(X17:X18)</f>
        <v>0</v>
      </c>
      <c r="Y19" s="125"/>
      <c r="Z19" s="221">
        <f>SUM(Z17:Z18)</f>
        <v>-46288</v>
      </c>
    </row>
    <row r="20" spans="1:26" s="180" customFormat="1" ht="21">
      <c r="A20" s="186" t="s">
        <v>199</v>
      </c>
      <c r="B20" s="186"/>
      <c r="C20" s="204"/>
      <c r="D20" s="214">
        <f>D19</f>
        <v>185188</v>
      </c>
      <c r="E20" s="119"/>
      <c r="F20" s="214">
        <f>F19</f>
        <v>7</v>
      </c>
      <c r="G20" s="119"/>
      <c r="H20" s="214">
        <f>H19</f>
        <v>0</v>
      </c>
      <c r="I20" s="119"/>
      <c r="J20" s="222">
        <f>J19</f>
        <v>-231483</v>
      </c>
      <c r="K20" s="130"/>
      <c r="L20" s="214">
        <f>L19</f>
        <v>0</v>
      </c>
      <c r="M20" s="120"/>
      <c r="N20" s="214">
        <f>N19</f>
        <v>0</v>
      </c>
      <c r="O20" s="120"/>
      <c r="P20" s="214">
        <f>P19</f>
        <v>0</v>
      </c>
      <c r="Q20" s="120"/>
      <c r="R20" s="214">
        <f>R19</f>
        <v>0</v>
      </c>
      <c r="S20" s="120"/>
      <c r="T20" s="214">
        <f>T19</f>
        <v>0</v>
      </c>
      <c r="U20" s="125"/>
      <c r="V20" s="221">
        <f>V19</f>
        <v>-46288</v>
      </c>
      <c r="W20" s="125"/>
      <c r="X20" s="216">
        <f>X19</f>
        <v>0</v>
      </c>
      <c r="Y20" s="125"/>
      <c r="Z20" s="221">
        <f>Z19</f>
        <v>-46288</v>
      </c>
    </row>
    <row r="21" spans="1:26" s="180" customFormat="1" ht="21">
      <c r="A21" s="186"/>
      <c r="B21" s="203"/>
      <c r="C21" s="204"/>
      <c r="D21" s="119"/>
      <c r="E21" s="119"/>
      <c r="F21" s="119"/>
      <c r="G21" s="119"/>
      <c r="H21" s="119"/>
      <c r="I21" s="119"/>
      <c r="J21" s="130"/>
      <c r="K21" s="130"/>
      <c r="L21" s="114"/>
      <c r="M21" s="120"/>
      <c r="N21" s="114"/>
      <c r="O21" s="120"/>
      <c r="P21" s="114"/>
      <c r="Q21" s="120"/>
      <c r="R21" s="114"/>
      <c r="S21" s="120"/>
      <c r="T21" s="114"/>
      <c r="U21" s="125"/>
      <c r="V21" s="130"/>
      <c r="W21" s="125"/>
      <c r="X21" s="119"/>
      <c r="Y21" s="125"/>
      <c r="Z21" s="130"/>
    </row>
    <row r="22" spans="1:26" s="180" customFormat="1" ht="21">
      <c r="A22" s="186" t="s">
        <v>64</v>
      </c>
      <c r="B22" s="199"/>
      <c r="D22" s="119"/>
      <c r="E22" s="119"/>
      <c r="F22" s="119"/>
      <c r="G22" s="119"/>
      <c r="H22" s="119"/>
      <c r="I22" s="119"/>
      <c r="J22" s="128"/>
      <c r="K22" s="128"/>
      <c r="L22" s="114"/>
      <c r="M22" s="120"/>
      <c r="N22" s="114"/>
      <c r="O22" s="120"/>
      <c r="P22" s="114"/>
      <c r="Q22" s="120"/>
      <c r="R22" s="114"/>
      <c r="S22" s="120"/>
      <c r="T22" s="114"/>
      <c r="U22" s="125"/>
      <c r="V22" s="128"/>
      <c r="W22" s="125"/>
      <c r="X22" s="128"/>
      <c r="Y22" s="125"/>
      <c r="Z22" s="128"/>
    </row>
    <row r="23" spans="1:26" s="180" customFormat="1" ht="21">
      <c r="A23" s="193" t="s">
        <v>150</v>
      </c>
      <c r="B23" s="199"/>
      <c r="D23" s="115">
        <v>0</v>
      </c>
      <c r="E23" s="115"/>
      <c r="F23" s="115">
        <v>0</v>
      </c>
      <c r="G23" s="115"/>
      <c r="H23" s="115">
        <v>0</v>
      </c>
      <c r="I23" s="115"/>
      <c r="J23" s="120">
        <f>'PL 6M'!F56</f>
        <v>161914</v>
      </c>
      <c r="K23" s="115"/>
      <c r="L23" s="123">
        <v>0</v>
      </c>
      <c r="M23" s="115"/>
      <c r="N23" s="115">
        <v>0</v>
      </c>
      <c r="O23" s="115"/>
      <c r="P23" s="115">
        <v>0</v>
      </c>
      <c r="Q23" s="115"/>
      <c r="R23" s="115">
        <v>0</v>
      </c>
      <c r="S23" s="115"/>
      <c r="T23" s="115">
        <f t="shared" ref="T23:T25" si="3">SUM(L23:R23)</f>
        <v>0</v>
      </c>
      <c r="U23" s="115"/>
      <c r="V23" s="133">
        <f>SUM(D23:J23)+T23</f>
        <v>161914</v>
      </c>
      <c r="W23" s="120"/>
      <c r="X23" s="120">
        <f>'PL 6M'!F57</f>
        <v>1324</v>
      </c>
      <c r="Y23" s="120"/>
      <c r="Z23" s="133">
        <f>V23+X23</f>
        <v>163238</v>
      </c>
    </row>
    <row r="24" spans="1:26" s="180" customFormat="1" ht="21">
      <c r="A24" s="193" t="s">
        <v>151</v>
      </c>
      <c r="B24" s="199"/>
      <c r="D24" s="115">
        <v>0</v>
      </c>
      <c r="E24" s="115"/>
      <c r="F24" s="115">
        <v>0</v>
      </c>
      <c r="G24" s="115"/>
      <c r="H24" s="115">
        <v>0</v>
      </c>
      <c r="I24" s="115"/>
      <c r="J24" s="115">
        <v>0</v>
      </c>
      <c r="K24" s="116"/>
      <c r="L24" s="223">
        <v>-72</v>
      </c>
      <c r="M24" s="115"/>
      <c r="N24" s="115">
        <v>0</v>
      </c>
      <c r="O24" s="115"/>
      <c r="P24" s="115">
        <v>0</v>
      </c>
      <c r="Q24" s="115"/>
      <c r="R24" s="216">
        <v>2367</v>
      </c>
      <c r="S24" s="115"/>
      <c r="T24" s="223">
        <f t="shared" si="3"/>
        <v>2295</v>
      </c>
      <c r="U24" s="115"/>
      <c r="V24" s="223">
        <f>SUM(D24:J24)+T24</f>
        <v>2295</v>
      </c>
      <c r="W24" s="120"/>
      <c r="X24" s="120">
        <v>0</v>
      </c>
      <c r="Y24" s="120"/>
      <c r="Z24" s="223">
        <f>V24+X24</f>
        <v>2295</v>
      </c>
    </row>
    <row r="25" spans="1:26" s="180" customFormat="1" ht="21">
      <c r="A25" s="186" t="s">
        <v>65</v>
      </c>
      <c r="B25" s="203"/>
      <c r="C25" s="204"/>
      <c r="D25" s="122">
        <f>SUM(D23:D24)</f>
        <v>0</v>
      </c>
      <c r="E25" s="119"/>
      <c r="F25" s="122">
        <f>SUM(F23:F24)</f>
        <v>0</v>
      </c>
      <c r="G25" s="119"/>
      <c r="H25" s="122">
        <f>SUM(H23:H24)</f>
        <v>0</v>
      </c>
      <c r="I25" s="119"/>
      <c r="J25" s="220">
        <f>SUM(J23:J24)</f>
        <v>161914</v>
      </c>
      <c r="K25" s="119"/>
      <c r="L25" s="221">
        <f>SUM(L23:L24)</f>
        <v>-72</v>
      </c>
      <c r="M25" s="119"/>
      <c r="N25" s="217">
        <f>SUM(N23:N24)</f>
        <v>0</v>
      </c>
      <c r="O25" s="119"/>
      <c r="P25" s="217">
        <f>SUM(P23:P24)</f>
        <v>0</v>
      </c>
      <c r="Q25" s="119"/>
      <c r="R25" s="220">
        <f>SUM(R23:R24)</f>
        <v>2367</v>
      </c>
      <c r="S25" s="119"/>
      <c r="T25" s="221">
        <f t="shared" si="3"/>
        <v>2295</v>
      </c>
      <c r="U25" s="119"/>
      <c r="V25" s="221">
        <f>SUM(D25:J25)+T25</f>
        <v>164209</v>
      </c>
      <c r="W25" s="114"/>
      <c r="X25" s="127">
        <f>SUM(X23:X24)</f>
        <v>1324</v>
      </c>
      <c r="Y25" s="114"/>
      <c r="Z25" s="221">
        <f>V25+X25</f>
        <v>165533</v>
      </c>
    </row>
    <row r="26" spans="1:26" s="180" customFormat="1" ht="21">
      <c r="A26" s="186"/>
      <c r="B26" s="203"/>
      <c r="C26" s="204"/>
      <c r="D26" s="130"/>
      <c r="E26" s="128"/>
      <c r="F26" s="130"/>
      <c r="G26" s="130"/>
      <c r="H26" s="130"/>
      <c r="I26" s="128"/>
      <c r="J26" s="130"/>
      <c r="K26" s="128"/>
      <c r="L26" s="205"/>
      <c r="M26" s="125"/>
      <c r="N26" s="205"/>
      <c r="O26" s="125"/>
      <c r="P26" s="205"/>
      <c r="Q26" s="125"/>
      <c r="R26" s="205"/>
      <c r="S26" s="125"/>
      <c r="T26" s="205"/>
      <c r="U26" s="125"/>
      <c r="V26" s="205"/>
      <c r="W26" s="125"/>
      <c r="X26" s="205"/>
      <c r="Y26" s="125"/>
      <c r="Z26" s="205"/>
    </row>
    <row r="27" spans="1:26" s="180" customFormat="1" ht="21.6" thickBot="1">
      <c r="A27" s="186" t="s">
        <v>200</v>
      </c>
      <c r="B27" s="199"/>
      <c r="D27" s="206">
        <f>D13+D25+D20</f>
        <v>2037082</v>
      </c>
      <c r="E27" s="202"/>
      <c r="F27" s="206">
        <f>F13+F25+F20</f>
        <v>3890230</v>
      </c>
      <c r="G27" s="130"/>
      <c r="H27" s="206">
        <f>H13+H25+H20</f>
        <v>100611</v>
      </c>
      <c r="I27" s="202"/>
      <c r="J27" s="206">
        <f>J13+J25+J20</f>
        <v>-298806</v>
      </c>
      <c r="K27" s="128"/>
      <c r="L27" s="206">
        <f>L13+L25+L20</f>
        <v>-66500</v>
      </c>
      <c r="M27" s="128"/>
      <c r="N27" s="206">
        <f>N13+N25+N20</f>
        <v>819271</v>
      </c>
      <c r="O27" s="128"/>
      <c r="P27" s="206">
        <f>P13+P25+P20</f>
        <v>-34088</v>
      </c>
      <c r="Q27" s="128"/>
      <c r="R27" s="206">
        <f>R13+R25+R20</f>
        <v>-25715</v>
      </c>
      <c r="S27" s="128"/>
      <c r="T27" s="206">
        <f>T13+T25+T20</f>
        <v>692968</v>
      </c>
      <c r="U27" s="128"/>
      <c r="V27" s="207">
        <f>SUM(D27:J27)+T27</f>
        <v>6422085</v>
      </c>
      <c r="W27" s="128"/>
      <c r="X27" s="206">
        <f>X13+X25+X20</f>
        <v>39299</v>
      </c>
      <c r="Y27" s="128"/>
      <c r="Z27" s="207">
        <f>V27+X27</f>
        <v>6461384</v>
      </c>
    </row>
    <row r="28" spans="1:26" ht="23.4" thickTop="1"/>
  </sheetData>
  <mergeCells count="4">
    <mergeCell ref="D4:Z4"/>
    <mergeCell ref="L5:T5"/>
    <mergeCell ref="H8:J8"/>
    <mergeCell ref="D11:Z11"/>
  </mergeCells>
  <pageMargins left="0.7" right="0.7" top="0.75" bottom="0.75" header="0.3" footer="0.3"/>
  <pageSetup paperSize="9" scale="63" firstPageNumber="10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F9819-BAFA-4A64-B0D9-9B686EF986C2}">
  <sheetPr>
    <tabColor rgb="FF92D050"/>
    <pageSetUpPr fitToPage="1"/>
  </sheetPr>
  <dimension ref="A1:AC31"/>
  <sheetViews>
    <sheetView view="pageBreakPreview" topLeftCell="A11" zoomScale="85" zoomScaleNormal="85" zoomScaleSheetLayoutView="85" workbookViewId="0">
      <selection activeCell="I28" sqref="I28"/>
    </sheetView>
  </sheetViews>
  <sheetFormatPr defaultColWidth="10.75" defaultRowHeight="22.8"/>
  <cols>
    <col min="1" max="1" width="53.875" style="200" customWidth="1"/>
    <col min="2" max="2" width="8.75" style="200" customWidth="1"/>
    <col min="3" max="3" width="1.125" style="200" customWidth="1"/>
    <col min="4" max="4" width="11.25" style="208" bestFit="1" customWidth="1"/>
    <col min="5" max="5" width="1.125" style="200" customWidth="1"/>
    <col min="6" max="6" width="11.25" style="208" bestFit="1" customWidth="1"/>
    <col min="7" max="7" width="1.125" style="208" customWidth="1"/>
    <col min="8" max="8" width="14.75" style="208" customWidth="1"/>
    <col min="9" max="9" width="1.125" style="208" customWidth="1"/>
    <col min="10" max="10" width="11.75" style="200" bestFit="1" customWidth="1"/>
    <col min="11" max="11" width="1.125" style="200" customWidth="1"/>
    <col min="12" max="12" width="10.25" style="208" customWidth="1"/>
    <col min="13" max="13" width="1.125" style="208" customWidth="1"/>
    <col min="14" max="14" width="10.875" style="208" bestFit="1" customWidth="1"/>
    <col min="15" max="15" width="1.125" style="200" customWidth="1"/>
    <col min="16" max="16" width="13" style="208" bestFit="1" customWidth="1"/>
    <col min="17" max="17" width="1.125" style="200" customWidth="1"/>
    <col min="18" max="18" width="17.125" style="208" bestFit="1" customWidth="1"/>
    <col min="19" max="19" width="1.125" style="200" customWidth="1"/>
    <col min="20" max="20" width="13" style="208" bestFit="1" customWidth="1"/>
    <col min="21" max="21" width="1.125" style="200" customWidth="1"/>
    <col min="22" max="22" width="16.75" style="208" bestFit="1" customWidth="1"/>
    <col min="23" max="23" width="1.125" style="200" customWidth="1"/>
    <col min="24" max="24" width="11.25" style="208" bestFit="1" customWidth="1"/>
    <col min="25" max="25" width="1.125" style="200" customWidth="1"/>
    <col min="26" max="26" width="11.25" style="208" bestFit="1" customWidth="1"/>
    <col min="27" max="27" width="1.125" style="200" customWidth="1"/>
    <col min="28" max="28" width="11.25" style="208" bestFit="1" customWidth="1"/>
    <col min="29" max="16384" width="10.75" style="200"/>
  </cols>
  <sheetData>
    <row r="1" spans="1:28">
      <c r="A1" s="4" t="s">
        <v>88</v>
      </c>
      <c r="B1" s="176"/>
      <c r="C1" s="176"/>
      <c r="D1" s="175"/>
      <c r="E1" s="176"/>
      <c r="F1" s="175"/>
      <c r="G1" s="175"/>
      <c r="H1" s="175"/>
      <c r="I1" s="175"/>
      <c r="J1" s="176"/>
      <c r="K1" s="176"/>
      <c r="L1" s="175"/>
      <c r="M1" s="175"/>
      <c r="N1" s="175"/>
      <c r="O1" s="176"/>
      <c r="P1" s="175"/>
      <c r="Q1" s="176"/>
      <c r="R1" s="175"/>
      <c r="S1" s="176"/>
      <c r="T1" s="175"/>
      <c r="U1" s="176"/>
      <c r="V1" s="175"/>
      <c r="W1" s="176"/>
      <c r="X1" s="175"/>
      <c r="Y1" s="176"/>
      <c r="Z1" s="175"/>
      <c r="AA1" s="176"/>
      <c r="AB1" s="175"/>
    </row>
    <row r="2" spans="1:28">
      <c r="A2" s="178" t="s">
        <v>149</v>
      </c>
      <c r="C2" s="179"/>
      <c r="D2" s="175"/>
      <c r="E2" s="179"/>
      <c r="F2" s="175"/>
      <c r="G2" s="175"/>
      <c r="H2" s="175"/>
      <c r="I2" s="175"/>
      <c r="J2" s="179"/>
      <c r="K2" s="179"/>
      <c r="L2" s="175"/>
      <c r="M2" s="175"/>
      <c r="N2" s="175"/>
      <c r="O2" s="179"/>
      <c r="P2" s="175"/>
      <c r="Q2" s="179"/>
      <c r="R2" s="175"/>
      <c r="S2" s="179"/>
      <c r="T2" s="175"/>
      <c r="U2" s="179"/>
      <c r="V2" s="175"/>
      <c r="W2" s="179"/>
      <c r="X2" s="175"/>
      <c r="Y2" s="179"/>
      <c r="Z2" s="175"/>
      <c r="AA2" s="179"/>
      <c r="AB2" s="175"/>
    </row>
    <row r="3" spans="1:28">
      <c r="A3" s="7" t="s">
        <v>220</v>
      </c>
      <c r="C3" s="179"/>
      <c r="D3" s="175"/>
      <c r="E3" s="179"/>
      <c r="F3" s="175"/>
      <c r="G3" s="175"/>
      <c r="H3" s="175"/>
      <c r="I3" s="175"/>
      <c r="J3" s="179"/>
      <c r="K3" s="179"/>
      <c r="L3" s="175"/>
      <c r="M3" s="175"/>
      <c r="N3" s="175"/>
      <c r="O3" s="179"/>
      <c r="P3" s="175"/>
      <c r="Q3" s="179"/>
      <c r="R3" s="175"/>
      <c r="S3" s="179"/>
      <c r="T3" s="175"/>
      <c r="U3" s="179"/>
      <c r="V3" s="175"/>
      <c r="W3" s="179"/>
      <c r="X3" s="175"/>
      <c r="Y3" s="179"/>
      <c r="Z3" s="175"/>
      <c r="AA3" s="179"/>
      <c r="AB3" s="175"/>
    </row>
    <row r="4" spans="1:28" s="180" customFormat="1" ht="21">
      <c r="B4" s="198"/>
      <c r="C4" s="198"/>
      <c r="D4" s="252" t="s">
        <v>1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</row>
    <row r="5" spans="1:28" s="180" customFormat="1" ht="21">
      <c r="B5" s="198"/>
      <c r="C5" s="198"/>
      <c r="D5" s="209"/>
      <c r="E5" s="209"/>
      <c r="F5" s="209"/>
      <c r="G5" s="209"/>
      <c r="H5" s="209"/>
      <c r="I5" s="209"/>
      <c r="J5" s="182"/>
      <c r="K5" s="182"/>
      <c r="L5" s="182"/>
      <c r="M5" s="201"/>
      <c r="N5" s="253" t="s">
        <v>106</v>
      </c>
      <c r="O5" s="253"/>
      <c r="P5" s="253"/>
      <c r="Q5" s="253"/>
      <c r="R5" s="253"/>
      <c r="S5" s="253"/>
      <c r="T5" s="253"/>
      <c r="U5" s="253"/>
      <c r="V5" s="253"/>
      <c r="W5" s="209"/>
      <c r="X5" s="209"/>
      <c r="Y5" s="209"/>
      <c r="AA5" s="209"/>
      <c r="AB5" s="209"/>
    </row>
    <row r="6" spans="1:28" s="180" customFormat="1" ht="21">
      <c r="B6" s="198"/>
      <c r="C6" s="198"/>
      <c r="D6" s="209"/>
      <c r="E6" s="209"/>
      <c r="F6" s="209"/>
      <c r="G6" s="209"/>
      <c r="H6" s="209"/>
      <c r="I6" s="209"/>
      <c r="J6" s="182"/>
      <c r="K6" s="182"/>
      <c r="L6" s="182"/>
      <c r="M6" s="201"/>
      <c r="N6" s="184"/>
      <c r="O6" s="184"/>
      <c r="P6" s="184"/>
      <c r="Q6" s="184"/>
      <c r="R6" s="184" t="s">
        <v>126</v>
      </c>
      <c r="S6" s="184"/>
      <c r="T6" s="184" t="s">
        <v>120</v>
      </c>
      <c r="U6" s="184"/>
      <c r="V6" s="184"/>
      <c r="W6" s="209"/>
      <c r="X6" s="209"/>
      <c r="Y6" s="209"/>
      <c r="Z6" s="182"/>
      <c r="AA6" s="209"/>
      <c r="AB6" s="209"/>
    </row>
    <row r="7" spans="1:28" s="180" customFormat="1" ht="21">
      <c r="B7" s="198"/>
      <c r="C7" s="198"/>
      <c r="D7" s="209"/>
      <c r="E7" s="209"/>
      <c r="F7" s="209"/>
      <c r="G7" s="209"/>
      <c r="H7" s="209"/>
      <c r="I7" s="209"/>
      <c r="J7" s="182"/>
      <c r="K7" s="182"/>
      <c r="L7" s="182"/>
      <c r="M7" s="201"/>
      <c r="N7" s="185"/>
      <c r="O7" s="209"/>
      <c r="P7" s="185"/>
      <c r="Q7" s="209"/>
      <c r="R7" s="185" t="s">
        <v>110</v>
      </c>
      <c r="S7" s="209"/>
      <c r="T7" s="185" t="s">
        <v>119</v>
      </c>
      <c r="U7" s="209"/>
      <c r="V7" s="185"/>
      <c r="W7" s="209"/>
      <c r="X7" s="209"/>
      <c r="Y7" s="209"/>
      <c r="Z7" s="182" t="s">
        <v>49</v>
      </c>
      <c r="AA7" s="209"/>
      <c r="AB7" s="209"/>
    </row>
    <row r="8" spans="1:28" s="180" customFormat="1" ht="21">
      <c r="A8" s="183"/>
      <c r="B8" s="184"/>
      <c r="C8" s="184"/>
      <c r="D8" s="182" t="s">
        <v>34</v>
      </c>
      <c r="E8" s="184"/>
      <c r="F8" s="184"/>
      <c r="G8" s="184"/>
      <c r="H8" s="184"/>
      <c r="I8" s="184"/>
      <c r="J8" s="254" t="s">
        <v>138</v>
      </c>
      <c r="K8" s="254"/>
      <c r="L8" s="254"/>
      <c r="M8" s="184"/>
      <c r="N8" s="184" t="s">
        <v>114</v>
      </c>
      <c r="O8" s="184"/>
      <c r="P8" s="184" t="s">
        <v>109</v>
      </c>
      <c r="Q8" s="184"/>
      <c r="R8" s="184" t="s">
        <v>53</v>
      </c>
      <c r="S8" s="184"/>
      <c r="T8" s="184" t="s">
        <v>121</v>
      </c>
      <c r="U8" s="184"/>
      <c r="V8" s="184" t="s">
        <v>113</v>
      </c>
      <c r="W8" s="184"/>
      <c r="X8" s="182" t="s">
        <v>52</v>
      </c>
      <c r="Y8" s="184"/>
      <c r="Z8" s="184" t="s">
        <v>53</v>
      </c>
      <c r="AA8" s="184"/>
      <c r="AB8" s="184"/>
    </row>
    <row r="9" spans="1:28" s="180" customFormat="1" ht="21">
      <c r="A9" s="184"/>
      <c r="B9" s="184"/>
      <c r="C9" s="184"/>
      <c r="D9" s="182" t="s">
        <v>77</v>
      </c>
      <c r="E9" s="184"/>
      <c r="F9" s="182" t="s">
        <v>54</v>
      </c>
      <c r="G9" s="182"/>
      <c r="H9" s="182" t="s">
        <v>233</v>
      </c>
      <c r="I9" s="182"/>
      <c r="J9" s="184" t="s">
        <v>50</v>
      </c>
      <c r="K9" s="184"/>
      <c r="L9" s="184" t="s">
        <v>55</v>
      </c>
      <c r="M9" s="185"/>
      <c r="N9" s="184" t="s">
        <v>107</v>
      </c>
      <c r="O9" s="184"/>
      <c r="P9" s="184" t="s">
        <v>123</v>
      </c>
      <c r="Q9" s="184"/>
      <c r="R9" s="184" t="s">
        <v>111</v>
      </c>
      <c r="S9" s="184"/>
      <c r="T9" s="184" t="s">
        <v>112</v>
      </c>
      <c r="U9" s="184"/>
      <c r="V9" s="184" t="s">
        <v>122</v>
      </c>
      <c r="W9" s="184"/>
      <c r="X9" s="182" t="s">
        <v>56</v>
      </c>
      <c r="Y9" s="184"/>
      <c r="Z9" s="182" t="s">
        <v>57</v>
      </c>
      <c r="AA9" s="184"/>
      <c r="AB9" s="182" t="s">
        <v>52</v>
      </c>
    </row>
    <row r="10" spans="1:28" s="180" customFormat="1" ht="21">
      <c r="A10" s="186"/>
      <c r="B10" s="187" t="s">
        <v>5</v>
      </c>
      <c r="C10" s="187"/>
      <c r="D10" s="182" t="s">
        <v>78</v>
      </c>
      <c r="E10" s="187"/>
      <c r="F10" s="182" t="s">
        <v>59</v>
      </c>
      <c r="G10" s="182"/>
      <c r="H10" s="182" t="s">
        <v>234</v>
      </c>
      <c r="I10" s="182"/>
      <c r="J10" s="184" t="s">
        <v>105</v>
      </c>
      <c r="K10" s="187"/>
      <c r="L10" s="185" t="s">
        <v>60</v>
      </c>
      <c r="M10" s="185"/>
      <c r="N10" s="184" t="s">
        <v>108</v>
      </c>
      <c r="O10" s="187"/>
      <c r="P10" s="184" t="s">
        <v>4</v>
      </c>
      <c r="Q10" s="187"/>
      <c r="R10" s="184" t="s">
        <v>118</v>
      </c>
      <c r="S10" s="187"/>
      <c r="T10" s="184" t="s">
        <v>100</v>
      </c>
      <c r="U10" s="187"/>
      <c r="V10" s="184" t="s">
        <v>56</v>
      </c>
      <c r="W10" s="187"/>
      <c r="X10" s="182" t="s">
        <v>61</v>
      </c>
      <c r="Y10" s="187"/>
      <c r="Z10" s="182" t="s">
        <v>62</v>
      </c>
      <c r="AA10" s="187"/>
      <c r="AB10" s="182" t="s">
        <v>56</v>
      </c>
    </row>
    <row r="11" spans="1:28" s="180" customFormat="1" ht="21">
      <c r="A11" s="186"/>
      <c r="B11" s="187"/>
      <c r="C11" s="187"/>
      <c r="D11" s="255" t="s">
        <v>6</v>
      </c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255"/>
      <c r="U11" s="255"/>
      <c r="V11" s="255"/>
      <c r="W11" s="255"/>
      <c r="X11" s="255"/>
      <c r="Y11" s="255"/>
      <c r="Z11" s="255"/>
      <c r="AA11" s="255"/>
      <c r="AB11" s="255"/>
    </row>
    <row r="12" spans="1:28" s="180" customFormat="1" ht="21">
      <c r="A12" s="186" t="s">
        <v>221</v>
      </c>
      <c r="B12" s="187"/>
      <c r="C12" s="187"/>
      <c r="D12" s="188"/>
      <c r="E12" s="189"/>
      <c r="F12" s="188"/>
      <c r="G12" s="188"/>
      <c r="H12" s="235"/>
      <c r="I12" s="188"/>
      <c r="J12" s="189"/>
      <c r="K12" s="189"/>
      <c r="L12" s="188"/>
      <c r="M12" s="188"/>
      <c r="N12" s="188"/>
      <c r="O12" s="189"/>
      <c r="P12" s="188"/>
      <c r="Q12" s="189"/>
      <c r="R12" s="188"/>
      <c r="S12" s="189"/>
      <c r="T12" s="188"/>
      <c r="U12" s="189"/>
      <c r="V12" s="188"/>
      <c r="W12" s="189"/>
      <c r="X12" s="188"/>
      <c r="Y12" s="189"/>
      <c r="Z12" s="188"/>
      <c r="AA12" s="189"/>
      <c r="AB12" s="188"/>
    </row>
    <row r="13" spans="1:28" s="180" customFormat="1" ht="21">
      <c r="A13" s="186" t="s">
        <v>222</v>
      </c>
      <c r="B13" s="187"/>
      <c r="C13" s="187"/>
      <c r="D13" s="130">
        <v>2221878</v>
      </c>
      <c r="E13" s="202"/>
      <c r="F13" s="130">
        <v>4070406</v>
      </c>
      <c r="G13" s="130"/>
      <c r="H13" s="119">
        <v>0</v>
      </c>
      <c r="I13" s="130"/>
      <c r="J13" s="130">
        <v>100611</v>
      </c>
      <c r="K13" s="202"/>
      <c r="L13" s="128">
        <v>-233608</v>
      </c>
      <c r="M13" s="128"/>
      <c r="N13" s="128">
        <v>-66472</v>
      </c>
      <c r="O13" s="128"/>
      <c r="P13" s="128">
        <v>861925</v>
      </c>
      <c r="Q13" s="128"/>
      <c r="R13" s="128">
        <v>-34088</v>
      </c>
      <c r="S13" s="128"/>
      <c r="T13" s="128">
        <v>-30199</v>
      </c>
      <c r="U13" s="128"/>
      <c r="V13" s="128">
        <f>SUM(N13:T13)</f>
        <v>731166</v>
      </c>
      <c r="W13" s="128"/>
      <c r="X13" s="128">
        <f>SUM(D13:L13)+V13</f>
        <v>6890453</v>
      </c>
      <c r="Y13" s="128"/>
      <c r="Z13" s="128">
        <v>155597</v>
      </c>
      <c r="AA13" s="128"/>
      <c r="AB13" s="128">
        <f>X13+Z13</f>
        <v>7046050</v>
      </c>
    </row>
    <row r="14" spans="1:28" s="180" customFormat="1" ht="21">
      <c r="A14" s="186"/>
      <c r="B14" s="203"/>
      <c r="C14" s="204"/>
      <c r="D14" s="119"/>
      <c r="E14" s="119"/>
      <c r="F14" s="119"/>
      <c r="G14" s="119"/>
      <c r="H14" s="119"/>
      <c r="I14" s="119"/>
      <c r="J14" s="119"/>
      <c r="K14" s="128"/>
      <c r="L14" s="119"/>
      <c r="M14" s="130"/>
      <c r="N14" s="119"/>
      <c r="O14" s="120"/>
      <c r="P14" s="119"/>
      <c r="Q14" s="120"/>
      <c r="R14" s="119"/>
      <c r="S14" s="120"/>
      <c r="T14" s="119"/>
      <c r="U14" s="120"/>
      <c r="V14" s="119"/>
      <c r="W14" s="125"/>
      <c r="X14" s="119"/>
      <c r="Y14" s="125"/>
      <c r="Z14" s="119"/>
      <c r="AA14" s="125"/>
      <c r="AB14" s="119"/>
    </row>
    <row r="15" spans="1:28" s="180" customFormat="1" ht="21">
      <c r="A15" s="186" t="s">
        <v>197</v>
      </c>
      <c r="B15" s="203"/>
      <c r="C15" s="204"/>
      <c r="D15" s="224"/>
      <c r="E15" s="224"/>
      <c r="F15" s="224"/>
      <c r="G15" s="224"/>
      <c r="H15" s="224"/>
      <c r="I15" s="224"/>
      <c r="J15" s="224"/>
      <c r="K15" s="224"/>
      <c r="L15" s="225"/>
      <c r="M15" s="225"/>
      <c r="N15" s="226"/>
      <c r="O15" s="227"/>
      <c r="P15" s="226"/>
      <c r="Q15" s="227"/>
      <c r="R15" s="226"/>
      <c r="S15" s="227"/>
      <c r="T15" s="226"/>
      <c r="U15" s="227"/>
      <c r="V15" s="226"/>
      <c r="W15" s="125"/>
      <c r="X15" s="225"/>
      <c r="Y15" s="125"/>
      <c r="Z15" s="224"/>
      <c r="AA15" s="125"/>
      <c r="AB15" s="225"/>
    </row>
    <row r="16" spans="1:28" s="180" customFormat="1" ht="21">
      <c r="A16" s="218" t="s">
        <v>206</v>
      </c>
      <c r="B16" s="199"/>
      <c r="C16" s="204"/>
      <c r="D16" s="229"/>
      <c r="E16" s="229"/>
      <c r="F16" s="229"/>
      <c r="G16" s="229"/>
      <c r="H16" s="229"/>
      <c r="I16" s="229"/>
      <c r="J16" s="229"/>
      <c r="K16" s="224"/>
      <c r="L16" s="120"/>
      <c r="M16" s="225"/>
      <c r="N16" s="226"/>
      <c r="O16" s="227"/>
      <c r="P16" s="226"/>
      <c r="Q16" s="227"/>
      <c r="R16" s="226"/>
      <c r="S16" s="227"/>
      <c r="T16" s="226"/>
      <c r="U16" s="227"/>
      <c r="V16" s="115"/>
      <c r="W16" s="115"/>
      <c r="X16" s="120"/>
      <c r="Y16" s="125"/>
      <c r="Z16" s="120"/>
      <c r="AA16" s="125"/>
      <c r="AB16" s="133"/>
    </row>
    <row r="17" spans="1:29" s="180" customFormat="1" ht="21">
      <c r="A17" s="213" t="s">
        <v>235</v>
      </c>
      <c r="B17" s="199">
        <v>15</v>
      </c>
      <c r="C17" s="204"/>
      <c r="D17" s="229">
        <v>0</v>
      </c>
      <c r="E17" s="229"/>
      <c r="F17" s="229">
        <v>0</v>
      </c>
      <c r="G17" s="229"/>
      <c r="H17" s="227">
        <f>'ผู้ถือหุ้น 66'!G15</f>
        <v>27773</v>
      </c>
      <c r="I17" s="229"/>
      <c r="J17" s="229">
        <v>0</v>
      </c>
      <c r="K17" s="224"/>
      <c r="L17" s="227">
        <v>0</v>
      </c>
      <c r="M17" s="225"/>
      <c r="N17" s="229">
        <v>0</v>
      </c>
      <c r="O17" s="227"/>
      <c r="P17" s="229">
        <v>0</v>
      </c>
      <c r="Q17" s="227"/>
      <c r="R17" s="229">
        <v>0</v>
      </c>
      <c r="S17" s="227"/>
      <c r="T17" s="229">
        <v>0</v>
      </c>
      <c r="U17" s="227"/>
      <c r="V17" s="229">
        <v>0</v>
      </c>
      <c r="W17" s="229"/>
      <c r="X17" s="125">
        <f>SUM(D17:L17)+V17</f>
        <v>27773</v>
      </c>
      <c r="Y17" s="125"/>
      <c r="Z17" s="120">
        <v>0</v>
      </c>
      <c r="AA17" s="125"/>
      <c r="AB17" s="124">
        <f>X17+Z17</f>
        <v>27773</v>
      </c>
    </row>
    <row r="18" spans="1:29" s="180" customFormat="1" ht="21">
      <c r="A18" s="218" t="s">
        <v>208</v>
      </c>
      <c r="B18" s="199"/>
      <c r="C18" s="204"/>
      <c r="D18" s="231">
        <f>SUM(D17:D17)</f>
        <v>0</v>
      </c>
      <c r="E18" s="224"/>
      <c r="F18" s="231">
        <f>SUM(F17:F17)</f>
        <v>0</v>
      </c>
      <c r="G18" s="224"/>
      <c r="H18" s="232">
        <f>SUM(H17:H17)</f>
        <v>27773</v>
      </c>
      <c r="I18" s="224"/>
      <c r="J18" s="231">
        <f>SUM(J17:J17)</f>
        <v>0</v>
      </c>
      <c r="K18" s="224"/>
      <c r="L18" s="232">
        <f>SUM(L17:L17)</f>
        <v>0</v>
      </c>
      <c r="M18" s="225"/>
      <c r="N18" s="231">
        <f>SUM(N17:N17)</f>
        <v>0</v>
      </c>
      <c r="O18" s="227"/>
      <c r="P18" s="231">
        <f>SUM(P17:P17)</f>
        <v>0</v>
      </c>
      <c r="Q18" s="227"/>
      <c r="R18" s="231">
        <f>SUM(R17:R17)</f>
        <v>0</v>
      </c>
      <c r="S18" s="227"/>
      <c r="T18" s="231">
        <f>SUM(T17:T17)</f>
        <v>0</v>
      </c>
      <c r="U18" s="227"/>
      <c r="V18" s="231">
        <f>SUM(V17:V17)</f>
        <v>0</v>
      </c>
      <c r="W18" s="125"/>
      <c r="X18" s="232">
        <f>SUM(X17:X17)</f>
        <v>27773</v>
      </c>
      <c r="Y18" s="236"/>
      <c r="Z18" s="232">
        <f>SUM(Z17:Z17)</f>
        <v>0</v>
      </c>
      <c r="AA18" s="236"/>
      <c r="AB18" s="232">
        <f>SUM(AB17:AB17)</f>
        <v>27773</v>
      </c>
    </row>
    <row r="19" spans="1:29" s="180" customFormat="1" ht="21">
      <c r="A19" s="218" t="s">
        <v>224</v>
      </c>
      <c r="B19" s="203"/>
      <c r="C19" s="204"/>
      <c r="D19" s="224"/>
      <c r="E19" s="224"/>
      <c r="F19" s="224"/>
      <c r="G19" s="224"/>
      <c r="H19" s="224"/>
      <c r="I19" s="224"/>
      <c r="J19" s="224"/>
      <c r="K19" s="224"/>
      <c r="L19" s="225"/>
      <c r="M19" s="225"/>
      <c r="N19" s="226"/>
      <c r="O19" s="227"/>
      <c r="P19" s="226"/>
      <c r="Q19" s="227"/>
      <c r="R19" s="226"/>
      <c r="S19" s="227"/>
      <c r="T19" s="226"/>
      <c r="U19" s="227"/>
      <c r="V19" s="226"/>
      <c r="W19" s="125"/>
      <c r="X19" s="225"/>
      <c r="Y19" s="125"/>
      <c r="Z19" s="224"/>
      <c r="AA19" s="125"/>
      <c r="AB19" s="225"/>
    </row>
    <row r="20" spans="1:29" s="180" customFormat="1" ht="21">
      <c r="A20" s="228" t="s">
        <v>225</v>
      </c>
      <c r="B20" s="203"/>
      <c r="C20" s="204"/>
      <c r="D20" s="224"/>
      <c r="E20" s="224"/>
      <c r="F20" s="224"/>
      <c r="G20" s="224"/>
      <c r="H20" s="224"/>
      <c r="I20" s="224"/>
      <c r="J20" s="224"/>
      <c r="K20" s="224"/>
      <c r="L20" s="225"/>
      <c r="M20" s="225"/>
      <c r="N20" s="226"/>
      <c r="O20" s="227"/>
      <c r="P20" s="226"/>
      <c r="Q20" s="227"/>
      <c r="R20" s="226"/>
      <c r="S20" s="227"/>
      <c r="T20" s="226"/>
      <c r="U20" s="227"/>
      <c r="V20" s="226"/>
      <c r="W20" s="125"/>
      <c r="X20" s="225"/>
      <c r="Y20" s="125"/>
      <c r="Z20" s="224"/>
      <c r="AA20" s="125"/>
      <c r="AB20" s="225"/>
    </row>
    <row r="21" spans="1:29" s="180" customFormat="1" ht="21">
      <c r="A21" s="213" t="s">
        <v>226</v>
      </c>
      <c r="B21" s="199">
        <v>11</v>
      </c>
      <c r="C21" s="204"/>
      <c r="D21" s="229">
        <v>0</v>
      </c>
      <c r="E21" s="229"/>
      <c r="F21" s="229">
        <v>0</v>
      </c>
      <c r="G21" s="229"/>
      <c r="H21" s="229">
        <v>0</v>
      </c>
      <c r="I21" s="229"/>
      <c r="J21" s="229">
        <v>0</v>
      </c>
      <c r="K21" s="224"/>
      <c r="L21" s="118">
        <v>43169</v>
      </c>
      <c r="M21" s="225"/>
      <c r="N21" s="226">
        <v>0</v>
      </c>
      <c r="O21" s="227"/>
      <c r="P21" s="226">
        <v>0</v>
      </c>
      <c r="Q21" s="227"/>
      <c r="R21" s="226">
        <v>0</v>
      </c>
      <c r="S21" s="227"/>
      <c r="T21" s="226">
        <v>0</v>
      </c>
      <c r="U21" s="227"/>
      <c r="V21" s="229">
        <f>SUM(N21:T21)</f>
        <v>0</v>
      </c>
      <c r="W21" s="229"/>
      <c r="X21" s="227">
        <f>SUM(D21:L21)+V21</f>
        <v>43169</v>
      </c>
      <c r="Y21" s="125"/>
      <c r="Z21" s="120">
        <v>204235</v>
      </c>
      <c r="AA21" s="125"/>
      <c r="AB21" s="133">
        <f>X21+Z21</f>
        <v>247404</v>
      </c>
    </row>
    <row r="22" spans="1:29" s="180" customFormat="1" ht="21">
      <c r="A22" s="218" t="s">
        <v>227</v>
      </c>
      <c r="B22" s="203"/>
      <c r="C22" s="204"/>
      <c r="D22" s="231">
        <f>SUM(D21:D21)</f>
        <v>0</v>
      </c>
      <c r="E22" s="224"/>
      <c r="F22" s="231">
        <f>SUM(F21:F21)</f>
        <v>0</v>
      </c>
      <c r="G22" s="224"/>
      <c r="H22" s="231">
        <f>SUM(H21:H21)</f>
        <v>0</v>
      </c>
      <c r="I22" s="224"/>
      <c r="J22" s="231">
        <f>SUM(J21:J21)</f>
        <v>0</v>
      </c>
      <c r="K22" s="224"/>
      <c r="L22" s="232">
        <f>SUM(L21:L21)</f>
        <v>43169</v>
      </c>
      <c r="M22" s="225"/>
      <c r="N22" s="231">
        <f>SUM(N21:N21)</f>
        <v>0</v>
      </c>
      <c r="O22" s="227"/>
      <c r="P22" s="231">
        <f>SUM(P21:P21)</f>
        <v>0</v>
      </c>
      <c r="Q22" s="227"/>
      <c r="R22" s="231">
        <f>SUM(R21:R21)</f>
        <v>0</v>
      </c>
      <c r="S22" s="227"/>
      <c r="T22" s="231">
        <f>SUM(T21:T21)</f>
        <v>0</v>
      </c>
      <c r="U22" s="227"/>
      <c r="V22" s="231">
        <f>SUM(V21:V21)</f>
        <v>0</v>
      </c>
      <c r="W22" s="125"/>
      <c r="X22" s="232">
        <f>SUM(X21:X21)</f>
        <v>43169</v>
      </c>
      <c r="Y22" s="125"/>
      <c r="Z22" s="232">
        <f>SUM(Z21:Z21)</f>
        <v>204235</v>
      </c>
      <c r="AA22" s="236"/>
      <c r="AB22" s="232">
        <f>SUM(AB21:AB21)</f>
        <v>247404</v>
      </c>
    </row>
    <row r="23" spans="1:29" s="180" customFormat="1" ht="21">
      <c r="A23" s="186" t="s">
        <v>199</v>
      </c>
      <c r="B23" s="203"/>
      <c r="C23" s="204"/>
      <c r="D23" s="231">
        <f>D22+D18</f>
        <v>0</v>
      </c>
      <c r="E23" s="224"/>
      <c r="F23" s="231">
        <f>F22+F18</f>
        <v>0</v>
      </c>
      <c r="G23" s="224"/>
      <c r="H23" s="232">
        <f>H22+H18</f>
        <v>27773</v>
      </c>
      <c r="I23" s="224"/>
      <c r="J23" s="231">
        <f>J22+J18</f>
        <v>0</v>
      </c>
      <c r="K23" s="224"/>
      <c r="L23" s="232">
        <f>L22+L18</f>
        <v>43169</v>
      </c>
      <c r="M23" s="225"/>
      <c r="N23" s="231">
        <f>N22+N18</f>
        <v>0</v>
      </c>
      <c r="O23" s="227"/>
      <c r="P23" s="231">
        <f>P22+P18</f>
        <v>0</v>
      </c>
      <c r="Q23" s="227"/>
      <c r="R23" s="231">
        <f>R22+R18</f>
        <v>0</v>
      </c>
      <c r="S23" s="227"/>
      <c r="T23" s="231">
        <f>T22+T18</f>
        <v>0</v>
      </c>
      <c r="U23" s="227"/>
      <c r="V23" s="231">
        <f>V22+V18</f>
        <v>0</v>
      </c>
      <c r="W23" s="125"/>
      <c r="X23" s="232">
        <f>X22+X18</f>
        <v>70942</v>
      </c>
      <c r="Y23" s="236"/>
      <c r="Z23" s="232">
        <f>Z22+Z18</f>
        <v>204235</v>
      </c>
      <c r="AA23" s="236"/>
      <c r="AB23" s="232">
        <f>AB22+AB18</f>
        <v>275177</v>
      </c>
    </row>
    <row r="24" spans="1:29" s="180" customFormat="1" ht="21">
      <c r="A24" s="186"/>
      <c r="B24" s="203"/>
      <c r="C24" s="204"/>
      <c r="D24" s="119"/>
      <c r="E24" s="119"/>
      <c r="F24" s="119"/>
      <c r="G24" s="119"/>
      <c r="H24" s="119"/>
      <c r="I24" s="119"/>
      <c r="J24" s="119"/>
      <c r="K24" s="128"/>
      <c r="L24" s="119"/>
      <c r="M24" s="130"/>
      <c r="N24" s="119"/>
      <c r="O24" s="120"/>
      <c r="P24" s="119"/>
      <c r="Q24" s="120"/>
      <c r="R24" s="119"/>
      <c r="S24" s="120"/>
      <c r="T24" s="119"/>
      <c r="U24" s="120"/>
      <c r="V24" s="119"/>
      <c r="W24" s="125"/>
      <c r="X24" s="119"/>
      <c r="Y24" s="125"/>
      <c r="Z24" s="119"/>
      <c r="AA24" s="125"/>
      <c r="AB24" s="119"/>
    </row>
    <row r="25" spans="1:29" s="180" customFormat="1" ht="21">
      <c r="A25" s="186" t="s">
        <v>64</v>
      </c>
      <c r="B25" s="199"/>
      <c r="D25" s="119"/>
      <c r="E25" s="119"/>
      <c r="F25" s="119"/>
      <c r="G25" s="119"/>
      <c r="H25" s="119"/>
      <c r="I25" s="119"/>
      <c r="J25" s="119"/>
      <c r="K25" s="128"/>
      <c r="L25" s="128"/>
      <c r="M25" s="128"/>
      <c r="N25" s="114"/>
      <c r="O25" s="120"/>
      <c r="P25" s="114"/>
      <c r="Q25" s="120"/>
      <c r="R25" s="114"/>
      <c r="S25" s="120"/>
      <c r="T25" s="114"/>
      <c r="U25" s="120"/>
      <c r="V25" s="114"/>
      <c r="W25" s="125"/>
      <c r="X25" s="128"/>
      <c r="Y25" s="125"/>
      <c r="Z25" s="128"/>
      <c r="AA25" s="125"/>
      <c r="AB25" s="128"/>
    </row>
    <row r="26" spans="1:29" s="180" customFormat="1" ht="21">
      <c r="A26" s="193" t="s">
        <v>150</v>
      </c>
      <c r="B26" s="199"/>
      <c r="D26" s="115">
        <v>0</v>
      </c>
      <c r="E26" s="115"/>
      <c r="F26" s="115">
        <v>0</v>
      </c>
      <c r="G26" s="115"/>
      <c r="H26" s="115">
        <v>0</v>
      </c>
      <c r="I26" s="115"/>
      <c r="J26" s="115">
        <v>0</v>
      </c>
      <c r="K26" s="125"/>
      <c r="L26" s="118">
        <f>'PL 6M'!D56</f>
        <v>-28392</v>
      </c>
      <c r="M26" s="125"/>
      <c r="N26" s="123">
        <v>0</v>
      </c>
      <c r="O26" s="120"/>
      <c r="P26" s="115">
        <v>0</v>
      </c>
      <c r="Q26" s="120"/>
      <c r="R26" s="115">
        <v>0</v>
      </c>
      <c r="S26" s="120"/>
      <c r="T26" s="115">
        <v>0</v>
      </c>
      <c r="U26" s="120"/>
      <c r="V26" s="115">
        <f t="shared" ref="V26" si="0">SUM(N26:T26)</f>
        <v>0</v>
      </c>
      <c r="W26" s="118"/>
      <c r="X26" s="124">
        <f>SUM(D26:L26)+V26</f>
        <v>-28392</v>
      </c>
      <c r="Y26" s="118"/>
      <c r="Z26" s="125">
        <f>'PL 6M'!D57</f>
        <v>4462</v>
      </c>
      <c r="AA26" s="118"/>
      <c r="AB26" s="124">
        <f>X26+Z26</f>
        <v>-23930</v>
      </c>
      <c r="AC26" s="125">
        <f>AB26-'PL 6M'!D35</f>
        <v>0</v>
      </c>
    </row>
    <row r="27" spans="1:29" s="180" customFormat="1" ht="21">
      <c r="A27" s="193" t="s">
        <v>151</v>
      </c>
      <c r="B27" s="199"/>
      <c r="D27" s="115">
        <v>0</v>
      </c>
      <c r="E27" s="115"/>
      <c r="F27" s="115">
        <v>0</v>
      </c>
      <c r="G27" s="115"/>
      <c r="H27" s="115">
        <v>0</v>
      </c>
      <c r="I27" s="115"/>
      <c r="J27" s="115">
        <v>0</v>
      </c>
      <c r="K27" s="118"/>
      <c r="L27" s="117">
        <v>-1099</v>
      </c>
      <c r="M27" s="124"/>
      <c r="N27" s="117">
        <f>'PL 6M'!D39</f>
        <v>-192</v>
      </c>
      <c r="O27" s="120"/>
      <c r="P27" s="115">
        <v>0</v>
      </c>
      <c r="Q27" s="120"/>
      <c r="R27" s="115">
        <v>0</v>
      </c>
      <c r="S27" s="120"/>
      <c r="T27" s="117">
        <f>'PL 6M'!D40</f>
        <v>-15373</v>
      </c>
      <c r="U27" s="120"/>
      <c r="V27" s="117">
        <f t="shared" ref="V27" si="1">SUM(N27:T27)</f>
        <v>-15565</v>
      </c>
      <c r="W27" s="125"/>
      <c r="X27" s="124">
        <f>SUM(D27:L27)+V27</f>
        <v>-16664</v>
      </c>
      <c r="Y27" s="125"/>
      <c r="Z27" s="124">
        <v>-209</v>
      </c>
      <c r="AA27" s="125"/>
      <c r="AB27" s="124">
        <f>X27+Z27</f>
        <v>-16873</v>
      </c>
      <c r="AC27" s="125">
        <f>'PL 6M'!D46-'ผู้ถือหุ้นรวม 66'!AB27</f>
        <v>0</v>
      </c>
    </row>
    <row r="28" spans="1:29" s="180" customFormat="1" ht="21">
      <c r="A28" s="186" t="s">
        <v>65</v>
      </c>
      <c r="B28" s="203"/>
      <c r="C28" s="204"/>
      <c r="D28" s="122">
        <f>SUM(D26:D27)</f>
        <v>0</v>
      </c>
      <c r="E28" s="119"/>
      <c r="F28" s="122">
        <f>SUM(F26:F27)</f>
        <v>0</v>
      </c>
      <c r="G28" s="119"/>
      <c r="H28" s="122">
        <f>SUM(H26:H27)</f>
        <v>0</v>
      </c>
      <c r="I28" s="119"/>
      <c r="J28" s="122">
        <f>SUM(J26:J27)</f>
        <v>0</v>
      </c>
      <c r="K28" s="128"/>
      <c r="L28" s="126">
        <f>SUM(L26:L27)</f>
        <v>-29491</v>
      </c>
      <c r="M28" s="128"/>
      <c r="N28" s="126">
        <f>SUM(N26:N27)</f>
        <v>-192</v>
      </c>
      <c r="O28" s="114"/>
      <c r="P28" s="127">
        <f>SUM(P26:P27)</f>
        <v>0</v>
      </c>
      <c r="Q28" s="114"/>
      <c r="R28" s="127">
        <f>SUM(R26:R27)</f>
        <v>0</v>
      </c>
      <c r="S28" s="114"/>
      <c r="T28" s="126">
        <f>SUM(T26:T27)</f>
        <v>-15373</v>
      </c>
      <c r="U28" s="114"/>
      <c r="V28" s="126">
        <f t="shared" ref="V28" si="2">SUM(N28:T28)</f>
        <v>-15565</v>
      </c>
      <c r="W28" s="128"/>
      <c r="X28" s="129">
        <f>SUM(D28:L28)+V28</f>
        <v>-45056</v>
      </c>
      <c r="Y28" s="128"/>
      <c r="Z28" s="129">
        <f>SUM(Z26:Z27)</f>
        <v>4253</v>
      </c>
      <c r="AA28" s="128"/>
      <c r="AB28" s="129">
        <f>X28+Z28</f>
        <v>-40803</v>
      </c>
      <c r="AC28" s="125">
        <f>AB28-'PL 6M'!D47</f>
        <v>0</v>
      </c>
    </row>
    <row r="29" spans="1:29" s="180" customFormat="1" ht="21">
      <c r="A29" s="186"/>
      <c r="B29" s="203"/>
      <c r="C29" s="204"/>
      <c r="D29" s="130"/>
      <c r="E29" s="128"/>
      <c r="F29" s="130"/>
      <c r="G29" s="130"/>
      <c r="H29" s="130"/>
      <c r="I29" s="130"/>
      <c r="J29" s="130"/>
      <c r="K29" s="128"/>
      <c r="L29" s="130"/>
      <c r="M29" s="128"/>
      <c r="N29" s="205"/>
      <c r="O29" s="125"/>
      <c r="P29" s="205"/>
      <c r="Q29" s="125"/>
      <c r="R29" s="205"/>
      <c r="S29" s="125"/>
      <c r="T29" s="205"/>
      <c r="U29" s="125"/>
      <c r="V29" s="205"/>
      <c r="W29" s="125"/>
      <c r="X29" s="205"/>
      <c r="Y29" s="125"/>
      <c r="Z29" s="205"/>
      <c r="AA29" s="125"/>
      <c r="AB29" s="205"/>
    </row>
    <row r="30" spans="1:29" s="180" customFormat="1" ht="21.6" thickBot="1">
      <c r="A30" s="186" t="s">
        <v>223</v>
      </c>
      <c r="B30" s="199"/>
      <c r="D30" s="206">
        <f>D13+D28+D23</f>
        <v>2221878</v>
      </c>
      <c r="E30" s="202"/>
      <c r="F30" s="206">
        <f>F13+F28+F23</f>
        <v>4070406</v>
      </c>
      <c r="G30" s="130"/>
      <c r="H30" s="206">
        <f>H13+H28+H23</f>
        <v>27773</v>
      </c>
      <c r="I30" s="130"/>
      <c r="J30" s="206">
        <f>J13+J28+J23</f>
        <v>100611</v>
      </c>
      <c r="K30" s="202"/>
      <c r="L30" s="206">
        <f>L13+L28+L23</f>
        <v>-219930</v>
      </c>
      <c r="M30" s="128"/>
      <c r="N30" s="206">
        <f>N13+N28+N23</f>
        <v>-66664</v>
      </c>
      <c r="O30" s="128"/>
      <c r="P30" s="206">
        <f>P13+P28+P23</f>
        <v>861925</v>
      </c>
      <c r="Q30" s="128"/>
      <c r="R30" s="206">
        <f>R13+R28+R23</f>
        <v>-34088</v>
      </c>
      <c r="S30" s="128"/>
      <c r="T30" s="206">
        <f>T13+T28+T23</f>
        <v>-45572</v>
      </c>
      <c r="U30" s="128"/>
      <c r="V30" s="206">
        <f>V13+V28+V23</f>
        <v>715601</v>
      </c>
      <c r="W30" s="128"/>
      <c r="X30" s="206">
        <f>X13+X28+X23</f>
        <v>6916339</v>
      </c>
      <c r="Y30" s="128"/>
      <c r="Z30" s="206">
        <f>Z13+Z28+Z23</f>
        <v>364085</v>
      </c>
      <c r="AA30" s="128"/>
      <c r="AB30" s="206">
        <f>AB13+AB28+AB23</f>
        <v>7280424</v>
      </c>
    </row>
    <row r="31" spans="1:29" ht="23.4" thickTop="1"/>
  </sheetData>
  <mergeCells count="4">
    <mergeCell ref="D4:AB4"/>
    <mergeCell ref="N5:V5"/>
    <mergeCell ref="J8:L8"/>
    <mergeCell ref="D11:AB11"/>
  </mergeCells>
  <pageMargins left="0.7" right="0.7" top="0.75" bottom="0.75" header="0.3" footer="0.3"/>
  <pageSetup paperSize="9" scale="59" firstPageNumber="11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F2647-8447-4BCC-8F5D-5EF8E759430D}">
  <sheetPr>
    <tabColor rgb="FF92D050"/>
  </sheetPr>
  <dimension ref="A1:M26"/>
  <sheetViews>
    <sheetView view="pageBreakPreview" topLeftCell="A9" zoomScale="67" zoomScaleNormal="85" zoomScaleSheetLayoutView="100" workbookViewId="0">
      <selection activeCell="I28" sqref="I28"/>
    </sheetView>
  </sheetViews>
  <sheetFormatPr defaultColWidth="10.75" defaultRowHeight="21"/>
  <cols>
    <col min="1" max="1" width="55.125" style="180" customWidth="1"/>
    <col min="2" max="2" width="11.125" style="180" customWidth="1"/>
    <col min="3" max="3" width="15.125" style="181" customWidth="1"/>
    <col min="4" max="4" width="1.75" style="181" customWidth="1"/>
    <col min="5" max="5" width="15.125" style="181" customWidth="1"/>
    <col min="6" max="6" width="1.75" style="180" customWidth="1"/>
    <col min="7" max="7" width="15.125" style="180" customWidth="1"/>
    <col min="8" max="8" width="1.75" style="180" customWidth="1"/>
    <col min="9" max="9" width="15.125" style="181" customWidth="1"/>
    <col min="10" max="10" width="1.75" style="181" customWidth="1"/>
    <col min="11" max="11" width="17.875" style="181" bestFit="1" customWidth="1"/>
    <col min="12" max="12" width="1.75" style="181" customWidth="1"/>
    <col min="13" max="13" width="15.125" style="181" customWidth="1"/>
    <col min="14" max="16384" width="10.75" style="180"/>
  </cols>
  <sheetData>
    <row r="1" spans="1:13" s="177" customFormat="1" ht="22.8">
      <c r="A1" s="4" t="s">
        <v>88</v>
      </c>
      <c r="B1" s="174"/>
      <c r="C1" s="175"/>
      <c r="D1" s="175"/>
      <c r="E1" s="175"/>
      <c r="F1" s="176"/>
      <c r="G1" s="176"/>
      <c r="H1" s="176"/>
      <c r="I1" s="175"/>
      <c r="J1" s="175"/>
      <c r="K1" s="175"/>
      <c r="L1" s="175"/>
      <c r="M1" s="175"/>
    </row>
    <row r="2" spans="1:13" s="177" customFormat="1" ht="22.8">
      <c r="A2" s="178" t="s">
        <v>152</v>
      </c>
      <c r="B2" s="174"/>
      <c r="C2" s="175"/>
      <c r="D2" s="175"/>
      <c r="E2" s="175"/>
      <c r="F2" s="176"/>
      <c r="G2" s="176"/>
      <c r="H2" s="176"/>
      <c r="I2" s="175"/>
      <c r="J2" s="175"/>
      <c r="K2" s="175"/>
      <c r="L2" s="175"/>
      <c r="M2" s="175"/>
    </row>
    <row r="3" spans="1:13" s="177" customFormat="1" ht="22.8">
      <c r="A3" s="7" t="s">
        <v>220</v>
      </c>
      <c r="B3" s="178"/>
      <c r="C3" s="175"/>
      <c r="D3" s="175"/>
      <c r="E3" s="175"/>
      <c r="F3" s="179"/>
      <c r="G3" s="179"/>
      <c r="H3" s="179"/>
      <c r="I3" s="175"/>
      <c r="J3" s="175"/>
      <c r="K3" s="175"/>
      <c r="L3" s="175"/>
      <c r="M3" s="175"/>
    </row>
    <row r="4" spans="1:13">
      <c r="C4" s="252" t="s">
        <v>2</v>
      </c>
      <c r="D4" s="252"/>
      <c r="E4" s="252"/>
      <c r="F4" s="252"/>
      <c r="G4" s="252"/>
      <c r="H4" s="252"/>
      <c r="I4" s="252"/>
      <c r="J4" s="252"/>
      <c r="K4" s="252"/>
      <c r="L4" s="252"/>
      <c r="M4" s="252"/>
    </row>
    <row r="5" spans="1:13">
      <c r="F5" s="181"/>
      <c r="K5" s="182" t="s">
        <v>116</v>
      </c>
    </row>
    <row r="6" spans="1:13" s="183" customFormat="1">
      <c r="C6" s="184" t="s">
        <v>34</v>
      </c>
      <c r="D6" s="184"/>
      <c r="E6" s="184"/>
      <c r="F6" s="184"/>
      <c r="G6" s="254" t="s">
        <v>48</v>
      </c>
      <c r="H6" s="254"/>
      <c r="I6" s="254"/>
      <c r="J6" s="184"/>
      <c r="K6" s="210" t="s">
        <v>117</v>
      </c>
      <c r="L6" s="184"/>
      <c r="M6" s="184"/>
    </row>
    <row r="7" spans="1:13" s="184" customFormat="1">
      <c r="C7" s="182" t="s">
        <v>58</v>
      </c>
      <c r="D7" s="182"/>
      <c r="E7" s="182" t="s">
        <v>54</v>
      </c>
      <c r="G7" s="184" t="s">
        <v>50</v>
      </c>
      <c r="I7" s="184" t="s">
        <v>55</v>
      </c>
      <c r="J7" s="185"/>
      <c r="K7" s="182" t="s">
        <v>51</v>
      </c>
      <c r="L7" s="185"/>
      <c r="M7" s="182" t="s">
        <v>52</v>
      </c>
    </row>
    <row r="8" spans="1:13" s="184" customFormat="1">
      <c r="A8" s="186"/>
      <c r="B8" s="187" t="s">
        <v>5</v>
      </c>
      <c r="C8" s="182" t="s">
        <v>63</v>
      </c>
      <c r="D8" s="182"/>
      <c r="E8" s="182" t="s">
        <v>59</v>
      </c>
      <c r="F8" s="187"/>
      <c r="G8" s="184" t="s">
        <v>105</v>
      </c>
      <c r="H8" s="187"/>
      <c r="I8" s="185" t="s">
        <v>60</v>
      </c>
      <c r="J8" s="185"/>
      <c r="K8" s="182" t="s">
        <v>115</v>
      </c>
      <c r="L8" s="185"/>
      <c r="M8" s="182" t="s">
        <v>56</v>
      </c>
    </row>
    <row r="9" spans="1:13" s="184" customFormat="1">
      <c r="A9" s="186"/>
      <c r="B9" s="186"/>
      <c r="C9" s="255" t="s">
        <v>6</v>
      </c>
      <c r="D9" s="255"/>
      <c r="E9" s="255"/>
      <c r="F9" s="255"/>
      <c r="G9" s="255"/>
      <c r="H9" s="255"/>
      <c r="I9" s="255"/>
      <c r="J9" s="255"/>
      <c r="K9" s="255"/>
      <c r="L9" s="255"/>
      <c r="M9" s="255"/>
    </row>
    <row r="10" spans="1:13">
      <c r="A10" s="186" t="s">
        <v>205</v>
      </c>
      <c r="B10" s="186"/>
      <c r="C10" s="188"/>
      <c r="D10" s="188"/>
      <c r="E10" s="188"/>
      <c r="F10" s="189"/>
      <c r="G10" s="189"/>
      <c r="H10" s="189"/>
      <c r="I10" s="188"/>
      <c r="J10" s="188"/>
      <c r="K10" s="188"/>
      <c r="L10" s="188"/>
      <c r="M10" s="188"/>
    </row>
    <row r="11" spans="1:13">
      <c r="A11" s="186" t="s">
        <v>187</v>
      </c>
      <c r="B11" s="186"/>
      <c r="C11" s="114">
        <v>1851894</v>
      </c>
      <c r="D11" s="114"/>
      <c r="E11" s="114">
        <v>3890223</v>
      </c>
      <c r="F11" s="191"/>
      <c r="G11" s="114">
        <v>100611</v>
      </c>
      <c r="H11" s="191"/>
      <c r="I11" s="121">
        <v>264853</v>
      </c>
      <c r="J11" s="121"/>
      <c r="K11" s="114">
        <v>282357</v>
      </c>
      <c r="L11" s="121"/>
      <c r="M11" s="114">
        <f>SUM(C11:L11)</f>
        <v>6389938</v>
      </c>
    </row>
    <row r="12" spans="1:13">
      <c r="A12" s="186"/>
      <c r="B12" s="186"/>
      <c r="C12" s="114"/>
      <c r="D12" s="119"/>
      <c r="E12" s="114"/>
      <c r="F12" s="190"/>
      <c r="G12" s="119"/>
      <c r="H12" s="190"/>
      <c r="I12" s="119"/>
      <c r="J12" s="190"/>
      <c r="K12" s="114"/>
      <c r="L12" s="190"/>
      <c r="M12" s="114"/>
    </row>
    <row r="13" spans="1:13">
      <c r="A13" s="186" t="s">
        <v>197</v>
      </c>
      <c r="B13" s="186"/>
      <c r="C13" s="114"/>
      <c r="D13" s="119"/>
      <c r="E13" s="114"/>
      <c r="F13" s="190"/>
      <c r="G13" s="119"/>
      <c r="H13" s="190"/>
      <c r="I13" s="119"/>
      <c r="J13" s="190"/>
      <c r="K13" s="114"/>
      <c r="L13" s="190"/>
      <c r="M13" s="114"/>
    </row>
    <row r="14" spans="1:13">
      <c r="A14" s="218" t="s">
        <v>206</v>
      </c>
      <c r="B14" s="186"/>
      <c r="C14" s="114"/>
      <c r="D14" s="119"/>
      <c r="E14" s="114"/>
      <c r="F14" s="190"/>
      <c r="G14" s="119"/>
      <c r="H14" s="190"/>
      <c r="I14" s="119"/>
      <c r="J14" s="190"/>
      <c r="K14" s="114"/>
      <c r="L14" s="190"/>
      <c r="M14" s="114"/>
    </row>
    <row r="15" spans="1:13">
      <c r="A15" s="213" t="s">
        <v>207</v>
      </c>
      <c r="B15" s="187">
        <v>15</v>
      </c>
      <c r="C15" s="120">
        <v>2</v>
      </c>
      <c r="D15" s="115"/>
      <c r="E15" s="120">
        <v>7</v>
      </c>
      <c r="F15" s="181"/>
      <c r="G15" s="115">
        <v>0</v>
      </c>
      <c r="H15" s="181"/>
      <c r="I15" s="115">
        <v>0</v>
      </c>
      <c r="K15" s="115">
        <v>0</v>
      </c>
      <c r="L15" s="190"/>
      <c r="M15" s="120">
        <f t="shared" ref="M15" si="0">SUM(C15:L15)</f>
        <v>9</v>
      </c>
    </row>
    <row r="16" spans="1:13">
      <c r="A16" s="213" t="s">
        <v>198</v>
      </c>
      <c r="B16" s="187">
        <v>18</v>
      </c>
      <c r="C16" s="216">
        <v>185186</v>
      </c>
      <c r="D16" s="115"/>
      <c r="E16" s="216">
        <v>0</v>
      </c>
      <c r="F16" s="181"/>
      <c r="G16" s="219">
        <v>0</v>
      </c>
      <c r="H16" s="181"/>
      <c r="I16" s="215">
        <v>-231483</v>
      </c>
      <c r="K16" s="216">
        <v>0</v>
      </c>
      <c r="L16" s="190"/>
      <c r="M16" s="215">
        <f t="shared" ref="M16" si="1">SUM(C16:L16)</f>
        <v>-46297</v>
      </c>
    </row>
    <row r="17" spans="1:13">
      <c r="A17" s="218" t="s">
        <v>208</v>
      </c>
      <c r="B17" s="186"/>
      <c r="C17" s="214">
        <f>SUM(C15:C16)</f>
        <v>185188</v>
      </c>
      <c r="D17" s="119"/>
      <c r="E17" s="214">
        <f>SUM(E15:E16)</f>
        <v>7</v>
      </c>
      <c r="F17" s="190"/>
      <c r="G17" s="220">
        <f>SUM(G15:G16)</f>
        <v>0</v>
      </c>
      <c r="H17" s="190"/>
      <c r="I17" s="126">
        <f>SUM(I15:I16)</f>
        <v>-231483</v>
      </c>
      <c r="J17" s="190"/>
      <c r="K17" s="214">
        <f>SUM(K15:K16)</f>
        <v>0</v>
      </c>
      <c r="L17" s="190"/>
      <c r="M17" s="126">
        <f>SUM(M15:M16)</f>
        <v>-46288</v>
      </c>
    </row>
    <row r="18" spans="1:13">
      <c r="A18" s="186" t="s">
        <v>199</v>
      </c>
      <c r="B18" s="186"/>
      <c r="C18" s="214">
        <f>C17</f>
        <v>185188</v>
      </c>
      <c r="D18" s="119"/>
      <c r="E18" s="214">
        <f>E17</f>
        <v>7</v>
      </c>
      <c r="F18" s="190"/>
      <c r="G18" s="220">
        <f>G17</f>
        <v>0</v>
      </c>
      <c r="H18" s="190"/>
      <c r="I18" s="126">
        <f>I17</f>
        <v>-231483</v>
      </c>
      <c r="J18" s="190"/>
      <c r="K18" s="214">
        <f>K17</f>
        <v>0</v>
      </c>
      <c r="L18" s="190"/>
      <c r="M18" s="126">
        <f>M17</f>
        <v>-46288</v>
      </c>
    </row>
    <row r="19" spans="1:13">
      <c r="A19" s="186"/>
      <c r="B19" s="186"/>
      <c r="C19" s="114"/>
      <c r="D19" s="119"/>
      <c r="E19" s="114"/>
      <c r="F19" s="190"/>
      <c r="G19" s="119"/>
      <c r="H19" s="190"/>
      <c r="I19" s="119"/>
      <c r="J19" s="190"/>
      <c r="K19" s="114"/>
      <c r="L19" s="190"/>
      <c r="M19" s="114"/>
    </row>
    <row r="20" spans="1:13">
      <c r="A20" s="186" t="s">
        <v>64</v>
      </c>
      <c r="B20" s="186"/>
      <c r="C20" s="134"/>
      <c r="D20" s="134"/>
      <c r="E20" s="134"/>
      <c r="F20" s="192"/>
      <c r="G20" s="135"/>
      <c r="H20" s="134"/>
      <c r="I20" s="135"/>
      <c r="J20" s="132"/>
      <c r="K20" s="135"/>
      <c r="L20" s="132"/>
      <c r="M20" s="135"/>
    </row>
    <row r="21" spans="1:13">
      <c r="A21" s="193" t="s">
        <v>150</v>
      </c>
      <c r="B21" s="193"/>
      <c r="C21" s="116">
        <v>0</v>
      </c>
      <c r="D21" s="116"/>
      <c r="E21" s="116">
        <v>0</v>
      </c>
      <c r="F21" s="181"/>
      <c r="G21" s="116">
        <v>0</v>
      </c>
      <c r="H21" s="181"/>
      <c r="I21" s="215">
        <f>'PL 6M'!J56</f>
        <v>-180273</v>
      </c>
      <c r="K21" s="116">
        <v>0</v>
      </c>
      <c r="L21" s="115"/>
      <c r="M21" s="215">
        <f>SUM(C21:L21)</f>
        <v>-180273</v>
      </c>
    </row>
    <row r="22" spans="1:13">
      <c r="A22" s="193" t="s">
        <v>151</v>
      </c>
      <c r="B22" s="193"/>
      <c r="C22" s="116">
        <v>0</v>
      </c>
      <c r="D22" s="116"/>
      <c r="E22" s="116">
        <v>0</v>
      </c>
      <c r="F22" s="181"/>
      <c r="G22" s="116">
        <v>0</v>
      </c>
      <c r="H22" s="181"/>
      <c r="I22" s="116">
        <v>0</v>
      </c>
      <c r="J22" s="116"/>
      <c r="K22" s="116">
        <v>0</v>
      </c>
      <c r="L22" s="116"/>
      <c r="M22" s="116">
        <f>SUM(C22:L22)</f>
        <v>0</v>
      </c>
    </row>
    <row r="23" spans="1:13">
      <c r="A23" s="186" t="s">
        <v>65</v>
      </c>
      <c r="B23" s="186"/>
      <c r="C23" s="194">
        <f>SUM(C21:C22)</f>
        <v>0</v>
      </c>
      <c r="D23" s="119"/>
      <c r="E23" s="194">
        <f>SUM(E21:E22)</f>
        <v>0</v>
      </c>
      <c r="F23" s="119"/>
      <c r="G23" s="194">
        <f>SUM(G21:G22)</f>
        <v>0</v>
      </c>
      <c r="H23" s="119"/>
      <c r="I23" s="126">
        <f>SUM(I21:I22)</f>
        <v>-180273</v>
      </c>
      <c r="J23" s="119"/>
      <c r="K23" s="122">
        <f>SUM(K21:K22)</f>
        <v>0</v>
      </c>
      <c r="L23" s="119"/>
      <c r="M23" s="126">
        <f>SUM(M21:M22)</f>
        <v>-180273</v>
      </c>
    </row>
    <row r="24" spans="1:13">
      <c r="A24" s="186"/>
      <c r="B24" s="186"/>
      <c r="C24" s="194"/>
      <c r="D24" s="119"/>
      <c r="E24" s="194"/>
      <c r="F24" s="190"/>
      <c r="G24" s="194"/>
      <c r="H24" s="190"/>
      <c r="I24" s="195"/>
      <c r="J24" s="190"/>
      <c r="K24" s="195"/>
      <c r="L24" s="190"/>
      <c r="M24" s="195"/>
    </row>
    <row r="25" spans="1:13" ht="21.6" thickBot="1">
      <c r="A25" s="186" t="s">
        <v>200</v>
      </c>
      <c r="B25" s="186"/>
      <c r="C25" s="196">
        <f>C11+C23+C18</f>
        <v>2037082</v>
      </c>
      <c r="D25" s="197"/>
      <c r="E25" s="196">
        <f>E11+E23+E18</f>
        <v>3890230</v>
      </c>
      <c r="F25" s="197"/>
      <c r="G25" s="196">
        <f>G11+G23+G18</f>
        <v>100611</v>
      </c>
      <c r="H25" s="197"/>
      <c r="I25" s="196">
        <f>I11+I23+I18</f>
        <v>-146903</v>
      </c>
      <c r="J25" s="197"/>
      <c r="K25" s="196">
        <f>K11+K23+K18</f>
        <v>282357</v>
      </c>
      <c r="L25" s="197"/>
      <c r="M25" s="196">
        <f>M11+M23+M18</f>
        <v>6163377</v>
      </c>
    </row>
    <row r="26" spans="1:13" ht="21.6" thickTop="1"/>
  </sheetData>
  <mergeCells count="3">
    <mergeCell ref="C4:M4"/>
    <mergeCell ref="G6:I6"/>
    <mergeCell ref="C9:M9"/>
  </mergeCells>
  <pageMargins left="0.7" right="0.7" top="0.75" bottom="0.75" header="0.3" footer="0.3"/>
  <pageSetup paperSize="9" scale="85" firstPageNumber="12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6E6F0-D4A3-42D3-A642-3891E6AA48FD}">
  <sheetPr>
    <tabColor rgb="FF92D050"/>
    <pageSetUpPr fitToPage="1"/>
  </sheetPr>
  <dimension ref="A1:O25"/>
  <sheetViews>
    <sheetView view="pageBreakPreview" topLeftCell="A12" zoomScale="85" zoomScaleNormal="85" zoomScaleSheetLayoutView="85" workbookViewId="0">
      <selection activeCell="I28" sqref="I28"/>
    </sheetView>
  </sheetViews>
  <sheetFormatPr defaultColWidth="10.75" defaultRowHeight="21"/>
  <cols>
    <col min="1" max="1" width="54.125" style="180" bestFit="1" customWidth="1"/>
    <col min="2" max="2" width="8.75" style="180" customWidth="1"/>
    <col min="3" max="3" width="15.125" style="181" customWidth="1"/>
    <col min="4" max="4" width="1.75" style="181" customWidth="1"/>
    <col min="5" max="5" width="15.125" style="181" customWidth="1"/>
    <col min="6" max="6" width="1.75" style="180" customWidth="1"/>
    <col min="7" max="7" width="15.5" style="181" customWidth="1"/>
    <col min="8" max="8" width="1.75" style="180" customWidth="1"/>
    <col min="9" max="9" width="15.125" style="180" customWidth="1"/>
    <col min="10" max="10" width="1.75" style="180" customWidth="1"/>
    <col min="11" max="11" width="15.125" style="181" customWidth="1"/>
    <col min="12" max="12" width="1.75" style="181" customWidth="1"/>
    <col min="13" max="13" width="17.875" style="181" bestFit="1" customWidth="1"/>
    <col min="14" max="14" width="1.75" style="181" customWidth="1"/>
    <col min="15" max="15" width="15.125" style="181" customWidth="1"/>
    <col min="16" max="16384" width="10.75" style="180"/>
  </cols>
  <sheetData>
    <row r="1" spans="1:15" s="177" customFormat="1" ht="22.8">
      <c r="A1" s="4" t="s">
        <v>88</v>
      </c>
      <c r="B1" s="174"/>
      <c r="C1" s="175"/>
      <c r="D1" s="175"/>
      <c r="E1" s="175"/>
      <c r="F1" s="176"/>
      <c r="G1" s="175"/>
      <c r="H1" s="176"/>
      <c r="I1" s="176"/>
      <c r="J1" s="176"/>
      <c r="K1" s="175"/>
      <c r="L1" s="175"/>
      <c r="M1" s="175"/>
      <c r="N1" s="175"/>
      <c r="O1" s="175"/>
    </row>
    <row r="2" spans="1:15" s="177" customFormat="1" ht="22.8">
      <c r="A2" s="178" t="s">
        <v>152</v>
      </c>
      <c r="B2" s="174"/>
      <c r="C2" s="175"/>
      <c r="D2" s="175"/>
      <c r="E2" s="175"/>
      <c r="F2" s="176"/>
      <c r="G2" s="175"/>
      <c r="H2" s="176"/>
      <c r="I2" s="176"/>
      <c r="J2" s="176"/>
      <c r="K2" s="175"/>
      <c r="L2" s="175"/>
      <c r="M2" s="175"/>
      <c r="N2" s="175"/>
      <c r="O2" s="175"/>
    </row>
    <row r="3" spans="1:15" s="177" customFormat="1" ht="22.8">
      <c r="A3" s="7" t="s">
        <v>220</v>
      </c>
      <c r="B3" s="178"/>
      <c r="C3" s="175"/>
      <c r="D3" s="175"/>
      <c r="E3" s="175"/>
      <c r="F3" s="179"/>
      <c r="G3" s="175"/>
      <c r="H3" s="179"/>
      <c r="I3" s="179"/>
      <c r="J3" s="179"/>
      <c r="K3" s="175"/>
      <c r="L3" s="175"/>
      <c r="M3" s="175"/>
      <c r="N3" s="175"/>
      <c r="O3" s="175"/>
    </row>
    <row r="4" spans="1:15">
      <c r="C4" s="252" t="s">
        <v>2</v>
      </c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</row>
    <row r="5" spans="1:15">
      <c r="F5" s="181"/>
      <c r="H5" s="181"/>
      <c r="M5" s="182" t="s">
        <v>116</v>
      </c>
    </row>
    <row r="6" spans="1:15" s="183" customFormat="1">
      <c r="C6" s="184" t="s">
        <v>34</v>
      </c>
      <c r="D6" s="184"/>
      <c r="E6" s="184"/>
      <c r="F6" s="184"/>
      <c r="G6" s="184"/>
      <c r="H6" s="184"/>
      <c r="I6" s="254" t="s">
        <v>48</v>
      </c>
      <c r="J6" s="254"/>
      <c r="K6" s="254"/>
      <c r="L6" s="184"/>
      <c r="M6" s="210" t="s">
        <v>117</v>
      </c>
      <c r="N6" s="184"/>
      <c r="O6" s="184"/>
    </row>
    <row r="7" spans="1:15" s="184" customFormat="1">
      <c r="C7" s="182" t="s">
        <v>58</v>
      </c>
      <c r="D7" s="182"/>
      <c r="E7" s="182" t="s">
        <v>54</v>
      </c>
      <c r="G7" s="182" t="s">
        <v>233</v>
      </c>
      <c r="I7" s="184" t="s">
        <v>50</v>
      </c>
      <c r="K7" s="184" t="s">
        <v>55</v>
      </c>
      <c r="L7" s="185"/>
      <c r="M7" s="182" t="s">
        <v>51</v>
      </c>
      <c r="N7" s="185"/>
      <c r="O7" s="182" t="s">
        <v>52</v>
      </c>
    </row>
    <row r="8" spans="1:15" s="184" customFormat="1">
      <c r="A8" s="186"/>
      <c r="B8" s="187" t="s">
        <v>5</v>
      </c>
      <c r="C8" s="182" t="s">
        <v>63</v>
      </c>
      <c r="D8" s="182"/>
      <c r="E8" s="182" t="s">
        <v>59</v>
      </c>
      <c r="F8" s="187"/>
      <c r="G8" s="182" t="s">
        <v>234</v>
      </c>
      <c r="H8" s="187"/>
      <c r="I8" s="184" t="s">
        <v>105</v>
      </c>
      <c r="J8" s="187"/>
      <c r="K8" s="185" t="s">
        <v>60</v>
      </c>
      <c r="L8" s="185"/>
      <c r="M8" s="182" t="s">
        <v>115</v>
      </c>
      <c r="N8" s="185"/>
      <c r="O8" s="182" t="s">
        <v>56</v>
      </c>
    </row>
    <row r="9" spans="1:15" s="184" customFormat="1">
      <c r="A9" s="186"/>
      <c r="B9" s="186"/>
      <c r="C9" s="255" t="s">
        <v>6</v>
      </c>
      <c r="D9" s="255"/>
      <c r="E9" s="255"/>
      <c r="F9" s="255"/>
      <c r="G9" s="255"/>
      <c r="H9" s="255"/>
      <c r="I9" s="255"/>
      <c r="J9" s="255"/>
      <c r="K9" s="255"/>
      <c r="L9" s="255"/>
      <c r="M9" s="255"/>
      <c r="N9" s="255"/>
      <c r="O9" s="255"/>
    </row>
    <row r="10" spans="1:15">
      <c r="A10" s="186" t="s">
        <v>221</v>
      </c>
      <c r="B10" s="186"/>
      <c r="C10" s="188"/>
      <c r="D10" s="188"/>
      <c r="E10" s="188"/>
      <c r="F10" s="189"/>
      <c r="G10" s="188"/>
      <c r="H10" s="189"/>
      <c r="I10" s="189"/>
      <c r="J10" s="189"/>
      <c r="K10" s="188"/>
      <c r="L10" s="188"/>
      <c r="M10" s="188"/>
      <c r="N10" s="188"/>
      <c r="O10" s="188"/>
    </row>
    <row r="11" spans="1:15">
      <c r="A11" s="186" t="s">
        <v>222</v>
      </c>
      <c r="B11" s="186"/>
      <c r="C11" s="114">
        <v>2221878</v>
      </c>
      <c r="D11" s="114"/>
      <c r="E11" s="114">
        <v>4070406</v>
      </c>
      <c r="F11" s="191"/>
      <c r="G11" s="114">
        <v>0</v>
      </c>
      <c r="H11" s="191"/>
      <c r="I11" s="114">
        <v>100611</v>
      </c>
      <c r="J11" s="191"/>
      <c r="K11" s="121">
        <v>-772871</v>
      </c>
      <c r="L11" s="121"/>
      <c r="M11" s="114">
        <v>334099</v>
      </c>
      <c r="N11" s="121"/>
      <c r="O11" s="114">
        <f>SUM(C11:N11)</f>
        <v>5954123</v>
      </c>
    </row>
    <row r="12" spans="1:15">
      <c r="A12" s="186"/>
      <c r="B12" s="186"/>
      <c r="C12" s="114"/>
      <c r="D12" s="119"/>
      <c r="E12" s="114"/>
      <c r="F12" s="190"/>
      <c r="G12" s="114"/>
      <c r="H12" s="190"/>
      <c r="I12" s="119"/>
      <c r="J12" s="190"/>
      <c r="K12" s="119"/>
      <c r="L12" s="190"/>
      <c r="M12" s="114"/>
      <c r="N12" s="190"/>
      <c r="O12" s="114"/>
    </row>
    <row r="13" spans="1:15">
      <c r="A13" s="186" t="s">
        <v>197</v>
      </c>
      <c r="B13" s="186"/>
      <c r="C13" s="114"/>
      <c r="D13" s="119"/>
      <c r="E13" s="114"/>
      <c r="F13" s="190"/>
      <c r="G13" s="114"/>
      <c r="H13" s="190"/>
      <c r="I13" s="119"/>
      <c r="J13" s="190"/>
      <c r="K13" s="119"/>
      <c r="L13" s="190"/>
      <c r="M13" s="114"/>
      <c r="N13" s="190"/>
      <c r="O13" s="114"/>
    </row>
    <row r="14" spans="1:15">
      <c r="A14" s="218" t="s">
        <v>206</v>
      </c>
      <c r="B14" s="186"/>
      <c r="C14" s="114"/>
      <c r="D14" s="119"/>
      <c r="E14" s="114"/>
      <c r="F14" s="190"/>
      <c r="G14" s="114"/>
      <c r="H14" s="190"/>
      <c r="I14" s="119"/>
      <c r="J14" s="190"/>
      <c r="K14" s="119"/>
      <c r="L14" s="190"/>
      <c r="M14" s="114"/>
      <c r="N14" s="190"/>
      <c r="O14" s="114"/>
    </row>
    <row r="15" spans="1:15">
      <c r="A15" s="213" t="s">
        <v>235</v>
      </c>
      <c r="B15" s="187">
        <v>15</v>
      </c>
      <c r="C15" s="216">
        <v>0</v>
      </c>
      <c r="D15" s="115"/>
      <c r="E15" s="216">
        <v>0</v>
      </c>
      <c r="F15" s="181"/>
      <c r="G15" s="120">
        <v>27773</v>
      </c>
      <c r="H15" s="181"/>
      <c r="I15" s="216">
        <v>0</v>
      </c>
      <c r="J15" s="181"/>
      <c r="K15" s="216">
        <v>0</v>
      </c>
      <c r="M15" s="216">
        <v>0</v>
      </c>
      <c r="O15" s="124">
        <f>SUM(C15:N15)</f>
        <v>27773</v>
      </c>
    </row>
    <row r="16" spans="1:15">
      <c r="A16" s="218" t="s">
        <v>208</v>
      </c>
      <c r="B16" s="186"/>
      <c r="C16" s="214">
        <f>SUM(C15)</f>
        <v>0</v>
      </c>
      <c r="D16" s="119"/>
      <c r="E16" s="220">
        <f>SUM(E15)</f>
        <v>0</v>
      </c>
      <c r="F16" s="190"/>
      <c r="G16" s="220">
        <f>SUM(G15)</f>
        <v>27773</v>
      </c>
      <c r="H16" s="190"/>
      <c r="I16" s="220">
        <f>SUM(I15)</f>
        <v>0</v>
      </c>
      <c r="J16" s="190"/>
      <c r="K16" s="220">
        <f>SUM(K15)</f>
        <v>0</v>
      </c>
      <c r="L16" s="190"/>
      <c r="M16" s="220">
        <f>SUM(M15)</f>
        <v>0</v>
      </c>
      <c r="N16" s="190"/>
      <c r="O16" s="220">
        <f>SUM(O15)</f>
        <v>27773</v>
      </c>
    </row>
    <row r="17" spans="1:15">
      <c r="A17" s="186" t="s">
        <v>199</v>
      </c>
      <c r="B17" s="186"/>
      <c r="C17" s="214">
        <f>C16</f>
        <v>0</v>
      </c>
      <c r="D17" s="119"/>
      <c r="E17" s="214">
        <f>E16</f>
        <v>0</v>
      </c>
      <c r="F17" s="190"/>
      <c r="G17" s="214">
        <f>G16</f>
        <v>27773</v>
      </c>
      <c r="H17" s="190"/>
      <c r="I17" s="214">
        <f>I16</f>
        <v>0</v>
      </c>
      <c r="J17" s="190"/>
      <c r="K17" s="214">
        <f>K16</f>
        <v>0</v>
      </c>
      <c r="L17" s="190"/>
      <c r="M17" s="214">
        <f>M16</f>
        <v>0</v>
      </c>
      <c r="N17" s="190"/>
      <c r="O17" s="214">
        <f>O16</f>
        <v>27773</v>
      </c>
    </row>
    <row r="18" spans="1:15">
      <c r="A18" s="186"/>
      <c r="B18" s="186"/>
      <c r="C18" s="114"/>
      <c r="D18" s="119"/>
      <c r="E18" s="114"/>
      <c r="F18" s="190"/>
      <c r="G18" s="114"/>
      <c r="H18" s="190"/>
      <c r="I18" s="119"/>
      <c r="J18" s="190"/>
      <c r="K18" s="119"/>
      <c r="L18" s="190"/>
      <c r="M18" s="114"/>
      <c r="N18" s="190"/>
      <c r="O18" s="114"/>
    </row>
    <row r="19" spans="1:15">
      <c r="A19" s="186" t="s">
        <v>64</v>
      </c>
      <c r="B19" s="186"/>
      <c r="C19" s="134"/>
      <c r="D19" s="134"/>
      <c r="E19" s="134"/>
      <c r="F19" s="192"/>
      <c r="G19" s="134"/>
      <c r="H19" s="192"/>
      <c r="I19" s="135"/>
      <c r="J19" s="134"/>
      <c r="K19" s="135"/>
      <c r="L19" s="132"/>
      <c r="M19" s="135"/>
      <c r="N19" s="132"/>
      <c r="O19" s="135"/>
    </row>
    <row r="20" spans="1:15">
      <c r="A20" s="193" t="s">
        <v>150</v>
      </c>
      <c r="B20" s="193"/>
      <c r="C20" s="116">
        <v>0</v>
      </c>
      <c r="D20" s="116"/>
      <c r="E20" s="116">
        <v>0</v>
      </c>
      <c r="F20" s="181"/>
      <c r="G20" s="116">
        <v>0</v>
      </c>
      <c r="H20" s="181"/>
      <c r="I20" s="116">
        <v>0</v>
      </c>
      <c r="J20" s="181"/>
      <c r="K20" s="124">
        <f>'PL 6M'!H61</f>
        <v>-82824</v>
      </c>
      <c r="M20" s="116">
        <v>0</v>
      </c>
      <c r="N20" s="115"/>
      <c r="O20" s="124">
        <f>SUM(C20:N20)</f>
        <v>-82824</v>
      </c>
    </row>
    <row r="21" spans="1:15">
      <c r="A21" s="193" t="s">
        <v>151</v>
      </c>
      <c r="B21" s="193"/>
      <c r="C21" s="116">
        <v>0</v>
      </c>
      <c r="D21" s="116"/>
      <c r="E21" s="116">
        <v>0</v>
      </c>
      <c r="F21" s="181"/>
      <c r="G21" s="116">
        <v>0</v>
      </c>
      <c r="H21" s="181"/>
      <c r="I21" s="116">
        <v>0</v>
      </c>
      <c r="J21" s="181"/>
      <c r="K21" s="116">
        <v>0</v>
      </c>
      <c r="L21" s="116"/>
      <c r="M21" s="116">
        <v>0</v>
      </c>
      <c r="N21" s="116"/>
      <c r="O21" s="116">
        <f>SUM(C21:N21)</f>
        <v>0</v>
      </c>
    </row>
    <row r="22" spans="1:15">
      <c r="A22" s="186" t="s">
        <v>65</v>
      </c>
      <c r="B22" s="186"/>
      <c r="C22" s="194">
        <f>SUM(C20:C21)</f>
        <v>0</v>
      </c>
      <c r="D22" s="119"/>
      <c r="E22" s="194">
        <f>SUM(E20:E21)</f>
        <v>0</v>
      </c>
      <c r="F22" s="190"/>
      <c r="G22" s="194">
        <f>SUM(G20:G21)</f>
        <v>0</v>
      </c>
      <c r="H22" s="190"/>
      <c r="I22" s="194">
        <f>SUM(I20:I21)</f>
        <v>0</v>
      </c>
      <c r="J22" s="190"/>
      <c r="K22" s="126">
        <f>SUM(K20:K21)</f>
        <v>-82824</v>
      </c>
      <c r="L22" s="190"/>
      <c r="M22" s="122">
        <f>SUM(M20:M21)</f>
        <v>0</v>
      </c>
      <c r="N22" s="190"/>
      <c r="O22" s="126">
        <f>SUM(O20:O21)</f>
        <v>-82824</v>
      </c>
    </row>
    <row r="23" spans="1:15">
      <c r="A23" s="186"/>
      <c r="B23" s="186"/>
      <c r="C23" s="194"/>
      <c r="D23" s="119"/>
      <c r="E23" s="194"/>
      <c r="F23" s="190"/>
      <c r="G23" s="194"/>
      <c r="H23" s="190"/>
      <c r="I23" s="194"/>
      <c r="J23" s="190"/>
      <c r="K23" s="195"/>
      <c r="L23" s="190"/>
      <c r="M23" s="195"/>
      <c r="N23" s="190"/>
      <c r="O23" s="195"/>
    </row>
    <row r="24" spans="1:15" ht="21.6" thickBot="1">
      <c r="A24" s="186" t="s">
        <v>223</v>
      </c>
      <c r="B24" s="186"/>
      <c r="C24" s="196">
        <f>C11+C17+C22</f>
        <v>2221878</v>
      </c>
      <c r="D24" s="197"/>
      <c r="E24" s="196">
        <f>E11+E17+E22</f>
        <v>4070406</v>
      </c>
      <c r="F24" s="197"/>
      <c r="G24" s="196">
        <f>G11+G17+G22</f>
        <v>27773</v>
      </c>
      <c r="H24" s="197"/>
      <c r="I24" s="196">
        <f>I11+I17+I22</f>
        <v>100611</v>
      </c>
      <c r="J24" s="197"/>
      <c r="K24" s="196">
        <f>K11+K17+K22</f>
        <v>-855695</v>
      </c>
      <c r="L24" s="197"/>
      <c r="M24" s="196">
        <f>M11+M17+M22</f>
        <v>334099</v>
      </c>
      <c r="N24" s="197"/>
      <c r="O24" s="196">
        <f>O11+O17+O22</f>
        <v>5899072</v>
      </c>
    </row>
    <row r="25" spans="1:15" ht="21.6" thickTop="1"/>
  </sheetData>
  <mergeCells count="3">
    <mergeCell ref="C4:O4"/>
    <mergeCell ref="I6:K6"/>
    <mergeCell ref="C9:O9"/>
  </mergeCells>
  <pageMargins left="0.7" right="0.7" top="0.75" bottom="0.75" header="0.3" footer="0.3"/>
  <pageSetup paperSize="9" scale="78" firstPageNumber="13" fitToHeight="0" orientation="landscape" useFirstPageNumber="1" r:id="rId1"/>
  <headerFooter>
    <oddHeader xml:space="preserve">&amp;C
</oddHeader>
    <oddFooter>&amp;L&amp;"Cordia New,Regular"&amp;15 หมายเหตุประกอบงบการเงินเป็นส่วนหนึ่งของงบการเงินนี้
&amp;R&amp;"Cordia New,Regular"&amp;P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I94"/>
  <sheetViews>
    <sheetView tabSelected="1" view="pageBreakPreview" zoomScale="85" zoomScaleNormal="100" zoomScaleSheetLayoutView="85" workbookViewId="0"/>
  </sheetViews>
  <sheetFormatPr defaultColWidth="0.875" defaultRowHeight="21"/>
  <cols>
    <col min="1" max="1" width="63.625" style="153" customWidth="1"/>
    <col min="2" max="2" width="9.625" style="153" bestFit="1" customWidth="1"/>
    <col min="3" max="3" width="12.5" style="100" customWidth="1"/>
    <col min="4" max="4" width="1.625" style="100" customWidth="1"/>
    <col min="5" max="5" width="12.5" style="100" customWidth="1"/>
    <col min="6" max="6" width="1.625" style="100" customWidth="1"/>
    <col min="7" max="7" width="12.5" style="137" customWidth="1"/>
    <col min="8" max="8" width="1.625" style="100" customWidth="1"/>
    <col min="9" max="9" width="12.5" style="137" customWidth="1"/>
    <col min="10" max="13" width="0.875" style="100"/>
    <col min="14" max="33" width="15.875" style="100" customWidth="1"/>
    <col min="34" max="16384" width="0.875" style="100"/>
  </cols>
  <sheetData>
    <row r="1" spans="1:9" s="163" customFormat="1" ht="22.8">
      <c r="A1" s="162" t="s">
        <v>88</v>
      </c>
      <c r="C1" s="2"/>
      <c r="D1" s="2"/>
      <c r="E1" s="2"/>
      <c r="F1" s="2"/>
      <c r="G1" s="2"/>
      <c r="H1" s="2"/>
      <c r="I1" s="2"/>
    </row>
    <row r="2" spans="1:9" s="163" customFormat="1" ht="22.8">
      <c r="A2" s="164" t="s">
        <v>153</v>
      </c>
      <c r="C2" s="2"/>
      <c r="D2" s="2"/>
      <c r="E2" s="2"/>
      <c r="F2" s="2"/>
      <c r="G2" s="2"/>
      <c r="H2" s="2"/>
      <c r="I2" s="2"/>
    </row>
    <row r="3" spans="1:9" s="163" customFormat="1" ht="22.8">
      <c r="A3" s="7" t="s">
        <v>220</v>
      </c>
      <c r="D3" s="2"/>
      <c r="E3" s="2"/>
      <c r="F3" s="2"/>
      <c r="G3" s="2"/>
      <c r="H3" s="2"/>
      <c r="I3" s="2"/>
    </row>
    <row r="4" spans="1:9">
      <c r="C4" s="257" t="s">
        <v>1</v>
      </c>
      <c r="D4" s="257"/>
      <c r="E4" s="257"/>
      <c r="F4" s="137"/>
      <c r="G4" s="257" t="s">
        <v>2</v>
      </c>
      <c r="H4" s="257"/>
      <c r="I4" s="257"/>
    </row>
    <row r="5" spans="1:9">
      <c r="B5" s="15" t="s">
        <v>5</v>
      </c>
      <c r="C5" s="39">
        <v>2566</v>
      </c>
      <c r="D5" s="14"/>
      <c r="E5" s="39">
        <v>2565</v>
      </c>
      <c r="F5" s="14"/>
      <c r="G5" s="39">
        <v>2566</v>
      </c>
      <c r="H5" s="14"/>
      <c r="I5" s="39">
        <v>2565</v>
      </c>
    </row>
    <row r="6" spans="1:9">
      <c r="C6" s="256" t="s">
        <v>6</v>
      </c>
      <c r="D6" s="256"/>
      <c r="E6" s="256"/>
      <c r="F6" s="256"/>
      <c r="G6" s="256"/>
      <c r="H6" s="256"/>
      <c r="I6" s="256"/>
    </row>
    <row r="7" spans="1:9">
      <c r="A7" s="165" t="s">
        <v>66</v>
      </c>
      <c r="B7" s="165"/>
      <c r="C7" s="137"/>
      <c r="E7" s="137"/>
    </row>
    <row r="8" spans="1:9">
      <c r="A8" s="153" t="s">
        <v>82</v>
      </c>
      <c r="C8" s="138">
        <f>'PL 6M'!D35</f>
        <v>-23930</v>
      </c>
      <c r="D8" s="138"/>
      <c r="E8" s="138">
        <f>'PL 6M'!F35</f>
        <v>163238</v>
      </c>
      <c r="F8" s="138"/>
      <c r="G8" s="138">
        <f>'PL 6M'!H35</f>
        <v>-82824</v>
      </c>
      <c r="H8" s="138"/>
      <c r="I8" s="138">
        <f>'PL 6M'!J35</f>
        <v>-180273</v>
      </c>
    </row>
    <row r="9" spans="1:9">
      <c r="A9" s="166" t="s">
        <v>79</v>
      </c>
      <c r="B9" s="166"/>
      <c r="C9" s="138"/>
      <c r="D9" s="138"/>
      <c r="E9" s="138"/>
      <c r="F9" s="138"/>
      <c r="G9" s="124"/>
      <c r="H9" s="138"/>
      <c r="I9" s="124"/>
    </row>
    <row r="10" spans="1:9">
      <c r="A10" s="105" t="s">
        <v>140</v>
      </c>
      <c r="B10" s="105"/>
      <c r="C10" s="138">
        <v>-10594</v>
      </c>
      <c r="D10" s="138"/>
      <c r="E10" s="138">
        <v>-239</v>
      </c>
      <c r="F10" s="138"/>
      <c r="G10" s="21">
        <v>117</v>
      </c>
      <c r="H10" s="139"/>
      <c r="I10" s="21">
        <v>188</v>
      </c>
    </row>
    <row r="11" spans="1:9">
      <c r="A11" s="105" t="s">
        <v>155</v>
      </c>
      <c r="B11" s="105"/>
      <c r="C11" s="138">
        <v>272644</v>
      </c>
      <c r="D11" s="118"/>
      <c r="E11" s="138">
        <v>241667</v>
      </c>
      <c r="F11" s="138"/>
      <c r="G11" s="138">
        <v>130127</v>
      </c>
      <c r="H11" s="138"/>
      <c r="I11" s="138">
        <v>134198</v>
      </c>
    </row>
    <row r="12" spans="1:9">
      <c r="A12" s="151" t="s">
        <v>67</v>
      </c>
      <c r="B12" s="151"/>
      <c r="C12" s="138">
        <v>95807</v>
      </c>
      <c r="D12" s="118"/>
      <c r="E12" s="138">
        <v>112835</v>
      </c>
      <c r="F12" s="138"/>
      <c r="G12" s="138">
        <v>34364</v>
      </c>
      <c r="H12" s="138"/>
      <c r="I12" s="138">
        <v>39679</v>
      </c>
    </row>
    <row r="13" spans="1:9">
      <c r="A13" s="151" t="s">
        <v>68</v>
      </c>
      <c r="B13" s="151"/>
      <c r="C13" s="138">
        <v>2047</v>
      </c>
      <c r="D13" s="118"/>
      <c r="E13" s="138">
        <v>2071</v>
      </c>
      <c r="F13" s="138"/>
      <c r="G13" s="21">
        <v>2039</v>
      </c>
      <c r="H13" s="138"/>
      <c r="I13" s="138">
        <v>2065</v>
      </c>
    </row>
    <row r="14" spans="1:9">
      <c r="A14" s="151" t="s">
        <v>228</v>
      </c>
      <c r="B14" s="173">
        <v>13</v>
      </c>
      <c r="C14" s="138">
        <v>1737</v>
      </c>
      <c r="D14" s="230"/>
      <c r="E14" s="234">
        <v>0</v>
      </c>
      <c r="F14" s="138"/>
      <c r="G14" s="234">
        <v>0</v>
      </c>
      <c r="H14" s="138"/>
      <c r="I14" s="234">
        <v>0</v>
      </c>
    </row>
    <row r="15" spans="1:9">
      <c r="A15" s="151" t="s">
        <v>229</v>
      </c>
      <c r="B15" s="151"/>
      <c r="C15" s="138">
        <v>13632</v>
      </c>
      <c r="D15" s="118"/>
      <c r="E15" s="138">
        <v>-56</v>
      </c>
      <c r="F15" s="138"/>
      <c r="G15" s="21">
        <v>9450</v>
      </c>
      <c r="H15" s="138"/>
      <c r="I15" s="234">
        <v>0</v>
      </c>
    </row>
    <row r="16" spans="1:9">
      <c r="A16" s="167" t="s">
        <v>255</v>
      </c>
      <c r="B16" s="173">
        <v>7</v>
      </c>
      <c r="C16" s="138">
        <v>-207053</v>
      </c>
      <c r="D16" s="118"/>
      <c r="E16" s="138">
        <v>16562</v>
      </c>
      <c r="F16" s="138"/>
      <c r="G16" s="138">
        <v>-27159</v>
      </c>
      <c r="H16" s="138"/>
      <c r="I16" s="138">
        <v>10790</v>
      </c>
    </row>
    <row r="17" spans="1:9">
      <c r="A17" s="154" t="s">
        <v>69</v>
      </c>
      <c r="B17" s="154"/>
      <c r="C17" s="138">
        <v>3217</v>
      </c>
      <c r="D17" s="118"/>
      <c r="E17" s="138">
        <v>2960</v>
      </c>
      <c r="F17" s="138"/>
      <c r="G17" s="138">
        <v>1871</v>
      </c>
      <c r="H17" s="138"/>
      <c r="I17" s="138">
        <v>1895</v>
      </c>
    </row>
    <row r="18" spans="1:9">
      <c r="A18" s="105" t="s">
        <v>210</v>
      </c>
      <c r="B18" s="105"/>
      <c r="C18" s="138">
        <v>-2215</v>
      </c>
      <c r="D18" s="118"/>
      <c r="E18" s="138">
        <v>-422</v>
      </c>
      <c r="F18" s="138"/>
      <c r="G18" s="138">
        <v>-7</v>
      </c>
      <c r="H18" s="138"/>
      <c r="I18" s="138">
        <v>2371</v>
      </c>
    </row>
    <row r="19" spans="1:9">
      <c r="A19" s="105" t="s">
        <v>243</v>
      </c>
      <c r="B19" s="105"/>
      <c r="C19" s="234">
        <v>138</v>
      </c>
      <c r="D19" s="118"/>
      <c r="E19" s="234">
        <v>0</v>
      </c>
      <c r="F19" s="138"/>
      <c r="G19" s="138">
        <v>138</v>
      </c>
      <c r="H19" s="138"/>
      <c r="I19" s="234">
        <v>0</v>
      </c>
    </row>
    <row r="20" spans="1:9">
      <c r="A20" s="13" t="s">
        <v>237</v>
      </c>
      <c r="B20" s="173">
        <v>11</v>
      </c>
      <c r="C20" s="138">
        <v>1244</v>
      </c>
      <c r="D20" s="118"/>
      <c r="E20" s="234">
        <v>0</v>
      </c>
      <c r="F20" s="138"/>
      <c r="G20" s="234">
        <v>0</v>
      </c>
      <c r="H20" s="138"/>
      <c r="I20" s="234">
        <v>0</v>
      </c>
    </row>
    <row r="21" spans="1:9">
      <c r="A21" s="105" t="s">
        <v>242</v>
      </c>
      <c r="B21" s="173">
        <v>10</v>
      </c>
      <c r="C21" s="234">
        <v>0</v>
      </c>
      <c r="D21" s="118"/>
      <c r="E21" s="234">
        <v>0</v>
      </c>
      <c r="F21" s="138"/>
      <c r="G21" s="138">
        <v>22945</v>
      </c>
      <c r="H21" s="138"/>
      <c r="I21" s="234">
        <v>0</v>
      </c>
    </row>
    <row r="22" spans="1:9">
      <c r="A22" s="105" t="s">
        <v>154</v>
      </c>
      <c r="B22" s="105"/>
      <c r="C22" s="234">
        <v>0</v>
      </c>
      <c r="D22" s="118"/>
      <c r="E22" s="138">
        <v>-2331</v>
      </c>
      <c r="F22" s="138"/>
      <c r="G22" s="234">
        <v>0</v>
      </c>
      <c r="H22" s="138"/>
      <c r="I22" s="138">
        <v>-2331</v>
      </c>
    </row>
    <row r="23" spans="1:9">
      <c r="A23" s="13" t="s">
        <v>189</v>
      </c>
      <c r="B23" s="105"/>
      <c r="C23" s="21"/>
      <c r="D23" s="118"/>
      <c r="E23" s="138"/>
      <c r="F23" s="138"/>
      <c r="G23" s="138"/>
      <c r="H23" s="138"/>
      <c r="I23" s="138"/>
    </row>
    <row r="24" spans="1:9">
      <c r="A24" s="67" t="s">
        <v>176</v>
      </c>
      <c r="B24" s="105"/>
      <c r="C24" s="138">
        <v>11686</v>
      </c>
      <c r="D24" s="118"/>
      <c r="E24" s="138">
        <v>50539</v>
      </c>
      <c r="F24" s="138"/>
      <c r="G24" s="138">
        <v>11686</v>
      </c>
      <c r="H24" s="138"/>
      <c r="I24" s="138">
        <v>50539</v>
      </c>
    </row>
    <row r="25" spans="1:9">
      <c r="A25" s="105" t="s">
        <v>246</v>
      </c>
      <c r="B25" s="105"/>
      <c r="C25" s="234">
        <v>0</v>
      </c>
      <c r="D25" s="118"/>
      <c r="E25" s="138">
        <v>-591</v>
      </c>
      <c r="F25" s="138"/>
      <c r="G25" s="234">
        <v>0</v>
      </c>
      <c r="H25" s="138"/>
      <c r="I25" s="138">
        <v>-591</v>
      </c>
    </row>
    <row r="26" spans="1:9">
      <c r="A26" s="105" t="s">
        <v>175</v>
      </c>
      <c r="B26" s="105"/>
      <c r="C26" s="138">
        <v>2720</v>
      </c>
      <c r="D26" s="118"/>
      <c r="E26" s="138">
        <v>-15103</v>
      </c>
      <c r="F26" s="138"/>
      <c r="G26" s="138">
        <v>2720</v>
      </c>
      <c r="H26" s="138"/>
      <c r="I26" s="138">
        <v>-3478</v>
      </c>
    </row>
    <row r="27" spans="1:9">
      <c r="A27" s="105" t="s">
        <v>168</v>
      </c>
      <c r="B27" s="105"/>
      <c r="C27" s="138">
        <v>15923</v>
      </c>
      <c r="D27" s="118"/>
      <c r="E27" s="138">
        <v>-1007</v>
      </c>
      <c r="F27" s="138"/>
      <c r="G27" s="138">
        <v>10535</v>
      </c>
      <c r="H27" s="138"/>
      <c r="I27" s="138">
        <v>-15744</v>
      </c>
    </row>
    <row r="28" spans="1:9">
      <c r="A28" s="105" t="s">
        <v>194</v>
      </c>
      <c r="B28" s="109" t="s">
        <v>219</v>
      </c>
      <c r="C28" s="138">
        <v>-46966</v>
      </c>
      <c r="D28" s="118"/>
      <c r="E28" s="138">
        <v>-174500</v>
      </c>
      <c r="F28" s="138"/>
      <c r="G28" s="21">
        <v>0</v>
      </c>
      <c r="H28" s="138"/>
      <c r="I28" s="21">
        <v>0</v>
      </c>
    </row>
    <row r="29" spans="1:9">
      <c r="A29" s="18" t="s">
        <v>252</v>
      </c>
      <c r="B29" s="109">
        <v>21</v>
      </c>
      <c r="C29" s="138">
        <v>25118</v>
      </c>
      <c r="D29" s="118"/>
      <c r="E29" s="21">
        <v>0</v>
      </c>
      <c r="F29" s="138"/>
      <c r="G29" s="21">
        <v>0</v>
      </c>
      <c r="H29" s="138"/>
      <c r="I29" s="21">
        <v>0</v>
      </c>
    </row>
    <row r="30" spans="1:9">
      <c r="A30" s="153" t="s">
        <v>75</v>
      </c>
      <c r="C30" s="140">
        <v>-26311</v>
      </c>
      <c r="D30" s="138"/>
      <c r="E30" s="140">
        <v>-23994</v>
      </c>
      <c r="F30" s="138"/>
      <c r="G30" s="131">
        <v>-25039</v>
      </c>
      <c r="H30" s="138"/>
      <c r="I30" s="131">
        <v>-18850</v>
      </c>
    </row>
    <row r="31" spans="1:9">
      <c r="A31" s="168"/>
      <c r="B31" s="168"/>
      <c r="C31" s="141">
        <f>SUM(C8:C30)</f>
        <v>128844</v>
      </c>
      <c r="D31" s="138"/>
      <c r="E31" s="141">
        <f>SUM(E8:E30)</f>
        <v>371629</v>
      </c>
      <c r="F31" s="138"/>
      <c r="G31" s="141">
        <f>SUM(G8:G30)</f>
        <v>90963</v>
      </c>
      <c r="H31" s="138"/>
      <c r="I31" s="141">
        <f>SUM(I8:I30)</f>
        <v>20458</v>
      </c>
    </row>
    <row r="32" spans="1:9">
      <c r="A32" s="169" t="s">
        <v>70</v>
      </c>
      <c r="B32" s="169"/>
      <c r="C32" s="142"/>
      <c r="D32" s="142"/>
      <c r="E32" s="142"/>
      <c r="F32" s="138"/>
      <c r="G32" s="142"/>
      <c r="H32" s="138"/>
      <c r="I32" s="142"/>
    </row>
    <row r="33" spans="1:9">
      <c r="A33" s="151" t="s">
        <v>157</v>
      </c>
      <c r="B33" s="151"/>
      <c r="C33" s="138">
        <v>-669897</v>
      </c>
      <c r="D33" s="138"/>
      <c r="E33" s="138">
        <f>-1042321-503+1</f>
        <v>-1042823</v>
      </c>
      <c r="F33" s="138"/>
      <c r="G33" s="138">
        <v>-586054</v>
      </c>
      <c r="H33" s="138"/>
      <c r="I33" s="138">
        <v>-1146374</v>
      </c>
    </row>
    <row r="34" spans="1:9">
      <c r="A34" s="151" t="s">
        <v>11</v>
      </c>
      <c r="B34" s="151"/>
      <c r="C34" s="138">
        <f>482993+10600</f>
        <v>493593</v>
      </c>
      <c r="D34" s="138"/>
      <c r="E34" s="138">
        <f>-337944+1</f>
        <v>-337943</v>
      </c>
      <c r="F34" s="138"/>
      <c r="G34" s="138">
        <f>238155+1</f>
        <v>238156</v>
      </c>
      <c r="H34" s="138"/>
      <c r="I34" s="138">
        <v>-72252</v>
      </c>
    </row>
    <row r="35" spans="1:9">
      <c r="A35" s="151" t="s">
        <v>90</v>
      </c>
      <c r="B35" s="151"/>
      <c r="C35" s="138">
        <f>414592-10600</f>
        <v>403992</v>
      </c>
      <c r="D35" s="138"/>
      <c r="E35" s="138">
        <v>675420</v>
      </c>
      <c r="F35" s="138"/>
      <c r="G35" s="138">
        <v>233806</v>
      </c>
      <c r="H35" s="138"/>
      <c r="I35" s="138">
        <v>165736</v>
      </c>
    </row>
    <row r="36" spans="1:9">
      <c r="A36" s="151" t="s">
        <v>144</v>
      </c>
      <c r="B36" s="151"/>
      <c r="C36" s="246">
        <v>-23506</v>
      </c>
      <c r="D36" s="138"/>
      <c r="E36" s="138">
        <f>9959</f>
        <v>9959</v>
      </c>
      <c r="F36" s="138"/>
      <c r="G36" s="115">
        <v>0</v>
      </c>
      <c r="H36" s="138"/>
      <c r="I36" s="21">
        <v>0</v>
      </c>
    </row>
    <row r="37" spans="1:9">
      <c r="A37" s="151" t="s">
        <v>188</v>
      </c>
      <c r="B37" s="151"/>
      <c r="C37" s="138">
        <v>-15657</v>
      </c>
      <c r="D37" s="138"/>
      <c r="E37" s="138">
        <v>-445</v>
      </c>
      <c r="F37" s="138"/>
      <c r="G37" s="138">
        <v>874</v>
      </c>
      <c r="H37" s="138"/>
      <c r="I37" s="138">
        <v>-459</v>
      </c>
    </row>
    <row r="38" spans="1:9">
      <c r="A38" s="151" t="s">
        <v>17</v>
      </c>
      <c r="B38" s="151"/>
      <c r="C38" s="94">
        <v>5969</v>
      </c>
      <c r="D38" s="138"/>
      <c r="E38" s="94">
        <v>22816</v>
      </c>
      <c r="F38" s="138"/>
      <c r="G38" s="94">
        <v>5969</v>
      </c>
      <c r="H38" s="138"/>
      <c r="I38" s="94">
        <v>3217</v>
      </c>
    </row>
    <row r="39" spans="1:9">
      <c r="A39" s="151" t="s">
        <v>156</v>
      </c>
      <c r="B39" s="151"/>
      <c r="C39" s="94">
        <v>-295485</v>
      </c>
      <c r="D39" s="138"/>
      <c r="E39" s="94">
        <v>46288</v>
      </c>
      <c r="F39" s="138"/>
      <c r="G39" s="138">
        <v>1067141</v>
      </c>
      <c r="H39" s="138"/>
      <c r="I39" s="138">
        <v>568894</v>
      </c>
    </row>
    <row r="40" spans="1:9">
      <c r="A40" s="151" t="s">
        <v>95</v>
      </c>
      <c r="B40" s="151"/>
      <c r="C40" s="94">
        <v>-312283</v>
      </c>
      <c r="D40" s="138"/>
      <c r="E40" s="94">
        <v>-110116</v>
      </c>
      <c r="F40" s="138"/>
      <c r="G40" s="138">
        <v>-651841</v>
      </c>
      <c r="H40" s="138"/>
      <c r="I40" s="138">
        <v>-81330</v>
      </c>
    </row>
    <row r="41" spans="1:9">
      <c r="A41" s="151" t="s">
        <v>167</v>
      </c>
      <c r="B41" s="151"/>
      <c r="C41" s="138">
        <v>-1436</v>
      </c>
      <c r="D41" s="138"/>
      <c r="E41" s="138">
        <v>-1898</v>
      </c>
      <c r="F41" s="138"/>
      <c r="G41" s="138">
        <v>-1301</v>
      </c>
      <c r="H41" s="138"/>
      <c r="I41" s="138">
        <v>-550</v>
      </c>
    </row>
    <row r="42" spans="1:9">
      <c r="A42" s="151" t="s">
        <v>127</v>
      </c>
      <c r="B42" s="151"/>
      <c r="C42" s="69">
        <v>1783</v>
      </c>
      <c r="D42" s="138"/>
      <c r="E42" s="143">
        <v>900</v>
      </c>
      <c r="F42" s="138"/>
      <c r="G42" s="143">
        <v>1203</v>
      </c>
      <c r="H42" s="138"/>
      <c r="I42" s="143">
        <v>669</v>
      </c>
    </row>
    <row r="43" spans="1:9">
      <c r="A43" s="151" t="s">
        <v>214</v>
      </c>
      <c r="B43" s="151"/>
      <c r="C43" s="94">
        <f>SUM(C31:C42)</f>
        <v>-284083</v>
      </c>
      <c r="D43" s="138"/>
      <c r="E43" s="94">
        <f>SUM(E31:E42)</f>
        <v>-366213</v>
      </c>
      <c r="F43" s="138"/>
      <c r="G43" s="94">
        <f>SUM(G31:G42)</f>
        <v>398916</v>
      </c>
      <c r="H43" s="138"/>
      <c r="I43" s="94">
        <f>SUM(I31:I42)</f>
        <v>-541991</v>
      </c>
    </row>
    <row r="44" spans="1:9">
      <c r="A44" s="151" t="s">
        <v>215</v>
      </c>
      <c r="B44" s="151"/>
      <c r="C44" s="69">
        <v>-3778</v>
      </c>
      <c r="D44" s="138"/>
      <c r="E44" s="69">
        <v>-5126</v>
      </c>
      <c r="F44" s="138"/>
      <c r="G44" s="143">
        <v>0</v>
      </c>
      <c r="H44" s="138"/>
      <c r="I44" s="143">
        <v>0</v>
      </c>
    </row>
    <row r="45" spans="1:9">
      <c r="A45" s="168" t="s">
        <v>180</v>
      </c>
      <c r="B45" s="168"/>
      <c r="C45" s="144">
        <f>C43+C44</f>
        <v>-287861</v>
      </c>
      <c r="D45" s="145"/>
      <c r="E45" s="144">
        <f>E43+E44</f>
        <v>-371339</v>
      </c>
      <c r="F45" s="145"/>
      <c r="G45" s="144">
        <f>G43+G44</f>
        <v>398916</v>
      </c>
      <c r="H45" s="145"/>
      <c r="I45" s="144">
        <f>I43+I44</f>
        <v>-541991</v>
      </c>
    </row>
    <row r="46" spans="1:9" s="163" customFormat="1" ht="22.8">
      <c r="A46" s="162" t="s">
        <v>88</v>
      </c>
      <c r="C46" s="2"/>
      <c r="D46" s="2"/>
      <c r="E46" s="2"/>
      <c r="F46" s="2"/>
      <c r="G46" s="2"/>
      <c r="H46" s="2"/>
      <c r="I46" s="2"/>
    </row>
    <row r="47" spans="1:9" s="163" customFormat="1" ht="22.8">
      <c r="A47" s="164" t="s">
        <v>153</v>
      </c>
      <c r="C47" s="2"/>
      <c r="D47" s="2"/>
      <c r="E47" s="2"/>
      <c r="F47" s="2"/>
      <c r="G47" s="2"/>
      <c r="H47" s="2"/>
      <c r="I47" s="2"/>
    </row>
    <row r="48" spans="1:9" s="163" customFormat="1" ht="22.8">
      <c r="A48" s="7" t="s">
        <v>220</v>
      </c>
      <c r="D48" s="2"/>
      <c r="E48" s="2"/>
      <c r="F48" s="2"/>
      <c r="G48" s="2"/>
      <c r="H48" s="2"/>
      <c r="I48" s="2"/>
    </row>
    <row r="49" spans="1:9">
      <c r="C49" s="257" t="s">
        <v>1</v>
      </c>
      <c r="D49" s="257"/>
      <c r="E49" s="257"/>
      <c r="F49" s="137"/>
      <c r="G49" s="257" t="s">
        <v>2</v>
      </c>
      <c r="H49" s="257"/>
      <c r="I49" s="257"/>
    </row>
    <row r="50" spans="1:9">
      <c r="B50" s="15" t="s">
        <v>5</v>
      </c>
      <c r="C50" s="39">
        <v>2566</v>
      </c>
      <c r="D50" s="14"/>
      <c r="E50" s="39">
        <v>2565</v>
      </c>
      <c r="F50" s="14"/>
      <c r="G50" s="39">
        <v>2566</v>
      </c>
      <c r="H50" s="14"/>
      <c r="I50" s="39">
        <v>2565</v>
      </c>
    </row>
    <row r="51" spans="1:9">
      <c r="C51" s="256" t="s">
        <v>6</v>
      </c>
      <c r="D51" s="256"/>
      <c r="E51" s="256"/>
      <c r="F51" s="256"/>
      <c r="G51" s="256"/>
      <c r="H51" s="256"/>
      <c r="I51" s="256"/>
    </row>
    <row r="52" spans="1:9">
      <c r="A52" s="170" t="s">
        <v>71</v>
      </c>
      <c r="B52" s="170"/>
      <c r="C52" s="146"/>
      <c r="D52" s="147"/>
      <c r="E52" s="146"/>
      <c r="G52" s="146"/>
      <c r="I52" s="146"/>
    </row>
    <row r="53" spans="1:9">
      <c r="A53" s="151" t="s">
        <v>181</v>
      </c>
      <c r="B53" s="151"/>
      <c r="C53" s="124">
        <v>151340</v>
      </c>
      <c r="D53" s="138"/>
      <c r="E53" s="124">
        <v>-34226</v>
      </c>
      <c r="F53" s="138"/>
      <c r="G53" s="138">
        <v>151435</v>
      </c>
      <c r="H53" s="138"/>
      <c r="I53" s="138">
        <v>-52447</v>
      </c>
    </row>
    <row r="54" spans="1:9">
      <c r="A54" s="105" t="s">
        <v>12</v>
      </c>
      <c r="B54" s="212">
        <v>4</v>
      </c>
      <c r="C54" s="138">
        <v>-51684</v>
      </c>
      <c r="D54" s="138"/>
      <c r="E54" s="138">
        <v>-22074</v>
      </c>
      <c r="F54" s="138"/>
      <c r="G54" s="138">
        <v>-47284</v>
      </c>
      <c r="H54" s="138"/>
      <c r="I54" s="138">
        <v>-22074</v>
      </c>
    </row>
    <row r="55" spans="1:9">
      <c r="A55" s="105" t="s">
        <v>84</v>
      </c>
      <c r="B55" s="212">
        <v>4</v>
      </c>
      <c r="C55" s="21">
        <v>158885</v>
      </c>
      <c r="D55" s="138"/>
      <c r="E55" s="138">
        <v>405994</v>
      </c>
      <c r="F55" s="138"/>
      <c r="G55" s="138">
        <v>201585</v>
      </c>
      <c r="H55" s="138"/>
      <c r="I55" s="138">
        <v>405994</v>
      </c>
    </row>
    <row r="56" spans="1:9">
      <c r="A56" s="105" t="s">
        <v>182</v>
      </c>
      <c r="B56" s="212"/>
      <c r="C56" s="21">
        <v>0</v>
      </c>
      <c r="D56" s="138"/>
      <c r="E56" s="138">
        <v>58509</v>
      </c>
      <c r="F56" s="138"/>
      <c r="G56" s="138">
        <v>2460</v>
      </c>
      <c r="H56" s="138"/>
      <c r="I56" s="138">
        <v>58509</v>
      </c>
    </row>
    <row r="57" spans="1:9">
      <c r="A57" s="105" t="s">
        <v>183</v>
      </c>
      <c r="B57" s="105"/>
      <c r="C57" s="138">
        <v>-70116</v>
      </c>
      <c r="D57" s="138"/>
      <c r="E57" s="138">
        <v>-205092</v>
      </c>
      <c r="F57" s="138"/>
      <c r="G57" s="138">
        <v>-70116</v>
      </c>
      <c r="H57" s="138"/>
      <c r="I57" s="138">
        <v>-193842</v>
      </c>
    </row>
    <row r="58" spans="1:9">
      <c r="A58" s="105" t="s">
        <v>253</v>
      </c>
      <c r="B58" s="212">
        <v>11</v>
      </c>
      <c r="C58" s="138">
        <f>-650+4</f>
        <v>-646</v>
      </c>
      <c r="D58" s="138"/>
      <c r="E58" s="21">
        <v>0</v>
      </c>
      <c r="F58" s="138"/>
      <c r="G58" s="21">
        <v>0</v>
      </c>
      <c r="H58" s="138"/>
      <c r="I58" s="21">
        <v>0</v>
      </c>
    </row>
    <row r="59" spans="1:9">
      <c r="A59" s="105" t="s">
        <v>247</v>
      </c>
      <c r="B59" s="105"/>
      <c r="C59" s="21">
        <v>0</v>
      </c>
      <c r="D59" s="138"/>
      <c r="E59" s="138">
        <v>8487</v>
      </c>
      <c r="F59" s="138"/>
      <c r="G59" s="21">
        <v>0</v>
      </c>
      <c r="H59" s="138"/>
      <c r="I59" s="138">
        <v>8487</v>
      </c>
    </row>
    <row r="60" spans="1:9">
      <c r="A60" s="105" t="s">
        <v>80</v>
      </c>
      <c r="B60" s="105"/>
      <c r="C60" s="94">
        <v>-69992</v>
      </c>
      <c r="D60" s="138"/>
      <c r="E60" s="138">
        <v>-15063</v>
      </c>
      <c r="F60" s="138"/>
      <c r="G60" s="138">
        <v>-2127</v>
      </c>
      <c r="H60" s="138"/>
      <c r="I60" s="138">
        <v>-1956</v>
      </c>
    </row>
    <row r="61" spans="1:9">
      <c r="A61" s="105" t="s">
        <v>81</v>
      </c>
      <c r="B61" s="105"/>
      <c r="C61" s="138">
        <v>-1015</v>
      </c>
      <c r="D61" s="138"/>
      <c r="E61" s="94">
        <v>-37</v>
      </c>
      <c r="F61" s="138"/>
      <c r="G61" s="21">
        <v>0</v>
      </c>
      <c r="H61" s="138"/>
      <c r="I61" s="138">
        <v>-19</v>
      </c>
    </row>
    <row r="62" spans="1:9">
      <c r="A62" s="105" t="s">
        <v>85</v>
      </c>
      <c r="B62" s="105"/>
      <c r="C62" s="94">
        <v>1890</v>
      </c>
      <c r="D62" s="138"/>
      <c r="E62" s="124">
        <v>4573</v>
      </c>
      <c r="F62" s="138"/>
      <c r="G62" s="21">
        <v>7</v>
      </c>
      <c r="H62" s="138"/>
      <c r="I62" s="133">
        <v>1016</v>
      </c>
    </row>
    <row r="63" spans="1:9">
      <c r="A63" s="105" t="s">
        <v>86</v>
      </c>
      <c r="B63" s="105"/>
      <c r="C63" s="21">
        <v>37317</v>
      </c>
      <c r="D63" s="138"/>
      <c r="E63" s="133">
        <v>50596</v>
      </c>
      <c r="F63" s="138"/>
      <c r="G63" s="21">
        <v>37317</v>
      </c>
      <c r="H63" s="138"/>
      <c r="I63" s="21">
        <v>45683</v>
      </c>
    </row>
    <row r="64" spans="1:9">
      <c r="A64" s="168" t="s">
        <v>173</v>
      </c>
      <c r="B64" s="168"/>
      <c r="C64" s="148">
        <f>SUM(C53:C63)</f>
        <v>155979</v>
      </c>
      <c r="D64" s="171"/>
      <c r="E64" s="148">
        <f>SUM(E53:E63)</f>
        <v>251667</v>
      </c>
      <c r="F64" s="145"/>
      <c r="G64" s="148">
        <f>SUM(G53:G63)</f>
        <v>273277</v>
      </c>
      <c r="H64" s="145"/>
      <c r="I64" s="148">
        <f>SUM(I53:I63)</f>
        <v>249351</v>
      </c>
    </row>
    <row r="65" spans="1:9" ht="12" customHeight="1">
      <c r="C65" s="149"/>
      <c r="D65" s="138"/>
      <c r="E65" s="149"/>
      <c r="F65" s="138"/>
      <c r="G65" s="149"/>
      <c r="H65" s="138"/>
      <c r="I65" s="149"/>
    </row>
    <row r="66" spans="1:9">
      <c r="A66" s="172" t="s">
        <v>72</v>
      </c>
      <c r="B66" s="172"/>
      <c r="C66" s="150"/>
      <c r="D66" s="142"/>
      <c r="E66" s="150"/>
      <c r="F66" s="138"/>
      <c r="G66" s="150"/>
      <c r="H66" s="138"/>
      <c r="I66" s="150"/>
    </row>
    <row r="67" spans="1:9">
      <c r="A67" s="151" t="s">
        <v>211</v>
      </c>
      <c r="B67" s="212"/>
      <c r="C67" s="21">
        <v>0</v>
      </c>
      <c r="D67" s="138"/>
      <c r="E67" s="139">
        <v>9</v>
      </c>
      <c r="F67" s="138"/>
      <c r="G67" s="21">
        <v>0</v>
      </c>
      <c r="H67" s="138"/>
      <c r="I67" s="233">
        <v>9</v>
      </c>
    </row>
    <row r="68" spans="1:9">
      <c r="A68" s="154" t="s">
        <v>128</v>
      </c>
      <c r="B68" s="212">
        <v>13</v>
      </c>
      <c r="C68" s="139">
        <v>20465107</v>
      </c>
      <c r="D68" s="142"/>
      <c r="E68" s="139">
        <v>19531552</v>
      </c>
      <c r="F68" s="138"/>
      <c r="G68" s="124">
        <v>10282961</v>
      </c>
      <c r="H68" s="138"/>
      <c r="I68" s="233">
        <v>11532482</v>
      </c>
    </row>
    <row r="69" spans="1:9">
      <c r="A69" s="154" t="s">
        <v>124</v>
      </c>
      <c r="B69" s="212">
        <v>13</v>
      </c>
      <c r="C69" s="139">
        <v>-20370980</v>
      </c>
      <c r="D69" s="142"/>
      <c r="E69" s="139">
        <v>-18736183</v>
      </c>
      <c r="F69" s="138"/>
      <c r="G69" s="124">
        <v>-10948840</v>
      </c>
      <c r="H69" s="138"/>
      <c r="I69" s="233">
        <v>-10818546</v>
      </c>
    </row>
    <row r="70" spans="1:9">
      <c r="A70" s="154" t="s">
        <v>169</v>
      </c>
      <c r="B70" s="212">
        <v>4</v>
      </c>
      <c r="C70" s="235">
        <v>0</v>
      </c>
      <c r="D70" s="142"/>
      <c r="E70" s="235">
        <v>0</v>
      </c>
      <c r="F70" s="138"/>
      <c r="G70" s="138">
        <v>267000</v>
      </c>
      <c r="H70" s="138"/>
      <c r="I70" s="138">
        <v>105000</v>
      </c>
    </row>
    <row r="71" spans="1:9">
      <c r="A71" s="154" t="s">
        <v>178</v>
      </c>
      <c r="B71" s="212">
        <v>4</v>
      </c>
      <c r="C71" s="139">
        <v>-3500</v>
      </c>
      <c r="D71" s="142"/>
      <c r="E71" s="235">
        <v>0</v>
      </c>
      <c r="F71" s="138"/>
      <c r="G71" s="138">
        <v>-284000</v>
      </c>
      <c r="H71" s="138"/>
      <c r="I71" s="138">
        <v>-140000</v>
      </c>
    </row>
    <row r="72" spans="1:9">
      <c r="A72" s="154" t="s">
        <v>244</v>
      </c>
      <c r="B72" s="212">
        <v>13</v>
      </c>
      <c r="C72" s="139">
        <v>310170</v>
      </c>
      <c r="D72" s="142"/>
      <c r="E72" s="235">
        <v>0</v>
      </c>
      <c r="F72" s="138"/>
      <c r="G72" s="227">
        <v>250000</v>
      </c>
      <c r="H72" s="138"/>
      <c r="I72" s="229">
        <v>0</v>
      </c>
    </row>
    <row r="73" spans="1:9">
      <c r="A73" s="151" t="s">
        <v>73</v>
      </c>
      <c r="B73" s="212">
        <v>13</v>
      </c>
      <c r="C73" s="139">
        <v>-161001</v>
      </c>
      <c r="D73" s="142"/>
      <c r="E73" s="139">
        <v>-176840</v>
      </c>
      <c r="F73" s="138"/>
      <c r="G73" s="138">
        <v>-10000</v>
      </c>
      <c r="H73" s="138"/>
      <c r="I73" s="233">
        <v>-50266</v>
      </c>
    </row>
    <row r="74" spans="1:9">
      <c r="A74" s="151" t="s">
        <v>158</v>
      </c>
      <c r="B74" s="151"/>
      <c r="C74" s="138">
        <v>-8898</v>
      </c>
      <c r="D74" s="142"/>
      <c r="E74" s="139">
        <v>-13429</v>
      </c>
      <c r="F74" s="138"/>
      <c r="G74" s="138">
        <v>-10811</v>
      </c>
      <c r="H74" s="138"/>
      <c r="I74" s="233">
        <v>-15485</v>
      </c>
    </row>
    <row r="75" spans="1:9">
      <c r="A75" s="151" t="s">
        <v>201</v>
      </c>
      <c r="B75" s="151"/>
      <c r="C75" s="229">
        <v>0</v>
      </c>
      <c r="D75" s="142"/>
      <c r="E75" s="139">
        <v>-46297</v>
      </c>
      <c r="F75" s="138"/>
      <c r="G75" s="229">
        <v>0</v>
      </c>
      <c r="H75" s="138"/>
      <c r="I75" s="233">
        <v>-46297</v>
      </c>
    </row>
    <row r="76" spans="1:9">
      <c r="A76" s="151" t="s">
        <v>248</v>
      </c>
      <c r="B76" s="212">
        <v>15</v>
      </c>
      <c r="C76" s="227">
        <v>27773</v>
      </c>
      <c r="D76" s="142"/>
      <c r="E76" s="229">
        <v>0</v>
      </c>
      <c r="F76" s="138"/>
      <c r="G76" s="227">
        <v>27773</v>
      </c>
      <c r="H76" s="138"/>
      <c r="I76" s="229">
        <v>0</v>
      </c>
    </row>
    <row r="77" spans="1:9">
      <c r="A77" s="247" t="s">
        <v>254</v>
      </c>
      <c r="B77" s="212">
        <v>11</v>
      </c>
      <c r="C77" s="246">
        <v>247750</v>
      </c>
      <c r="D77" s="142"/>
      <c r="E77" s="248">
        <v>0</v>
      </c>
      <c r="F77" s="138"/>
      <c r="G77" s="248">
        <v>0</v>
      </c>
      <c r="H77" s="138"/>
      <c r="I77" s="248">
        <v>0</v>
      </c>
    </row>
    <row r="78" spans="1:9">
      <c r="A78" s="151" t="s">
        <v>159</v>
      </c>
      <c r="B78" s="151"/>
      <c r="C78" s="138">
        <v>-326236</v>
      </c>
      <c r="D78" s="138"/>
      <c r="E78" s="139">
        <v>-266309</v>
      </c>
      <c r="F78" s="138"/>
      <c r="G78" s="138">
        <v>-139578</v>
      </c>
      <c r="H78" s="138"/>
      <c r="I78" s="233">
        <v>-120348</v>
      </c>
    </row>
    <row r="79" spans="1:9" s="103" customFormat="1" ht="20.399999999999999">
      <c r="A79" s="152" t="s">
        <v>191</v>
      </c>
      <c r="B79" s="152"/>
      <c r="C79" s="144">
        <f>SUM(C67:C78)</f>
        <v>180185</v>
      </c>
      <c r="D79" s="145"/>
      <c r="E79" s="144">
        <f>SUM(E67:E78)</f>
        <v>292503</v>
      </c>
      <c r="F79" s="145"/>
      <c r="G79" s="144">
        <f>SUM(G67:G78)</f>
        <v>-565495</v>
      </c>
      <c r="H79" s="145"/>
      <c r="I79" s="144">
        <f>SUM(I67:I78)</f>
        <v>446549</v>
      </c>
    </row>
    <row r="80" spans="1:9" ht="13.95" customHeight="1">
      <c r="C80" s="149"/>
      <c r="D80" s="138"/>
      <c r="E80" s="149"/>
      <c r="F80" s="138"/>
      <c r="G80" s="149"/>
      <c r="H80" s="138"/>
      <c r="I80" s="149"/>
    </row>
    <row r="81" spans="1:9">
      <c r="A81" s="153" t="s">
        <v>250</v>
      </c>
      <c r="C81" s="149"/>
      <c r="D81" s="138"/>
      <c r="E81" s="149"/>
      <c r="F81" s="138"/>
      <c r="G81" s="149"/>
      <c r="H81" s="138"/>
      <c r="I81" s="149"/>
    </row>
    <row r="82" spans="1:9" s="103" customFormat="1">
      <c r="A82" s="154" t="s">
        <v>125</v>
      </c>
      <c r="B82" s="154"/>
      <c r="C82" s="145">
        <f>C45+C64+C79</f>
        <v>48303</v>
      </c>
      <c r="D82" s="145"/>
      <c r="E82" s="145">
        <f>E45+E64+E79</f>
        <v>172831</v>
      </c>
      <c r="F82" s="145"/>
      <c r="G82" s="145">
        <f>G45+G64+G79</f>
        <v>106698</v>
      </c>
      <c r="H82" s="145"/>
      <c r="I82" s="145">
        <f>I45+I64+I79</f>
        <v>153909</v>
      </c>
    </row>
    <row r="83" spans="1:9" s="103" customFormat="1">
      <c r="A83" s="154" t="s">
        <v>139</v>
      </c>
      <c r="B83" s="154"/>
      <c r="C83" s="140">
        <v>-191.91300000000001</v>
      </c>
      <c r="D83" s="138"/>
      <c r="E83" s="140">
        <v>-72</v>
      </c>
      <c r="F83" s="138"/>
      <c r="G83" s="155">
        <v>0</v>
      </c>
      <c r="H83" s="138"/>
      <c r="I83" s="155">
        <v>0</v>
      </c>
    </row>
    <row r="84" spans="1:9" s="103" customFormat="1" ht="20.399999999999999">
      <c r="A84" s="93" t="s">
        <v>250</v>
      </c>
      <c r="B84" s="93"/>
      <c r="C84" s="145">
        <f>SUM(C82:C83)</f>
        <v>48111.087</v>
      </c>
      <c r="D84" s="145"/>
      <c r="E84" s="145">
        <f>SUM(E82:E83)</f>
        <v>172759</v>
      </c>
      <c r="F84" s="145"/>
      <c r="G84" s="145">
        <f>SUM(G82:G83)</f>
        <v>106698</v>
      </c>
      <c r="H84" s="145"/>
      <c r="I84" s="145">
        <f>SUM(I82:I83)</f>
        <v>153909</v>
      </c>
    </row>
    <row r="85" spans="1:9">
      <c r="A85" s="154" t="s">
        <v>74</v>
      </c>
      <c r="B85" s="154"/>
      <c r="C85" s="140">
        <v>264345</v>
      </c>
      <c r="D85" s="138"/>
      <c r="E85" s="140">
        <v>212614</v>
      </c>
      <c r="F85" s="138"/>
      <c r="G85" s="140">
        <f>BS!K11</f>
        <v>172259</v>
      </c>
      <c r="H85" s="138"/>
      <c r="I85" s="140">
        <v>175865</v>
      </c>
    </row>
    <row r="86" spans="1:9" s="103" customFormat="1" thickBot="1">
      <c r="A86" s="93" t="s">
        <v>202</v>
      </c>
      <c r="B86" s="93"/>
      <c r="C86" s="156">
        <f>C84+C85</f>
        <v>312456.087</v>
      </c>
      <c r="D86" s="145"/>
      <c r="E86" s="156">
        <f>E84+E85</f>
        <v>385373</v>
      </c>
      <c r="F86" s="97"/>
      <c r="G86" s="156">
        <f>G84+G85</f>
        <v>278957</v>
      </c>
      <c r="H86" s="97"/>
      <c r="I86" s="156">
        <f>I84+I85</f>
        <v>329774</v>
      </c>
    </row>
    <row r="87" spans="1:9" ht="15.6" customHeight="1" thickTop="1">
      <c r="C87" s="115"/>
      <c r="G87" s="115"/>
    </row>
    <row r="88" spans="1:9">
      <c r="A88" s="165" t="s">
        <v>170</v>
      </c>
    </row>
    <row r="89" spans="1:9">
      <c r="A89" s="153" t="s">
        <v>203</v>
      </c>
      <c r="C89" s="120">
        <v>0</v>
      </c>
      <c r="E89" s="115">
        <v>0</v>
      </c>
      <c r="G89" s="229">
        <v>0</v>
      </c>
      <c r="I89" s="137">
        <v>-15278</v>
      </c>
    </row>
    <row r="90" spans="1:9">
      <c r="A90" s="153" t="s">
        <v>179</v>
      </c>
      <c r="C90" s="120">
        <v>0</v>
      </c>
      <c r="E90" s="138">
        <v>-563</v>
      </c>
      <c r="G90" s="229">
        <v>0</v>
      </c>
      <c r="H90" s="120"/>
      <c r="I90" s="138">
        <v>-563</v>
      </c>
    </row>
    <row r="91" spans="1:9">
      <c r="A91" s="153" t="s">
        <v>192</v>
      </c>
      <c r="C91" s="120">
        <v>10417</v>
      </c>
      <c r="E91" s="138">
        <v>3774</v>
      </c>
      <c r="G91" s="138">
        <v>715.5</v>
      </c>
      <c r="H91" s="120"/>
      <c r="I91" s="138">
        <v>3189.8609999999999</v>
      </c>
    </row>
    <row r="92" spans="1:9">
      <c r="A92" s="153" t="s">
        <v>193</v>
      </c>
      <c r="C92" s="120">
        <v>5247</v>
      </c>
      <c r="E92" s="138">
        <v>8957</v>
      </c>
      <c r="G92" s="138">
        <v>3265.069113253724</v>
      </c>
      <c r="H92" s="120"/>
      <c r="I92" s="138">
        <v>8957.1300500000016</v>
      </c>
    </row>
    <row r="93" spans="1:9">
      <c r="A93" s="153" t="s">
        <v>245</v>
      </c>
      <c r="B93" s="173"/>
      <c r="C93" s="137">
        <v>-923</v>
      </c>
      <c r="E93" s="229">
        <v>0</v>
      </c>
      <c r="F93" s="229"/>
      <c r="G93" s="137">
        <v>-6760.5211200000003</v>
      </c>
      <c r="H93" s="229"/>
      <c r="I93" s="229">
        <v>0</v>
      </c>
    </row>
    <row r="94" spans="1:9">
      <c r="A94" s="153" t="s">
        <v>204</v>
      </c>
      <c r="C94" s="229">
        <v>0</v>
      </c>
      <c r="E94" s="138">
        <v>185185.55600000001</v>
      </c>
      <c r="G94" s="229">
        <v>0</v>
      </c>
      <c r="I94" s="138">
        <v>185185.55600000001</v>
      </c>
    </row>
  </sheetData>
  <mergeCells count="6">
    <mergeCell ref="C51:I51"/>
    <mergeCell ref="C4:E4"/>
    <mergeCell ref="G4:I4"/>
    <mergeCell ref="C6:I6"/>
    <mergeCell ref="C49:E49"/>
    <mergeCell ref="G49:I49"/>
  </mergeCells>
  <pageMargins left="0.7" right="0.7" top="0.75" bottom="0.75" header="0.3" footer="0.3"/>
  <pageSetup paperSize="9" scale="74" firstPageNumber="14" fitToWidth="0" orientation="portrait" useFirstPageNumber="1" r:id="rId1"/>
  <headerFooter>
    <oddHeader xml:space="preserve">&amp;C
</oddHeader>
    <oddFooter>&amp;L&amp;"Cordia New,Regular"&amp;15  หมายเหตุประกอบงบการเงินเป็นส่วนหนึ่งของงบการเงินนี้
&amp;R&amp;"Cordia New,Regular"&amp;15&amp;P</oddFooter>
  </headerFooter>
  <rowBreaks count="1" manualBreakCount="1">
    <brk id="4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3" ma:contentTypeDescription="สร้างเอกสารใหม่" ma:contentTypeScope="" ma:versionID="3b33cb22f7aaec256687cf3e3ce84f3e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332ab53cf93e2a97c41afdda777edd8a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6f3e774-08ee-4ddf-b871-940ed3e098f5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Props1.xml><?xml version="1.0" encoding="utf-8"?>
<ds:datastoreItem xmlns:ds="http://schemas.openxmlformats.org/officeDocument/2006/customXml" ds:itemID="{97FEAC38-2751-4CF2-8209-CCF154927B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9F9690-60CC-4C62-B8BC-A66192F92F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192664-2779-42CC-A4A9-5374C1289E95}">
  <ds:schemaRefs>
    <ds:schemaRef ds:uri="http://www.w3.org/XML/1998/namespace"/>
    <ds:schemaRef ds:uri="http://purl.org/dc/dcmitype/"/>
    <ds:schemaRef ds:uri="http://purl.org/dc/elements/1.1/"/>
    <ds:schemaRef ds:uri="7a8b54ac-6b6f-444a-a8db-d90e45ebe421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5d0fcac8-3995-4ef6-9358-7ca0c107222d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3M</vt:lpstr>
      <vt:lpstr>PL 6M</vt:lpstr>
      <vt:lpstr>ผู้ถือหุ้นรวม 65</vt:lpstr>
      <vt:lpstr>ผู้ถือหุ้นรวม 66</vt:lpstr>
      <vt:lpstr>ผู้ถือหุ้น 65</vt:lpstr>
      <vt:lpstr>ผู้ถือหุ้น 66</vt:lpstr>
      <vt:lpstr>CF</vt:lpstr>
      <vt:lpstr>BS!Print_Area</vt:lpstr>
      <vt:lpstr>CF!Print_Area</vt:lpstr>
      <vt:lpstr>'PL 3M'!Print_Area</vt:lpstr>
      <vt:lpstr>'PL 6M'!Print_Area</vt:lpstr>
      <vt:lpstr>'ผู้ถือหุ้น 65'!Print_Area</vt:lpstr>
      <vt:lpstr>'ผู้ถือหุ้น 66'!Print_Area</vt:lpstr>
      <vt:lpstr>'ผู้ถือหุ้นรวม 65'!Print_Area</vt:lpstr>
      <vt:lpstr>'ผู้ถือหุ้นรวม 66'!Print_Area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Supakorn Tangsirisangaun</cp:lastModifiedBy>
  <cp:lastPrinted>2023-08-15T13:34:23Z</cp:lastPrinted>
  <dcterms:created xsi:type="dcterms:W3CDTF">2016-03-17T07:09:53Z</dcterms:created>
  <dcterms:modified xsi:type="dcterms:W3CDTF">2023-08-15T14:30:54Z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