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023/2nd Quarter/08 - Draft FS AS 2023/For client/TFS/"/>
    </mc:Choice>
  </mc:AlternateContent>
  <xr:revisionPtr revIDLastSave="178" documentId="114_{ADAAAC6A-0D93-45E9-AE31-6445369A07FB}" xr6:coauthVersionLast="47" xr6:coauthVersionMax="47" xr10:uidLastSave="{87734A52-413C-4D54-A762-A63504FAA8C8}"/>
  <bookViews>
    <workbookView xWindow="-110" yWindow="-110" windowWidth="19420" windowHeight="10420" tabRatio="883" activeTab="5" xr2:uid="{00000000-000D-0000-FFFF-FFFF00000000}"/>
  </bookViews>
  <sheets>
    <sheet name="BS 2-4" sheetId="10" r:id="rId1"/>
    <sheet name="PL 5-6_3M" sheetId="15" r:id="rId2"/>
    <sheet name="PL 7-8_6M" sheetId="16" r:id="rId3"/>
    <sheet name="EQ 9 (Conso)" sheetId="5" r:id="rId4"/>
    <sheet name="EQ 10 (Company)" sheetId="6" r:id="rId5"/>
    <sheet name="CF 11-12" sheetId="19" r:id="rId6"/>
  </sheets>
  <definedNames>
    <definedName name="\p" localSheetId="0">#REF!</definedName>
    <definedName name="\p" localSheetId="4">#REF!</definedName>
    <definedName name="\p" localSheetId="1">#REF!</definedName>
    <definedName name="\p">#REF!</definedName>
    <definedName name="aa" localSheetId="4">#REF!</definedName>
    <definedName name="aa" localSheetId="1">#REF!</definedName>
    <definedName name="aa">#REF!</definedName>
    <definedName name="AS2DocOpenMode" hidden="1">"AS2DocumentEdit"</definedName>
    <definedName name="bswip" localSheetId="1">#REF!</definedName>
    <definedName name="bswip">#REF!</definedName>
    <definedName name="CF">#REF!</definedName>
    <definedName name="ColorArea" localSheetId="1">#REF!</definedName>
    <definedName name="ColorArea">#REF!</definedName>
    <definedName name="_xlnm.Database" localSheetId="4">#REF!</definedName>
    <definedName name="_xlnm.Database" localSheetId="1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4">#REF!</definedName>
    <definedName name="LEASE" localSheetId="1">#REF!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1">#REF!</definedName>
    <definedName name="p_1">#REF!</definedName>
    <definedName name="p_2" localSheetId="1">#REF!</definedName>
    <definedName name="p_2">#REF!</definedName>
    <definedName name="p_3" localSheetId="1">#REF!</definedName>
    <definedName name="p_3">#REF!</definedName>
    <definedName name="print">#REF!</definedName>
    <definedName name="_xlnm.Print_Area" localSheetId="0">'BS 2-4'!$A$1:$J$167</definedName>
    <definedName name="_xlnm.Print_Area" localSheetId="5">'CF 11-12'!$A$1:$J$113</definedName>
    <definedName name="_xlnm.Print_Area" localSheetId="4">'EQ 10 (Company)'!$A$1:$T$44</definedName>
    <definedName name="_xlnm.Print_Area" localSheetId="3">'EQ 9 (Conso)'!$A$1:$Z$44</definedName>
    <definedName name="_xlnm.Print_Area" localSheetId="1">'PL 5-6_3M'!$A$1:$J$110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4">#REF!</definedName>
    <definedName name="Print_Titles_MI" localSheetId="1">#REF!</definedName>
    <definedName name="Print_Titles_MI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ฟ53">#REF!</definedName>
    <definedName name="ฤ63">#REF!</definedName>
  </definedNames>
  <calcPr calcId="191028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5" l="1"/>
  <c r="T34" i="5"/>
  <c r="V34" i="5" l="1"/>
  <c r="T32" i="6" l="1"/>
  <c r="R32" i="6"/>
  <c r="Z34" i="5"/>
  <c r="H36" i="16"/>
  <c r="D36" i="16"/>
  <c r="D92" i="19"/>
  <c r="H92" i="19"/>
  <c r="J87" i="19"/>
  <c r="H87" i="19"/>
  <c r="F87" i="19"/>
  <c r="D87" i="19"/>
  <c r="D80" i="19"/>
  <c r="D36" i="15" l="1"/>
  <c r="R33" i="6" l="1"/>
  <c r="T33" i="6" s="1"/>
  <c r="P35" i="6"/>
  <c r="P23" i="6"/>
  <c r="R29" i="6"/>
  <c r="T29" i="6"/>
  <c r="R30" i="6"/>
  <c r="T30" i="6"/>
  <c r="R31" i="6"/>
  <c r="T31" i="6"/>
  <c r="T35" i="5"/>
  <c r="V35" i="5" s="1"/>
  <c r="Z35" i="5" s="1"/>
  <c r="T33" i="5"/>
  <c r="V33" i="5" s="1"/>
  <c r="Z33" i="5" s="1"/>
  <c r="T32" i="5"/>
  <c r="V32" i="5" s="1"/>
  <c r="Z32" i="5" s="1"/>
  <c r="T31" i="5"/>
  <c r="V31" i="5" s="1"/>
  <c r="Z31" i="5" s="1"/>
  <c r="F17" i="16"/>
  <c r="J39" i="10"/>
  <c r="H39" i="10"/>
  <c r="F39" i="10"/>
  <c r="D39" i="10"/>
  <c r="J80" i="19" l="1"/>
  <c r="F80" i="19"/>
  <c r="I80" i="19"/>
  <c r="H80" i="19"/>
  <c r="E80" i="19"/>
  <c r="G51" i="19"/>
  <c r="G91" i="19" s="1"/>
  <c r="I35" i="19"/>
  <c r="I46" i="19" s="1"/>
  <c r="I51" i="19" s="1"/>
  <c r="E35" i="19"/>
  <c r="E46" i="19" s="1"/>
  <c r="E51" i="19" s="1"/>
  <c r="C35" i="19"/>
  <c r="R21" i="6"/>
  <c r="R20" i="6"/>
  <c r="R19" i="6"/>
  <c r="R18" i="6"/>
  <c r="R17" i="6"/>
  <c r="T19" i="6"/>
  <c r="T20" i="6"/>
  <c r="T21" i="6"/>
  <c r="J42" i="16"/>
  <c r="J36" i="16"/>
  <c r="F42" i="16"/>
  <c r="F36" i="16"/>
  <c r="J15" i="16"/>
  <c r="J23" i="16" s="1"/>
  <c r="J26" i="16" s="1"/>
  <c r="J73" i="16" s="1"/>
  <c r="J70" i="16" s="1"/>
  <c r="F15" i="16"/>
  <c r="F23" i="16" s="1"/>
  <c r="F26" i="16" s="1"/>
  <c r="F73" i="16" s="1"/>
  <c r="F70" i="16" s="1"/>
  <c r="H42" i="16"/>
  <c r="D42" i="16"/>
  <c r="H23" i="16"/>
  <c r="H26" i="16" s="1"/>
  <c r="D15" i="16"/>
  <c r="D23" i="16" s="1"/>
  <c r="D26" i="16" s="1"/>
  <c r="H15" i="15"/>
  <c r="H23" i="15" s="1"/>
  <c r="H26" i="15" s="1"/>
  <c r="H72" i="15" s="1"/>
  <c r="H69" i="15" s="1"/>
  <c r="J42" i="15"/>
  <c r="F42" i="15"/>
  <c r="J36" i="15"/>
  <c r="J23" i="15"/>
  <c r="J26" i="15" s="1"/>
  <c r="J72" i="15" s="1"/>
  <c r="J69" i="15" s="1"/>
  <c r="H42" i="15"/>
  <c r="D42" i="15"/>
  <c r="H36" i="15"/>
  <c r="F15" i="15"/>
  <c r="F23" i="15" s="1"/>
  <c r="F26" i="15" s="1"/>
  <c r="F72" i="15" s="1"/>
  <c r="F69" i="15" s="1"/>
  <c r="D15" i="15"/>
  <c r="D23" i="15" s="1"/>
  <c r="D26" i="15" s="1"/>
  <c r="I91" i="19" l="1"/>
  <c r="E91" i="19"/>
  <c r="E96" i="19" s="1"/>
  <c r="F44" i="15"/>
  <c r="F46" i="15" s="1"/>
  <c r="F78" i="15" s="1"/>
  <c r="F75" i="15" s="1"/>
  <c r="H44" i="16"/>
  <c r="H46" i="16" s="1"/>
  <c r="H79" i="16" s="1"/>
  <c r="H76" i="16" s="1"/>
  <c r="H44" i="15"/>
  <c r="H46" i="15" s="1"/>
  <c r="H78" i="15" s="1"/>
  <c r="H75" i="15" s="1"/>
  <c r="J44" i="15"/>
  <c r="J46" i="15" s="1"/>
  <c r="J78" i="15" s="1"/>
  <c r="J75" i="15" s="1"/>
  <c r="F44" i="16"/>
  <c r="F46" i="16" s="1"/>
  <c r="F79" i="16" s="1"/>
  <c r="F76" i="16" s="1"/>
  <c r="F13" i="19"/>
  <c r="J13" i="19"/>
  <c r="H13" i="19"/>
  <c r="D13" i="19"/>
  <c r="J44" i="16"/>
  <c r="J46" i="16" s="1"/>
  <c r="J79" i="16" s="1"/>
  <c r="J76" i="16" s="1"/>
  <c r="D44" i="16"/>
  <c r="D46" i="16" s="1"/>
  <c r="D79" i="16" s="1"/>
  <c r="D76" i="16" s="1"/>
  <c r="H73" i="16"/>
  <c r="H70" i="16" s="1"/>
  <c r="D73" i="16"/>
  <c r="D70" i="16" s="1"/>
  <c r="D44" i="15"/>
  <c r="D46" i="15" s="1"/>
  <c r="D78" i="15" s="1"/>
  <c r="D75" i="15" s="1"/>
  <c r="D72" i="15"/>
  <c r="D69" i="15" s="1"/>
  <c r="H35" i="19" l="1"/>
  <c r="H46" i="19" s="1"/>
  <c r="H51" i="19" s="1"/>
  <c r="J35" i="19"/>
  <c r="J46" i="19" s="1"/>
  <c r="J51" i="19" s="1"/>
  <c r="F35" i="19"/>
  <c r="F46" i="19" s="1"/>
  <c r="F51" i="19" s="1"/>
  <c r="D35" i="19"/>
  <c r="D46" i="19" s="1"/>
  <c r="D51" i="19" s="1"/>
  <c r="R26" i="6"/>
  <c r="R14" i="6"/>
  <c r="T28" i="5"/>
  <c r="V28" i="5" s="1"/>
  <c r="T23" i="5"/>
  <c r="T22" i="5"/>
  <c r="V22" i="5" s="1"/>
  <c r="Z22" i="5" s="1"/>
  <c r="T21" i="5"/>
  <c r="T20" i="5"/>
  <c r="T19" i="5"/>
  <c r="T16" i="5"/>
  <c r="H91" i="19" l="1"/>
  <c r="H96" i="19" s="1"/>
  <c r="F91" i="19"/>
  <c r="F96" i="19" s="1"/>
  <c r="D91" i="19"/>
  <c r="D96" i="19" s="1"/>
  <c r="J91" i="19"/>
  <c r="J96" i="19" s="1"/>
  <c r="J87" i="10"/>
  <c r="D37" i="5" l="1"/>
  <c r="X37" i="5" l="1"/>
  <c r="D141" i="10" s="1"/>
  <c r="D132" i="10"/>
  <c r="D87" i="10" l="1"/>
  <c r="D78" i="10"/>
  <c r="D89" i="10" s="1"/>
  <c r="D24" i="10" l="1"/>
  <c r="D41" i="10" l="1"/>
  <c r="L35" i="6"/>
  <c r="H35" i="6"/>
  <c r="N35" i="6"/>
  <c r="H134" i="10" l="1"/>
  <c r="D35" i="6"/>
  <c r="H132" i="10" s="1"/>
  <c r="F35" i="6"/>
  <c r="H133" i="10" s="1"/>
  <c r="F132" i="10" l="1"/>
  <c r="H24" i="10" l="1"/>
  <c r="H41" i="10" s="1"/>
  <c r="S35" i="6" l="1"/>
  <c r="Q35" i="6"/>
  <c r="K35" i="6"/>
  <c r="J35" i="6"/>
  <c r="H136" i="10" s="1"/>
  <c r="I35" i="6"/>
  <c r="G35" i="6"/>
  <c r="E35" i="6"/>
  <c r="J23" i="6"/>
  <c r="G23" i="6"/>
  <c r="T18" i="6"/>
  <c r="F23" i="6"/>
  <c r="D23" i="6"/>
  <c r="N37" i="5"/>
  <c r="J37" i="5"/>
  <c r="D136" i="10" s="1"/>
  <c r="H37" i="5"/>
  <c r="D134" i="10" s="1"/>
  <c r="F37" i="5"/>
  <c r="R37" i="5"/>
  <c r="X25" i="5"/>
  <c r="R25" i="5"/>
  <c r="P25" i="5"/>
  <c r="N25" i="5"/>
  <c r="L25" i="5"/>
  <c r="J25" i="5"/>
  <c r="H25" i="5"/>
  <c r="F25" i="5"/>
  <c r="D25" i="5"/>
  <c r="V23" i="5"/>
  <c r="Z23" i="5" s="1"/>
  <c r="V21" i="5"/>
  <c r="Z21" i="5" s="1"/>
  <c r="V20" i="5"/>
  <c r="Z20" i="5" s="1"/>
  <c r="V16" i="5"/>
  <c r="F141" i="10"/>
  <c r="J137" i="10"/>
  <c r="F137" i="10"/>
  <c r="J136" i="10"/>
  <c r="F136" i="10"/>
  <c r="J134" i="10"/>
  <c r="F134" i="10"/>
  <c r="J133" i="10"/>
  <c r="F133" i="10"/>
  <c r="D133" i="10"/>
  <c r="J132" i="10"/>
  <c r="H87" i="10"/>
  <c r="F87" i="10"/>
  <c r="J78" i="10"/>
  <c r="H78" i="10"/>
  <c r="F78" i="10"/>
  <c r="J24" i="10"/>
  <c r="F24" i="10"/>
  <c r="H89" i="10" l="1"/>
  <c r="P37" i="5"/>
  <c r="J138" i="10"/>
  <c r="J140" i="10" s="1"/>
  <c r="J143" i="10" s="1"/>
  <c r="R35" i="6"/>
  <c r="H138" i="10" s="1"/>
  <c r="T26" i="6"/>
  <c r="T35" i="6" s="1"/>
  <c r="R23" i="6"/>
  <c r="F89" i="10"/>
  <c r="F41" i="10"/>
  <c r="J89" i="10"/>
  <c r="J41" i="10"/>
  <c r="T25" i="5"/>
  <c r="F138" i="10"/>
  <c r="F140" i="10" s="1"/>
  <c r="F143" i="10" s="1"/>
  <c r="Z16" i="5"/>
  <c r="V19" i="5"/>
  <c r="Z19" i="5" s="1"/>
  <c r="T14" i="6"/>
  <c r="T17" i="6"/>
  <c r="H23" i="6"/>
  <c r="N23" i="6"/>
  <c r="Z25" i="5" l="1"/>
  <c r="F145" i="10"/>
  <c r="J145" i="10"/>
  <c r="Z28" i="5"/>
  <c r="T37" i="5"/>
  <c r="D138" i="10" s="1"/>
  <c r="V25" i="5"/>
  <c r="H137" i="10"/>
  <c r="H140" i="10" l="1"/>
  <c r="H143" i="10" s="1"/>
  <c r="H145" i="10" s="1"/>
  <c r="Z37" i="5"/>
  <c r="L37" i="5"/>
  <c r="T23" i="6"/>
  <c r="L23" i="6"/>
  <c r="D137" i="10" l="1"/>
  <c r="D140" i="10" s="1"/>
  <c r="D143" i="10" s="1"/>
  <c r="D145" i="10" s="1"/>
  <c r="V37" i="5"/>
</calcChain>
</file>

<file path=xl/sharedStrings.xml><?xml version="1.0" encoding="utf-8"?>
<sst xmlns="http://schemas.openxmlformats.org/spreadsheetml/2006/main" count="560" uniqueCount="241">
  <si>
    <t>บริษัท แอสเฟียร์ อินโนเวชั่นส์ จำกัด (มหาชน)</t>
  </si>
  <si>
    <t>(เดิมชื่อ บริษัท เอเชียซอฟท์ คอร์ปอเรชั่น จำกัด (มหาชน))</t>
  </si>
  <si>
    <t>งบแสดงฐานะการเงิน</t>
  </si>
  <si>
    <t>ณ วันที่ 30 มิถุนายน พ.ศ. 2566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</si>
  <si>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</si>
  <si>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</si>
  <si>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</si>
  <si>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</si>
  <si>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</si>
  <si>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</si>
  <si>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</si>
  <si>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</si>
  <si>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</si>
  <si>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</si>
  <si>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</si>
  <si>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</si>
  <si>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</si>
  <si>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</si>
  <si>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</si>
  <si>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</si>
  <si>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>สินทรัพย์ทางการเงินหมุนเวียนอื่น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</si>
  <si>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</si>
  <si>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</si>
  <si>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</si>
  <si>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</si>
  <si>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</si>
  <si>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</si>
  <si>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เงินลงทุนในบริษัทย่อย</t>
  </si>
  <si>
    <t>12 (ก)</t>
  </si>
  <si>
    <t>เงินลงทุนในบริษัทร่วม</t>
  </si>
  <si>
    <t>12 (ข)</t>
  </si>
  <si>
    <t>เงินลงทุนในกิจการร่วมค้า</t>
  </si>
  <si>
    <t>12 (ค)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</si>
  <si>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</si>
  <si>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</si>
  <si>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</si>
  <si>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</si>
  <si>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</si>
  <si>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</si>
  <si>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</si>
  <si>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</si>
  <si>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</si>
  <si>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</si>
  <si>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</si>
  <si>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</si>
  <si>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</si>
  <si>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</si>
  <si>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ส่วนของหนี้สินตามสัญญาเช่า</t>
  </si>
  <si>
    <t xml:space="preserve">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</si>
  <si>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</si>
  <si>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</si>
  <si>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</si>
  <si>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</si>
  <si>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</si>
  <si>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</si>
  <si>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</si>
  <si>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ประมาณการหนี้สินไม่หมุนเวียนอื่น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</si>
  <si>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</si>
  <si>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</si>
  <si>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</si>
  <si>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</si>
  <si>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</si>
  <si>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</si>
  <si>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หุ้นสามัญจำนวน 513,007,473 หุ้น มูลค่าหุ้นละ 0.5 บาท</t>
  </si>
  <si>
    <t xml:space="preserve">   ทุนที่ออกและชำระแล้ว</t>
  </si>
  <si>
    <t xml:space="preserve">      หุ้นสามัญจำนวน 506,883,094 หุ้น มูลค่าหุ้นละ 0.5 บาท</t>
  </si>
  <si>
    <t xml:space="preserve">      (31 ธันวาคม 2564:</t>
  </si>
  <si>
    <t xml:space="preserve">      หุ้นสามัญจำนวน 506,716,514 หุ้น มูลค่าหุ้นละ 0.5 บาท)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</si>
  <si>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</si>
  <si>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</si>
  <si>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</si>
  <si>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</si>
  <si>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</si>
  <si>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</si>
  <si>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</si>
  <si>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</si>
  <si>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</si>
  <si>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</si>
  <si>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</si>
  <si>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2566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</si>
  <si>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</si>
  <si>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</si>
  <si>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</si>
  <si>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</si>
  <si>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</si>
  <si>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</si>
  <si>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</si>
  <si>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</si>
  <si>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</si>
  <si>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</si>
  <si>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</si>
  <si>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</si>
  <si>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กำไรเบ็ดเสร็จอื่น: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</si>
  <si>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</si>
  <si>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</si>
  <si>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</si>
  <si>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ที่กำหนดให้วัดมูลค่าด้วยมูลค่ายุติธรรมผ่านกำไรขาดทุนเบ็ดเสร็จอื่น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</si>
  <si>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</si>
  <si>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</si>
  <si>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</si>
  <si>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รายการที่จะจัดประเภทรายการใหม่ไปยัง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</si>
  <si>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</si>
  <si>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</si>
  <si>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>รวมรายการที่จะจัดประเภทรายการใหม่</t>
  </si>
  <si>
    <t xml:space="preserve">    ไปยังกำไรหรือขาดทุนในภายหลัง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</si>
  <si>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</si>
  <si>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</si>
  <si>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4"/>
        <color theme="1"/>
        <rFont val="Angsana New"/>
        <family val="1"/>
      </rPr>
      <t>(ต่อ)</t>
    </r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</si>
  <si>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</si>
  <si>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</si>
  <si>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</si>
  <si>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</si>
  <si>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</si>
  <si>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บาท</t>
  </si>
  <si>
    <t>กำไรต่อหุ้นขั้นพื้นฐาน</t>
  </si>
  <si>
    <t>กำไรต่อหุ้นปรับลด</t>
  </si>
  <si>
    <t>สำหรับงวดหกเดือนสิ้นสุดวันที่ 30 มิถุนายน พ.ศ. 2566</t>
  </si>
  <si>
    <t>รายได้จากการขายและการให้บริการ</t>
  </si>
  <si>
    <t>การแบ่งปันกำไร (ขาดทุน) เบ็ดเสร็จรวม</t>
  </si>
  <si>
    <t>งบแสดงการเปลี่ยนแปลงส่วนของผู้ถือหุ้น (ยังไม่ได้ตรวจสอบ)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</si>
  <si>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</si>
  <si>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</si>
  <si>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</si>
  <si>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</si>
  <si>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>การเปลี่ยนแปลง</t>
  </si>
  <si>
    <t>สำรองส่วนทุนจาก</t>
  </si>
  <si>
    <t>จัดสรรแล้ว -</t>
  </si>
  <si>
    <t>ผลต่างจากการแปลงค่า</t>
  </si>
  <si>
    <t>ของภาระผูกพัน</t>
  </si>
  <si>
    <t>ส่วนได้เสียของ</t>
  </si>
  <si>
    <t>รวมองค์ประกอบอื่น</t>
  </si>
  <si>
    <t>รวมส่วนของ</t>
  </si>
  <si>
    <t>ทุนที่ออกและ</t>
  </si>
  <si>
    <t>ส่วนเกิน</t>
  </si>
  <si>
    <t>การจ่ายโดยใช้</t>
  </si>
  <si>
    <t>ทุนสำรอง</t>
  </si>
  <si>
    <t>งบการเงินที่เป็น</t>
  </si>
  <si>
    <t>ผลประโยชน์</t>
  </si>
  <si>
    <t>บริษัทใหญ่</t>
  </si>
  <si>
    <t>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</si>
  <si>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</si>
  <si>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</si>
  <si>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</si>
  <si>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</si>
  <si>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</si>
  <si>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</si>
  <si>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</si>
  <si>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เงินตราต่างประเทศ</t>
  </si>
  <si>
    <t>พนักงาน</t>
  </si>
  <si>
    <t>ในบริษัทย่อย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</si>
  <si>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</si>
  <si>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</si>
  <si>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</si>
  <si>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พ.ศ. 2565</t>
  </si>
  <si>
    <t>การเปลี่ยนแปลงในส่วนของผู้ถือหุ้นสำหรับงวด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</si>
  <si>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</si>
  <si>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</si>
  <si>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>เงินปันผลจ่าย</t>
  </si>
  <si>
    <t>ส่วนได้เสียที่ไม่มีอำนาจควบคุมจากการลงทุน</t>
  </si>
  <si>
    <t>กำไร (ขาดทุน) เบ็ดเสร็จรวมสำหรับงวด</t>
  </si>
  <si>
    <t>ยอดคงเหลือวันที่ 30 มิถุนายน พ.ศ. 2565</t>
  </si>
  <si>
    <t>ยอดคงเหลือ ณ วันที่ 1 มกราคม พ.ศ. 2566</t>
  </si>
  <si>
    <t>17, 19</t>
  </si>
  <si>
    <t>ยอดคงเหลือวันที่ 30 มิถุนายน พ.ศ. 2566</t>
  </si>
  <si>
    <r>
      <t>งบแสดงการเปลี่ยนแปลงส่วนของผู้ถือหุ้น</t>
    </r>
    <r>
      <rPr>
        <sz val="14"/>
        <rFont val="Angsana New"/>
        <family val="1"/>
      </rPr>
      <t xml:space="preserve"> </t>
    </r>
    <r>
      <rPr>
        <b/>
        <sz val="14"/>
        <rFont val="Angsana New"/>
        <family val="1"/>
      </rPr>
      <t>(ยังไม่ได้ตรวจสอบ)</t>
    </r>
    <r>
      <rPr>
        <sz val="14"/>
        <rFont val="Angsana New"/>
        <family val="1"/>
      </rPr>
      <t xml:space="preserve"> (ต่อ)</t>
    </r>
  </si>
  <si>
    <t>ข้อมูลทางการเงินเฉพาะกิจการ (ยังไม่ได้ตรวจสอบ)</t>
  </si>
  <si>
    <t>กำไร (ขาดทุน) จากการ</t>
  </si>
  <si>
    <t>วัดมูลค่าเงินลงทุน</t>
  </si>
  <si>
    <t>ทุนสำรองตามกฎหมาย</t>
  </si>
  <si>
    <t>ผลประโยชน์พนักงาน</t>
  </si>
  <si>
    <t>ในตราสารทุน</t>
  </si>
  <si>
    <t>ของส่วนของผู้ถือหุ้น</t>
  </si>
  <si>
    <t>การเปลี่ยนแปลงการวัดมูลค่าใหม่ของภาระผูกพันผลประโยชน์พนักงาน</t>
  </si>
  <si>
    <t>งบกระแสเงินสด (ยังไม่ได้ตรวจสอบ)</t>
  </si>
  <si>
    <t xml:space="preserve">กระแสเงินสดจากกิจกรรมดำเนินงาน </t>
  </si>
  <si>
    <t>รายการปรับปรุง</t>
  </si>
  <si>
    <t xml:space="preserve">   ค่าเสื่อมราคาและค่าตัดจำหน่าย</t>
  </si>
  <si>
    <t xml:space="preserve">   ขาดทุนจากการตัดจำหน่ายค่าลิขสิทธิ์จ่ายล่วงหน้า</t>
  </si>
  <si>
    <t xml:space="preserve">   ขาดทุนจากการตัดจำหน่ายสินทรัพย์ไม่มีตัวตน</t>
  </si>
  <si>
    <t xml:space="preserve">   ขาดทุนจากการด้อยค่าของสินทรัพย์ไม่มีตัวตน</t>
  </si>
  <si>
    <t xml:space="preserve">   ค่าเผื่อขาดทุนที่คาดว่าจะเกิดขึ้น</t>
  </si>
  <si>
    <t xml:space="preserve">   กลับรายการค่าเผื่อขาดทุนที่คาดว่าจะเกิดขึ้น</t>
  </si>
  <si>
    <t xml:space="preserve">   (กำไร) ขาดทุนจากการเปลี่ยนแปลงมูลค่า</t>
  </si>
  <si>
    <t xml:space="preserve">       สินทรัพย์ทางการเงินที่ยังไม่เกิดขึ้นจริง</t>
  </si>
  <si>
    <t xml:space="preserve">   (กำไร) ขาดทุนจากการจำหน่ายสินทรัพย์</t>
  </si>
  <si>
    <t xml:space="preserve">       ทางการเงินหมุนเวียนอื่น</t>
  </si>
  <si>
    <t xml:space="preserve">   (กำไร) ขาดทุนจากการจำหน่ายอุปกรณ์</t>
  </si>
  <si>
    <t xml:space="preserve">   การแปลงมูลค่าผลประโยชน์พนักงาน</t>
  </si>
  <si>
    <t xml:space="preserve">   กำไรจากอัตราแลกเปลี่ยนที่ยังไม่เกิดขึ้นจริง</t>
  </si>
  <si>
    <t xml:space="preserve">   ค่าใช้จ่ายผลประโยชน์พนักงาน</t>
  </si>
  <si>
    <t xml:space="preserve">   ค่าใช้จ่ายที่เกิดจากการจ่ายโดยใช้หุ้นเป็นเกณฑ์</t>
  </si>
  <si>
    <t>19 (ก)</t>
  </si>
  <si>
    <t xml:space="preserve">   เงินปันผลรับ</t>
  </si>
  <si>
    <t xml:space="preserve">   ส่วนแบ่งขาดทุนจากเงินลงทุนในบริษัทร่วม</t>
  </si>
  <si>
    <t xml:space="preserve">   ส่วนแบ่งขาดทุนจากเงินลงทุนในกิจการร่วมค้า</t>
  </si>
  <si>
    <t xml:space="preserve">   ต้นทุนทางการเงิน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</si>
  <si>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</si>
  <si>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</si>
  <si>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</si>
  <si>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</si>
  <si>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</si>
  <si>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</si>
  <si>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</si>
  <si>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</si>
  <si>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</si>
  <si>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</si>
  <si>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ภาระผูกพันผลประโยชน์พนักงาน</t>
  </si>
  <si>
    <t>เงินสดได้มาจากกิจกรรมดำเนินงาน</t>
  </si>
  <si>
    <t xml:space="preserve">   ดอกเบี้ยรับ</t>
  </si>
  <si>
    <t xml:space="preserve">   ดอกเบี้ยจ่าย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</si>
  <si>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</si>
  <si>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</si>
  <si>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</si>
  <si>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</si>
  <si>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 xml:space="preserve">   เงินสดจ่ายลงทุนในสินทรัพย์ทางการเงินหมุนเวียนอื่น</t>
  </si>
  <si>
    <t xml:space="preserve">   เงินสดจ่ายลงทุนในเงินลงทุนระยะสั้น</t>
  </si>
  <si>
    <t xml:space="preserve">   เงินสดรับจากการขายสินทรัพย์ทางการเงินหมุนเวียนอื่น</t>
  </si>
  <si>
    <t xml:space="preserve">   เงินสดจ่ายลงทุนในสินทรัพย์ทางการเงินที่วัดมูลค่า</t>
  </si>
  <si>
    <t xml:space="preserve">       ด้วยมูลค่ายุติธรรมผ่านกำไรขาดทุนเบ็ดเสร็จอื่น</t>
  </si>
  <si>
    <t xml:space="preserve">   เงินสดจ่ายลงทุนในกิจการที่เกี่ยวข้องกัน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</si>
  <si>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</si>
  <si>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</si>
  <si>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 xml:space="preserve">   เงินสด (รับ) จ่ายเพื่อให้กู้ยืมระยะสั้นแก่กิจการที่เกี่ยวข้องกัน</t>
  </si>
  <si>
    <t xml:space="preserve">   เงินสดรับจากการจำหน่ายอุปกรณ์</t>
  </si>
  <si>
    <t xml:space="preserve">   เงินปันผลรับจากบริษัทร่วมและบริษัทย่อย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</si>
  <si>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</si>
  <si>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</si>
  <si>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เงินสดรับค่าหุ้นจากการใช้สิทธิใบสำคัญแสดงสิทธิ</t>
  </si>
  <si>
    <t>19 (ข)</t>
  </si>
  <si>
    <t xml:space="preserve">   เงินปันผลจ่าย</t>
  </si>
  <si>
    <t xml:space="preserve">   เงินสดจ่ายชำระหนี้สินตามสัญญาเช่า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</si>
  <si>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</si>
  <si>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</si>
  <si>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</si>
  <si>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 xml:space="preserve">   เงินสดและรายการเทียบเท่าเงินสดต้นงวด</t>
  </si>
  <si>
    <t xml:space="preserve">      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</si>
  <si>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</si>
  <si>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</si>
  <si>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 xml:space="preserve">   ซื้อสินทรัพย์สิทธิการใช้ภายใต้สัญญาเช่า</t>
  </si>
  <si>
    <t xml:space="preserve">   ซื้อสินทรัพย์ไม่มีตัวตนโดยยังไม่ได้ชำระเงิน</t>
  </si>
  <si>
    <t xml:space="preserve">   ซื้อสินทรัพย์ค่าลิขสิทธิ์ขั้นต่ำคิดตามรายได้โดยยังไม่ได้ชำระเงิน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</si>
</sst>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#,##0\ [$€-1];[Red]\-#,##0\ [$€-1]"/>
    <numFmt numFmtId="177" formatCode="#;\(#\);\-"/>
    <numFmt numFmtId="178" formatCode="#,##0.00;\(#,##0.00\);&quot;-&quot;;@"/>
    <numFmt numFmtId="179" formatCode="#,##0,"/>
  </numFmts>
  <fonts count="30">
    <font>
      <sz val="12"/>
      <name val="Times New Roman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2"/>
      <name val="Browallia New"/>
      <family val="2"/>
    </font>
    <font>
      <sz val="10"/>
      <name val="ApFont"/>
      <charset val="222"/>
    </font>
    <font>
      <sz val="10"/>
      <color theme="1"/>
      <name val="Arial Unicode MS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2"/>
      <name val="Times New Roman"/>
      <family val="1"/>
    </font>
    <font>
      <b/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16" fillId="0" borderId="0" applyFill="0" applyBorder="0" applyAlignment="0" applyProtection="0"/>
    <xf numFmtId="167" fontId="4" fillId="0" borderId="0"/>
    <xf numFmtId="168" fontId="5" fillId="0" borderId="0"/>
    <xf numFmtId="170" fontId="5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5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3" fillId="0" borderId="0"/>
    <xf numFmtId="0" fontId="24" fillId="0" borderId="0"/>
    <xf numFmtId="0" fontId="16" fillId="0" borderId="0"/>
    <xf numFmtId="0" fontId="16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3" fontId="10" fillId="0" borderId="3">
      <alignment horizontal="center"/>
    </xf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6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</cellStyleXfs>
  <cellXfs count="371">
    <xf numFmtId="0" fontId="0" fillId="0" borderId="0" xfId="0"/>
    <xf numFmtId="37" fontId="25" fillId="0" borderId="0" xfId="27" applyNumberFormat="1" applyFont="1" applyAlignment="1">
      <alignment vertical="top"/>
    </xf>
    <xf numFmtId="0" fontId="26" fillId="0" borderId="0" xfId="27" applyFont="1" applyAlignment="1">
      <alignment vertical="top"/>
    </xf>
    <xf numFmtId="37" fontId="25" fillId="0" borderId="4" xfId="27" applyNumberFormat="1" applyFont="1" applyBorder="1" applyAlignment="1">
      <alignment vertical="top"/>
    </xf>
    <xf numFmtId="0" fontId="26" fillId="0" borderId="4" xfId="27" applyFont="1" applyBorder="1" applyAlignment="1">
      <alignment vertical="top"/>
    </xf>
    <xf numFmtId="37" fontId="25" fillId="0" borderId="0" xfId="27" applyNumberFormat="1" applyFont="1" applyAlignment="1">
      <alignment horizontal="left" vertical="top"/>
    </xf>
    <xf numFmtId="167" fontId="26" fillId="0" borderId="5" xfId="6" applyNumberFormat="1" applyFont="1" applyFill="1" applyBorder="1" applyAlignment="1">
      <alignment horizontal="right" vertical="center"/>
    </xf>
    <xf numFmtId="173" fontId="26" fillId="0" borderId="5" xfId="6" applyNumberFormat="1" applyFont="1" applyFill="1" applyBorder="1" applyAlignment="1">
      <alignment horizontal="centerContinuous" vertical="center"/>
    </xf>
    <xf numFmtId="173" fontId="26" fillId="0" borderId="5" xfId="6" applyNumberFormat="1" applyFont="1" applyFill="1" applyBorder="1" applyAlignment="1">
      <alignment horizontal="right" vertical="center"/>
    </xf>
    <xf numFmtId="37" fontId="26" fillId="0" borderId="0" xfId="27" applyNumberFormat="1" applyFont="1" applyAlignment="1">
      <alignment vertical="top"/>
    </xf>
    <xf numFmtId="173" fontId="25" fillId="0" borderId="0" xfId="6" applyNumberFormat="1" applyFont="1" applyFill="1" applyBorder="1" applyAlignment="1">
      <alignment horizontal="center" vertical="center"/>
    </xf>
    <xf numFmtId="173" fontId="25" fillId="0" borderId="0" xfId="6" applyNumberFormat="1" applyFont="1" applyFill="1" applyBorder="1" applyAlignment="1">
      <alignment horizontal="right" vertical="center"/>
    </xf>
    <xf numFmtId="167" fontId="25" fillId="0" borderId="0" xfId="6" applyNumberFormat="1" applyFont="1" applyFill="1" applyBorder="1" applyAlignment="1">
      <alignment horizontal="right" vertical="center"/>
    </xf>
    <xf numFmtId="0" fontId="25" fillId="0" borderId="4" xfId="20" applyFont="1" applyBorder="1" applyAlignment="1">
      <alignment horizontal="center" vertical="center"/>
    </xf>
    <xf numFmtId="167" fontId="25" fillId="0" borderId="4" xfId="6" quotePrefix="1" applyNumberFormat="1" applyFont="1" applyFill="1" applyBorder="1" applyAlignment="1">
      <alignment horizontal="right" vertical="center"/>
    </xf>
    <xf numFmtId="0" fontId="25" fillId="0" borderId="0" xfId="20" applyFont="1" applyAlignment="1">
      <alignment horizontal="center" vertical="center"/>
    </xf>
    <xf numFmtId="167" fontId="25" fillId="0" borderId="0" xfId="6" quotePrefix="1" applyNumberFormat="1" applyFont="1" applyFill="1" applyBorder="1" applyAlignment="1">
      <alignment horizontal="right" vertical="center"/>
    </xf>
    <xf numFmtId="41" fontId="26" fillId="0" borderId="0" xfId="1" applyNumberFormat="1" applyFont="1" applyFill="1" applyBorder="1" applyAlignment="1">
      <alignment horizontal="center" vertical="top"/>
    </xf>
    <xf numFmtId="0" fontId="26" fillId="0" borderId="0" xfId="1" applyNumberFormat="1" applyFont="1" applyFill="1" applyBorder="1" applyAlignment="1">
      <alignment horizontal="center" vertical="top"/>
    </xf>
    <xf numFmtId="173" fontId="18" fillId="0" borderId="0" xfId="4" applyNumberFormat="1" applyFont="1" applyFill="1" applyAlignment="1">
      <alignment horizontal="right" vertical="top"/>
    </xf>
    <xf numFmtId="0" fontId="26" fillId="0" borderId="0" xfId="27" applyFont="1" applyAlignment="1">
      <alignment horizontal="center" vertical="center"/>
    </xf>
    <xf numFmtId="167" fontId="26" fillId="0" borderId="0" xfId="1" applyNumberFormat="1" applyFont="1" applyFill="1" applyBorder="1" applyAlignment="1">
      <alignment horizontal="right" vertical="top"/>
    </xf>
    <xf numFmtId="166" fontId="17" fillId="0" borderId="0" xfId="6" applyNumberFormat="1" applyFont="1" applyFill="1" applyAlignment="1">
      <alignment horizontal="center" vertical="center"/>
    </xf>
    <xf numFmtId="173" fontId="18" fillId="0" borderId="4" xfId="4" applyNumberFormat="1" applyFont="1" applyFill="1" applyBorder="1" applyAlignment="1">
      <alignment horizontal="right" vertical="top"/>
    </xf>
    <xf numFmtId="166" fontId="17" fillId="0" borderId="0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top"/>
    </xf>
    <xf numFmtId="0" fontId="19" fillId="0" borderId="0" xfId="19" applyFont="1" applyAlignment="1">
      <alignment horizontal="left" vertical="top"/>
    </xf>
    <xf numFmtId="0" fontId="18" fillId="0" borderId="0" xfId="19" applyFont="1"/>
    <xf numFmtId="167" fontId="17" fillId="0" borderId="0" xfId="6" applyNumberFormat="1" applyFont="1" applyFill="1" applyAlignment="1">
      <alignment horizontal="right" vertical="center"/>
    </xf>
    <xf numFmtId="0" fontId="18" fillId="0" borderId="0" xfId="27" applyFont="1" applyAlignment="1">
      <alignment vertical="top"/>
    </xf>
    <xf numFmtId="167" fontId="19" fillId="0" borderId="0" xfId="20" applyNumberFormat="1" applyFont="1" applyAlignment="1">
      <alignment horizontal="right" vertical="top"/>
    </xf>
    <xf numFmtId="167" fontId="19" fillId="0" borderId="0" xfId="1" applyNumberFormat="1" applyFont="1" applyFill="1" applyBorder="1" applyAlignment="1">
      <alignment horizontal="center" vertical="top"/>
    </xf>
    <xf numFmtId="0" fontId="19" fillId="0" borderId="0" xfId="20" applyFont="1" applyAlignment="1">
      <alignment horizontal="center" vertical="top"/>
    </xf>
    <xf numFmtId="174" fontId="19" fillId="0" borderId="0" xfId="19" quotePrefix="1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top"/>
    </xf>
    <xf numFmtId="174" fontId="19" fillId="0" borderId="0" xfId="19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center"/>
    </xf>
    <xf numFmtId="0" fontId="19" fillId="0" borderId="0" xfId="27" applyFont="1" applyAlignment="1">
      <alignment vertical="top"/>
    </xf>
    <xf numFmtId="0" fontId="18" fillId="0" borderId="0" xfId="27" applyFont="1" applyAlignment="1">
      <alignment horizontal="left" vertical="top"/>
    </xf>
    <xf numFmtId="173" fontId="18" fillId="0" borderId="0" xfId="4" applyNumberFormat="1" applyFont="1" applyFill="1" applyBorder="1" applyAlignment="1">
      <alignment horizontal="right" vertical="top"/>
    </xf>
    <xf numFmtId="173" fontId="26" fillId="0" borderId="4" xfId="4" applyNumberFormat="1" applyFont="1" applyFill="1" applyBorder="1" applyAlignment="1">
      <alignment horizontal="right" vertical="top"/>
    </xf>
    <xf numFmtId="173" fontId="26" fillId="0" borderId="0" xfId="4" applyNumberFormat="1" applyFont="1" applyFill="1" applyBorder="1" applyAlignment="1">
      <alignment horizontal="right" vertical="top"/>
    </xf>
    <xf numFmtId="173" fontId="18" fillId="0" borderId="6" xfId="4" applyNumberFormat="1" applyFont="1" applyFill="1" applyBorder="1" applyAlignment="1">
      <alignment horizontal="right" vertical="top"/>
    </xf>
    <xf numFmtId="174" fontId="18" fillId="0" borderId="0" xfId="4" applyNumberFormat="1" applyFont="1" applyFill="1" applyAlignment="1">
      <alignment horizontal="right" vertical="top"/>
    </xf>
    <xf numFmtId="174" fontId="18" fillId="0" borderId="0" xfId="4" applyNumberFormat="1" applyFont="1" applyFill="1" applyBorder="1" applyAlignment="1">
      <alignment horizontal="right" vertical="top"/>
    </xf>
    <xf numFmtId="174" fontId="18" fillId="0" borderId="4" xfId="4" applyNumberFormat="1" applyFont="1" applyFill="1" applyBorder="1" applyAlignment="1">
      <alignment horizontal="right" vertical="top"/>
    </xf>
    <xf numFmtId="174" fontId="26" fillId="0" borderId="4" xfId="4" applyNumberFormat="1" applyFont="1" applyFill="1" applyBorder="1" applyAlignment="1">
      <alignment horizontal="right" vertical="top"/>
    </xf>
    <xf numFmtId="173" fontId="18" fillId="0" borderId="0" xfId="4" applyNumberFormat="1" applyFont="1" applyFill="1" applyAlignment="1">
      <alignment vertical="top"/>
    </xf>
    <xf numFmtId="173" fontId="18" fillId="0" borderId="0" xfId="4" applyNumberFormat="1" applyFont="1" applyFill="1" applyBorder="1" applyAlignment="1">
      <alignment vertical="top"/>
    </xf>
    <xf numFmtId="0" fontId="26" fillId="0" borderId="0" xfId="27" applyFont="1" applyAlignment="1">
      <alignment vertical="center"/>
    </xf>
    <xf numFmtId="173" fontId="26" fillId="0" borderId="5" xfId="6" applyNumberFormat="1" applyFont="1" applyFill="1" applyBorder="1" applyAlignment="1">
      <alignment horizontal="center" vertical="center"/>
    </xf>
    <xf numFmtId="41" fontId="26" fillId="0" borderId="0" xfId="1" applyNumberFormat="1" applyFont="1" applyFill="1" applyBorder="1" applyAlignment="1">
      <alignment horizontal="right" vertical="center"/>
    </xf>
    <xf numFmtId="167" fontId="26" fillId="0" borderId="4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Border="1" applyAlignment="1">
      <alignment horizontal="right" vertical="center"/>
    </xf>
    <xf numFmtId="41" fontId="26" fillId="0" borderId="0" xfId="27" applyNumberFormat="1" applyFont="1" applyAlignment="1">
      <alignment horizontal="center" vertical="center"/>
    </xf>
    <xf numFmtId="0" fontId="25" fillId="0" borderId="0" xfId="27" applyFont="1" applyAlignment="1">
      <alignment vertical="center"/>
    </xf>
    <xf numFmtId="167" fontId="26" fillId="0" borderId="0" xfId="27" applyNumberFormat="1" applyFont="1" applyAlignment="1">
      <alignment horizontal="right" vertical="center"/>
    </xf>
    <xf numFmtId="167" fontId="26" fillId="0" borderId="4" xfId="27" applyNumberFormat="1" applyFont="1" applyBorder="1" applyAlignment="1">
      <alignment horizontal="right" vertical="center"/>
    </xf>
    <xf numFmtId="167" fontId="26" fillId="0" borderId="6" xfId="27" applyNumberFormat="1" applyFont="1" applyBorder="1" applyAlignment="1">
      <alignment horizontal="right" vertical="center"/>
    </xf>
    <xf numFmtId="41" fontId="26" fillId="0" borderId="0" xfId="27" applyNumberFormat="1" applyFont="1" applyAlignment="1">
      <alignment vertical="center"/>
    </xf>
    <xf numFmtId="0" fontId="19" fillId="0" borderId="0" xfId="0" applyFont="1" applyAlignment="1">
      <alignment vertical="center"/>
    </xf>
    <xf numFmtId="43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18" fillId="0" borderId="0" xfId="27" applyFont="1" applyAlignment="1">
      <alignment vertical="center"/>
    </xf>
    <xf numFmtId="37" fontId="19" fillId="0" borderId="0" xfId="27" applyNumberFormat="1" applyFont="1" applyAlignment="1">
      <alignment horizontal="left" vertical="center"/>
    </xf>
    <xf numFmtId="167" fontId="19" fillId="0" borderId="0" xfId="27" applyNumberFormat="1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167" fontId="18" fillId="0" borderId="0" xfId="27" applyNumberFormat="1" applyFont="1" applyAlignment="1">
      <alignment horizontal="right" vertical="center"/>
    </xf>
    <xf numFmtId="0" fontId="18" fillId="0" borderId="0" xfId="27" applyFont="1" applyAlignment="1">
      <alignment horizontal="center" vertical="center"/>
    </xf>
    <xf numFmtId="0" fontId="19" fillId="0" borderId="0" xfId="27" applyFont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73" fontId="19" fillId="0" borderId="0" xfId="0" applyNumberFormat="1" applyFont="1" applyAlignment="1">
      <alignment horizontal="right" vertical="center"/>
    </xf>
    <xf numFmtId="173" fontId="19" fillId="0" borderId="0" xfId="0" applyNumberFormat="1" applyFont="1" applyAlignment="1">
      <alignment vertical="center"/>
    </xf>
    <xf numFmtId="167" fontId="19" fillId="0" borderId="4" xfId="0" applyNumberFormat="1" applyFont="1" applyBorder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67" fontId="19" fillId="0" borderId="0" xfId="20" applyNumberFormat="1" applyFont="1" applyAlignment="1">
      <alignment horizontal="right" vertical="center"/>
    </xf>
    <xf numFmtId="0" fontId="19" fillId="0" borderId="0" xfId="27" applyFont="1" applyAlignment="1">
      <alignment horizontal="right" vertical="center"/>
    </xf>
    <xf numFmtId="173" fontId="19" fillId="0" borderId="0" xfId="20" applyNumberFormat="1" applyFont="1" applyAlignment="1">
      <alignment horizontal="right" vertical="center"/>
    </xf>
    <xf numFmtId="166" fontId="19" fillId="0" borderId="0" xfId="6" quotePrefix="1" applyNumberFormat="1" applyFont="1" applyFill="1" applyBorder="1" applyAlignment="1">
      <alignment horizontal="right" vertical="center"/>
    </xf>
    <xf numFmtId="41" fontId="18" fillId="0" borderId="0" xfId="27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0" fontId="19" fillId="0" borderId="0" xfId="27" applyFont="1" applyAlignment="1">
      <alignment horizontal="center" vertical="center"/>
    </xf>
    <xf numFmtId="167" fontId="18" fillId="0" borderId="0" xfId="27" applyNumberFormat="1" applyFont="1" applyAlignment="1">
      <alignment vertical="center"/>
    </xf>
    <xf numFmtId="173" fontId="18" fillId="0" borderId="0" xfId="6" applyNumberFormat="1" applyFont="1" applyFill="1" applyBorder="1" applyAlignment="1">
      <alignment horizontal="right" vertical="center"/>
    </xf>
    <xf numFmtId="166" fontId="17" fillId="0" borderId="0" xfId="6" applyNumberFormat="1" applyFont="1" applyFill="1" applyAlignment="1">
      <alignment horizontal="center" vertical="top"/>
    </xf>
    <xf numFmtId="166" fontId="17" fillId="0" borderId="0" xfId="6" applyNumberFormat="1" applyFont="1" applyFill="1" applyBorder="1" applyAlignment="1">
      <alignment horizontal="right" vertical="top"/>
    </xf>
    <xf numFmtId="174" fontId="22" fillId="0" borderId="0" xfId="18" applyNumberFormat="1" applyFont="1" applyAlignment="1">
      <alignment horizontal="center" vertical="center"/>
    </xf>
    <xf numFmtId="41" fontId="26" fillId="0" borderId="0" xfId="1" applyNumberFormat="1" applyFont="1" applyFill="1" applyAlignment="1">
      <alignment horizontal="right" vertical="top"/>
    </xf>
    <xf numFmtId="41" fontId="26" fillId="0" borderId="0" xfId="1" applyNumberFormat="1" applyFont="1" applyFill="1" applyAlignment="1">
      <alignment vertical="top"/>
    </xf>
    <xf numFmtId="41" fontId="26" fillId="0" borderId="0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Border="1" applyAlignment="1">
      <alignment vertical="top"/>
    </xf>
    <xf numFmtId="41" fontId="17" fillId="0" borderId="0" xfId="6" applyNumberFormat="1" applyFont="1" applyFill="1" applyBorder="1" applyAlignment="1">
      <alignment horizontal="right" vertical="top"/>
    </xf>
    <xf numFmtId="41" fontId="17" fillId="0" borderId="0" xfId="6" applyNumberFormat="1" applyFont="1" applyFill="1" applyBorder="1" applyAlignment="1">
      <alignment horizontal="center" vertical="top"/>
    </xf>
    <xf numFmtId="41" fontId="18" fillId="0" borderId="0" xfId="4" applyNumberFormat="1" applyFont="1" applyFill="1" applyAlignment="1">
      <alignment horizontal="right" vertical="top"/>
    </xf>
    <xf numFmtId="0" fontId="18" fillId="0" borderId="0" xfId="0" applyFont="1" applyAlignment="1">
      <alignment horizontal="center" vertical="center"/>
    </xf>
    <xf numFmtId="174" fontId="19" fillId="0" borderId="8" xfId="18" applyNumberFormat="1" applyFont="1" applyBorder="1" applyAlignment="1">
      <alignment horizontal="center" vertical="center"/>
    </xf>
    <xf numFmtId="167" fontId="19" fillId="0" borderId="4" xfId="0" applyNumberFormat="1" applyFont="1" applyBorder="1" applyAlignment="1">
      <alignment horizontal="center" vertical="center"/>
    </xf>
    <xf numFmtId="167" fontId="17" fillId="0" borderId="0" xfId="6" applyNumberFormat="1" applyFont="1" applyFill="1" applyBorder="1" applyAlignment="1">
      <alignment horizontal="right" vertical="center"/>
    </xf>
    <xf numFmtId="167" fontId="17" fillId="0" borderId="4" xfId="6" applyNumberFormat="1" applyFont="1" applyFill="1" applyBorder="1" applyAlignment="1">
      <alignment horizontal="right" vertical="center"/>
    </xf>
    <xf numFmtId="0" fontId="18" fillId="0" borderId="0" xfId="19" applyFont="1" applyAlignment="1">
      <alignment vertical="center"/>
    </xf>
    <xf numFmtId="0" fontId="19" fillId="0" borderId="0" xfId="19" applyFont="1" applyAlignment="1">
      <alignment vertical="center"/>
    </xf>
    <xf numFmtId="0" fontId="25" fillId="0" borderId="0" xfId="19" applyFont="1" applyAlignment="1">
      <alignment vertical="center"/>
    </xf>
    <xf numFmtId="38" fontId="25" fillId="0" borderId="0" xfId="27" applyNumberFormat="1" applyFont="1" applyAlignment="1">
      <alignment vertical="center"/>
    </xf>
    <xf numFmtId="38" fontId="26" fillId="0" borderId="0" xfId="27" applyNumberFormat="1" applyFont="1" applyAlignment="1">
      <alignment vertical="center"/>
    </xf>
    <xf numFmtId="0" fontId="19" fillId="0" borderId="0" xfId="19" applyFont="1" applyAlignment="1">
      <alignment horizontal="left" vertical="center"/>
    </xf>
    <xf numFmtId="167" fontId="26" fillId="0" borderId="0" xfId="2" applyNumberFormat="1" applyFont="1" applyFill="1" applyAlignment="1">
      <alignment horizontal="right" vertical="center"/>
    </xf>
    <xf numFmtId="167" fontId="26" fillId="0" borderId="4" xfId="2" applyNumberFormat="1" applyFont="1" applyFill="1" applyBorder="1" applyAlignment="1">
      <alignment horizontal="right" vertical="center"/>
    </xf>
    <xf numFmtId="167" fontId="19" fillId="0" borderId="4" xfId="6" quotePrefix="1" applyNumberFormat="1" applyFont="1" applyFill="1" applyBorder="1" applyAlignment="1">
      <alignment horizontal="right" vertical="center"/>
    </xf>
    <xf numFmtId="173" fontId="17" fillId="0" borderId="0" xfId="6" applyNumberFormat="1" applyFont="1" applyFill="1" applyAlignment="1">
      <alignment horizontal="right" vertical="center"/>
    </xf>
    <xf numFmtId="173" fontId="17" fillId="0" borderId="4" xfId="6" applyNumberFormat="1" applyFont="1" applyFill="1" applyBorder="1" applyAlignment="1">
      <alignment horizontal="right" vertical="center"/>
    </xf>
    <xf numFmtId="173" fontId="17" fillId="0" borderId="0" xfId="6" applyNumberFormat="1" applyFont="1" applyFill="1" applyBorder="1" applyAlignment="1">
      <alignment horizontal="right" vertical="center"/>
    </xf>
    <xf numFmtId="173" fontId="18" fillId="0" borderId="4" xfId="6" applyNumberFormat="1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vertical="center"/>
    </xf>
    <xf numFmtId="167" fontId="26" fillId="0" borderId="0" xfId="2" applyNumberFormat="1" applyFont="1" applyFill="1" applyBorder="1" applyAlignment="1">
      <alignment horizontal="right" vertical="center"/>
    </xf>
    <xf numFmtId="177" fontId="26" fillId="0" borderId="4" xfId="2" applyNumberFormat="1" applyFont="1" applyFill="1" applyBorder="1" applyAlignment="1">
      <alignment horizontal="right" vertical="center"/>
    </xf>
    <xf numFmtId="173" fontId="26" fillId="0" borderId="0" xfId="1" applyNumberFormat="1" applyFont="1" applyFill="1" applyBorder="1" applyAlignment="1">
      <alignment horizontal="right" vertical="top"/>
    </xf>
    <xf numFmtId="173" fontId="18" fillId="0" borderId="0" xfId="2" applyNumberFormat="1" applyFont="1" applyFill="1" applyAlignment="1">
      <alignment horizontal="right" vertical="center"/>
    </xf>
    <xf numFmtId="173" fontId="19" fillId="0" borderId="0" xfId="19" applyNumberFormat="1" applyFont="1" applyAlignment="1">
      <alignment horizontal="right" vertical="center"/>
    </xf>
    <xf numFmtId="167" fontId="19" fillId="0" borderId="0" xfId="19" applyNumberFormat="1" applyFont="1" applyAlignment="1">
      <alignment horizontal="right" vertical="center"/>
    </xf>
    <xf numFmtId="179" fontId="18" fillId="0" borderId="0" xfId="27" applyNumberFormat="1" applyFont="1" applyAlignment="1">
      <alignment vertical="top"/>
    </xf>
    <xf numFmtId="179" fontId="18" fillId="0" borderId="0" xfId="27" applyNumberFormat="1" applyFont="1" applyAlignment="1">
      <alignment vertical="center"/>
    </xf>
    <xf numFmtId="179" fontId="18" fillId="0" borderId="0" xfId="4" applyNumberFormat="1" applyFont="1" applyFill="1" applyAlignment="1">
      <alignment horizontal="right" vertical="top"/>
    </xf>
    <xf numFmtId="179" fontId="18" fillId="0" borderId="0" xfId="6" applyNumberFormat="1" applyFont="1" applyFill="1" applyBorder="1" applyAlignment="1">
      <alignment horizontal="right" vertical="center"/>
    </xf>
    <xf numFmtId="179" fontId="18" fillId="0" borderId="0" xfId="1" applyNumberFormat="1" applyFont="1" applyFill="1" applyBorder="1" applyAlignment="1">
      <alignment horizontal="right" vertical="center"/>
    </xf>
    <xf numFmtId="179" fontId="18" fillId="0" borderId="0" xfId="0" applyNumberFormat="1" applyFont="1" applyAlignment="1">
      <alignment vertical="center"/>
    </xf>
    <xf numFmtId="179" fontId="18" fillId="0" borderId="0" xfId="1" applyNumberFormat="1" applyFont="1" applyFill="1" applyBorder="1" applyAlignment="1">
      <alignment vertical="center"/>
    </xf>
    <xf numFmtId="179" fontId="18" fillId="0" borderId="0" xfId="27" applyNumberFormat="1" applyFont="1" applyAlignment="1">
      <alignment horizontal="right" vertical="center"/>
    </xf>
    <xf numFmtId="179" fontId="18" fillId="0" borderId="0" xfId="4" applyNumberFormat="1" applyFont="1" applyFill="1" applyBorder="1" applyAlignment="1">
      <alignment horizontal="right" vertical="top"/>
    </xf>
    <xf numFmtId="179" fontId="19" fillId="0" borderId="0" xfId="0" applyNumberFormat="1" applyFont="1" applyAlignment="1">
      <alignment horizontal="right" vertical="center"/>
    </xf>
    <xf numFmtId="179" fontId="19" fillId="0" borderId="0" xfId="27" applyNumberFormat="1" applyFont="1" applyAlignment="1">
      <alignment horizontal="right" vertical="center"/>
    </xf>
    <xf numFmtId="179" fontId="18" fillId="0" borderId="0" xfId="4" applyNumberFormat="1" applyFont="1" applyFill="1" applyAlignment="1">
      <alignment vertical="top"/>
    </xf>
    <xf numFmtId="179" fontId="18" fillId="0" borderId="0" xfId="4" applyNumberFormat="1" applyFont="1" applyFill="1" applyBorder="1" applyAlignment="1">
      <alignment vertical="top"/>
    </xf>
    <xf numFmtId="166" fontId="18" fillId="0" borderId="0" xfId="1" applyNumberFormat="1" applyFont="1" applyFill="1" applyBorder="1" applyAlignment="1">
      <alignment horizontal="right" vertical="center"/>
    </xf>
    <xf numFmtId="167" fontId="18" fillId="0" borderId="4" xfId="27" applyNumberFormat="1" applyFont="1" applyBorder="1" applyAlignment="1">
      <alignment horizontal="right" vertical="center"/>
    </xf>
    <xf numFmtId="167" fontId="18" fillId="0" borderId="4" xfId="1" applyNumberFormat="1" applyFont="1" applyFill="1" applyBorder="1" applyAlignment="1">
      <alignment horizontal="right" vertical="center"/>
    </xf>
    <xf numFmtId="166" fontId="18" fillId="0" borderId="0" xfId="1" applyNumberFormat="1" applyFont="1" applyAlignment="1">
      <alignment horizontal="right" vertical="center"/>
    </xf>
    <xf numFmtId="166" fontId="18" fillId="0" borderId="0" xfId="1" applyNumberFormat="1" applyFont="1" applyAlignment="1">
      <alignment vertical="center"/>
    </xf>
    <xf numFmtId="41" fontId="18" fillId="0" borderId="0" xfId="27" applyNumberFormat="1" applyFont="1" applyAlignment="1">
      <alignment horizontal="center" vertical="center"/>
    </xf>
    <xf numFmtId="3" fontId="18" fillId="0" borderId="4" xfId="6" applyNumberFormat="1" applyFont="1" applyFill="1" applyBorder="1" applyAlignment="1">
      <alignment horizontal="right" vertical="center"/>
    </xf>
    <xf numFmtId="43" fontId="19" fillId="0" borderId="0" xfId="1" applyFont="1" applyAlignment="1">
      <alignment vertical="top"/>
    </xf>
    <xf numFmtId="43" fontId="18" fillId="0" borderId="0" xfId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horizontal="right" vertical="top"/>
    </xf>
    <xf numFmtId="166" fontId="26" fillId="0" borderId="0" xfId="1" applyNumberFormat="1" applyFont="1" applyFill="1" applyBorder="1" applyAlignment="1">
      <alignment horizontal="right" vertical="top"/>
    </xf>
    <xf numFmtId="0" fontId="26" fillId="0" borderId="0" xfId="19" applyFont="1" applyAlignment="1">
      <alignment horizontal="left" vertical="center"/>
    </xf>
    <xf numFmtId="43" fontId="18" fillId="0" borderId="0" xfId="27" applyNumberFormat="1" applyFont="1" applyAlignment="1">
      <alignment vertical="center"/>
    </xf>
    <xf numFmtId="43" fontId="18" fillId="0" borderId="0" xfId="4" applyFont="1" applyFill="1" applyAlignment="1">
      <alignment horizontal="right" vertical="top"/>
    </xf>
    <xf numFmtId="166" fontId="18" fillId="0" borderId="0" xfId="27" applyNumberFormat="1" applyFont="1" applyAlignment="1">
      <alignment horizontal="right" vertical="center"/>
    </xf>
    <xf numFmtId="43" fontId="18" fillId="0" borderId="0" xfId="6" applyFont="1" applyFill="1" applyBorder="1" applyAlignment="1">
      <alignment horizontal="right" vertical="center"/>
    </xf>
    <xf numFmtId="43" fontId="18" fillId="0" borderId="0" xfId="27" applyNumberFormat="1" applyFont="1" applyAlignment="1">
      <alignment horizontal="center" vertical="center"/>
    </xf>
    <xf numFmtId="166" fontId="18" fillId="0" borderId="4" xfId="1" applyNumberFormat="1" applyFont="1" applyBorder="1" applyAlignment="1">
      <alignment horizontal="right" vertical="center"/>
    </xf>
    <xf numFmtId="166" fontId="19" fillId="0" borderId="0" xfId="1" applyNumberFormat="1" applyFont="1" applyAlignment="1">
      <alignment horizontal="right" vertical="center"/>
    </xf>
    <xf numFmtId="166" fontId="19" fillId="0" borderId="0" xfId="1" quotePrefix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vertical="top"/>
    </xf>
    <xf numFmtId="166" fontId="18" fillId="0" borderId="0" xfId="1" applyNumberFormat="1" applyFont="1" applyFill="1" applyAlignment="1">
      <alignment vertical="top"/>
    </xf>
    <xf numFmtId="166" fontId="19" fillId="0" borderId="0" xfId="1" applyNumberFormat="1" applyFont="1" applyFill="1" applyBorder="1" applyAlignment="1">
      <alignment horizontal="right" vertical="top"/>
    </xf>
    <xf numFmtId="179" fontId="18" fillId="0" borderId="0" xfId="27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 wrapText="1"/>
    </xf>
    <xf numFmtId="167" fontId="19" fillId="0" borderId="5" xfId="0" applyNumberFormat="1" applyFont="1" applyBorder="1" applyAlignment="1">
      <alignment horizontal="center" vertical="center" wrapText="1"/>
    </xf>
    <xf numFmtId="37" fontId="25" fillId="0" borderId="0" xfId="27" applyNumberFormat="1" applyFont="1" applyAlignment="1">
      <alignment horizontal="left" vertical="center"/>
    </xf>
    <xf numFmtId="37" fontId="25" fillId="0" borderId="0" xfId="27" applyNumberFormat="1" applyFont="1" applyAlignment="1">
      <alignment horizontal="center" vertical="top"/>
    </xf>
    <xf numFmtId="167" fontId="26" fillId="0" borderId="0" xfId="27" applyNumberFormat="1" applyFont="1" applyAlignment="1">
      <alignment horizontal="right" vertical="top"/>
    </xf>
    <xf numFmtId="37" fontId="25" fillId="0" borderId="4" xfId="27" applyNumberFormat="1" applyFont="1" applyBorder="1" applyAlignment="1">
      <alignment horizontal="center" vertical="top"/>
    </xf>
    <xf numFmtId="167" fontId="26" fillId="0" borderId="4" xfId="27" applyNumberFormat="1" applyFont="1" applyBorder="1" applyAlignment="1">
      <alignment horizontal="right" vertical="top"/>
    </xf>
    <xf numFmtId="167" fontId="26" fillId="0" borderId="0" xfId="20" applyNumberFormat="1" applyFont="1" applyAlignment="1">
      <alignment horizontal="center" vertical="center"/>
    </xf>
    <xf numFmtId="167" fontId="26" fillId="0" borderId="0" xfId="20" applyNumberFormat="1" applyFont="1" applyAlignment="1">
      <alignment horizontal="centerContinuous" vertical="center"/>
    </xf>
    <xf numFmtId="167" fontId="25" fillId="0" borderId="0" xfId="20" applyNumberFormat="1" applyFont="1" applyAlignment="1">
      <alignment horizontal="center" vertical="center"/>
    </xf>
    <xf numFmtId="0" fontId="26" fillId="0" borderId="0" xfId="27" applyFont="1" applyAlignment="1">
      <alignment horizontal="center" vertical="top"/>
    </xf>
    <xf numFmtId="0" fontId="18" fillId="0" borderId="0" xfId="1" applyNumberFormat="1" applyFont="1" applyFill="1" applyBorder="1" applyAlignment="1">
      <alignment horizontal="center" vertical="top"/>
    </xf>
    <xf numFmtId="41" fontId="18" fillId="0" borderId="0" xfId="1" applyNumberFormat="1" applyFont="1" applyFill="1" applyBorder="1" applyAlignment="1">
      <alignment horizontal="center" vertical="top"/>
    </xf>
    <xf numFmtId="173" fontId="17" fillId="0" borderId="0" xfId="17" applyNumberFormat="1" applyFont="1" applyAlignment="1">
      <alignment horizontal="right" vertical="center"/>
    </xf>
    <xf numFmtId="166" fontId="26" fillId="0" borderId="0" xfId="27" applyNumberFormat="1" applyFont="1" applyAlignment="1">
      <alignment horizontal="right" vertical="center"/>
    </xf>
    <xf numFmtId="41" fontId="26" fillId="0" borderId="0" xfId="27" applyNumberFormat="1" applyFont="1" applyAlignment="1">
      <alignment horizontal="center" vertical="top"/>
    </xf>
    <xf numFmtId="0" fontId="26" fillId="0" borderId="4" xfId="27" applyFont="1" applyBorder="1" applyAlignment="1">
      <alignment horizontal="center" vertical="top"/>
    </xf>
    <xf numFmtId="41" fontId="26" fillId="0" borderId="0" xfId="27" applyNumberFormat="1" applyFont="1" applyAlignment="1">
      <alignment horizontal="right" vertical="top"/>
    </xf>
    <xf numFmtId="41" fontId="26" fillId="0" borderId="0" xfId="27" applyNumberFormat="1" applyFont="1" applyAlignment="1">
      <alignment vertical="top"/>
    </xf>
    <xf numFmtId="0" fontId="18" fillId="0" borderId="0" xfId="19" applyFont="1" applyAlignment="1">
      <alignment horizontal="center"/>
    </xf>
    <xf numFmtId="167" fontId="18" fillId="0" borderId="0" xfId="19" applyNumberFormat="1" applyFont="1" applyAlignment="1">
      <alignment horizontal="right"/>
    </xf>
    <xf numFmtId="0" fontId="26" fillId="0" borderId="0" xfId="38" applyFont="1" applyAlignment="1">
      <alignment horizontal="center" vertical="center"/>
    </xf>
    <xf numFmtId="0" fontId="25" fillId="0" borderId="0" xfId="38" applyFont="1" applyAlignment="1">
      <alignment horizontal="center" vertical="center"/>
    </xf>
    <xf numFmtId="167" fontId="19" fillId="0" borderId="0" xfId="38" applyNumberFormat="1" applyFont="1" applyAlignment="1">
      <alignment horizontal="right" vertical="top"/>
    </xf>
    <xf numFmtId="0" fontId="19" fillId="0" borderId="0" xfId="38" applyFont="1" applyAlignment="1">
      <alignment horizontal="center" vertical="top"/>
    </xf>
    <xf numFmtId="0" fontId="25" fillId="0" borderId="4" xfId="38" applyFont="1" applyBorder="1" applyAlignment="1">
      <alignment horizontal="center" vertical="center"/>
    </xf>
    <xf numFmtId="167" fontId="19" fillId="0" borderId="4" xfId="2" quotePrefix="1" applyNumberFormat="1" applyFont="1" applyFill="1" applyBorder="1" applyAlignment="1">
      <alignment horizontal="right" vertical="center"/>
    </xf>
    <xf numFmtId="167" fontId="19" fillId="0" borderId="0" xfId="2" applyNumberFormat="1" applyFont="1" applyFill="1" applyBorder="1" applyAlignment="1">
      <alignment horizontal="center" vertical="center"/>
    </xf>
    <xf numFmtId="0" fontId="1" fillId="0" borderId="0" xfId="38" applyFont="1" applyAlignment="1">
      <alignment horizontal="center" vertical="center"/>
    </xf>
    <xf numFmtId="41" fontId="26" fillId="0" borderId="0" xfId="2" applyNumberFormat="1" applyFont="1" applyFill="1" applyAlignment="1">
      <alignment horizontal="right" vertical="center"/>
    </xf>
    <xf numFmtId="41" fontId="26" fillId="0" borderId="0" xfId="2" applyNumberFormat="1" applyFont="1" applyFill="1" applyBorder="1" applyAlignment="1">
      <alignment horizontal="right" vertical="center"/>
    </xf>
    <xf numFmtId="41" fontId="26" fillId="0" borderId="0" xfId="2" applyNumberFormat="1" applyFont="1" applyFill="1" applyBorder="1" applyAlignment="1">
      <alignment horizontal="right" vertical="top"/>
    </xf>
    <xf numFmtId="173" fontId="18" fillId="0" borderId="0" xfId="39" applyNumberFormat="1" applyFont="1" applyFill="1" applyAlignment="1">
      <alignment horizontal="right" vertical="top"/>
    </xf>
    <xf numFmtId="0" fontId="1" fillId="0" borderId="0" xfId="27" applyFont="1" applyAlignment="1">
      <alignment horizontal="center" vertical="center"/>
    </xf>
    <xf numFmtId="173" fontId="18" fillId="0" borderId="0" xfId="38" applyNumberFormat="1" applyFont="1" applyAlignment="1">
      <alignment horizontal="right" vertical="top"/>
    </xf>
    <xf numFmtId="173" fontId="18" fillId="0" borderId="4" xfId="39" applyNumberFormat="1" applyFont="1" applyFill="1" applyBorder="1" applyAlignment="1">
      <alignment horizontal="right" vertical="top"/>
    </xf>
    <xf numFmtId="37" fontId="1" fillId="0" borderId="0" xfId="27" applyNumberFormat="1" applyFont="1" applyAlignment="1">
      <alignment horizontal="center" vertical="center"/>
    </xf>
    <xf numFmtId="0" fontId="26" fillId="0" borderId="0" xfId="2" applyNumberFormat="1" applyFont="1" applyFill="1" applyBorder="1" applyAlignment="1">
      <alignment horizontal="center" vertical="center"/>
    </xf>
    <xf numFmtId="41" fontId="26" fillId="0" borderId="0" xfId="2" applyNumberFormat="1" applyFont="1" applyFill="1" applyBorder="1" applyAlignment="1">
      <alignment horizontal="center" vertical="center"/>
    </xf>
    <xf numFmtId="166" fontId="26" fillId="0" borderId="0" xfId="2" applyNumberFormat="1" applyFont="1" applyFill="1" applyBorder="1" applyAlignment="1">
      <alignment horizontal="center" vertical="center"/>
    </xf>
    <xf numFmtId="0" fontId="19" fillId="0" borderId="0" xfId="38" applyFont="1" applyAlignment="1">
      <alignment horizontal="right" vertical="center"/>
    </xf>
    <xf numFmtId="175" fontId="18" fillId="0" borderId="6" xfId="2" applyNumberFormat="1" applyFont="1" applyFill="1" applyBorder="1" applyAlignment="1">
      <alignment horizontal="right" vertical="center"/>
    </xf>
    <xf numFmtId="173" fontId="18" fillId="0" borderId="0" xfId="39" applyNumberFormat="1" applyFont="1" applyFill="1" applyBorder="1" applyAlignment="1">
      <alignment horizontal="right" vertical="top"/>
    </xf>
    <xf numFmtId="173" fontId="18" fillId="0" borderId="6" xfId="39" applyNumberFormat="1" applyFont="1" applyFill="1" applyBorder="1" applyAlignment="1">
      <alignment horizontal="right" vertical="top"/>
    </xf>
    <xf numFmtId="173" fontId="17" fillId="0" borderId="6" xfId="6" applyNumberFormat="1" applyFont="1" applyFill="1" applyBorder="1" applyAlignment="1">
      <alignment horizontal="right" vertical="center"/>
    </xf>
    <xf numFmtId="173" fontId="17" fillId="0" borderId="0" xfId="6" applyNumberFormat="1" applyFont="1" applyAlignment="1">
      <alignment horizontal="right" vertical="center"/>
    </xf>
    <xf numFmtId="37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left" vertical="top"/>
    </xf>
    <xf numFmtId="37" fontId="18" fillId="0" borderId="0" xfId="27" applyNumberFormat="1" applyFont="1" applyAlignment="1">
      <alignment vertical="top"/>
    </xf>
    <xf numFmtId="37" fontId="19" fillId="0" borderId="4" xfId="27" applyNumberFormat="1" applyFont="1" applyBorder="1" applyAlignment="1">
      <alignment horizontal="left" vertical="top"/>
    </xf>
    <xf numFmtId="173" fontId="19" fillId="0" borderId="4" xfId="27" applyNumberFormat="1" applyFont="1" applyBorder="1" applyAlignment="1">
      <alignment horizontal="left" vertical="top"/>
    </xf>
    <xf numFmtId="166" fontId="19" fillId="0" borderId="4" xfId="1" applyNumberFormat="1" applyFont="1" applyFill="1" applyBorder="1" applyAlignment="1">
      <alignment horizontal="right" vertical="top"/>
    </xf>
    <xf numFmtId="173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right" vertical="top"/>
    </xf>
    <xf numFmtId="0" fontId="19" fillId="0" borderId="0" xfId="20" applyFont="1" applyAlignment="1">
      <alignment horizontal="center" vertical="center"/>
    </xf>
    <xf numFmtId="0" fontId="18" fillId="0" borderId="0" xfId="27" applyFont="1" applyAlignment="1">
      <alignment horizontal="center" vertical="top"/>
    </xf>
    <xf numFmtId="166" fontId="19" fillId="0" borderId="0" xfId="1" applyNumberFormat="1" applyFont="1" applyFill="1" applyAlignment="1">
      <alignment horizontal="right" vertical="center"/>
    </xf>
    <xf numFmtId="0" fontId="19" fillId="0" borderId="4" xfId="20" applyFont="1" applyBorder="1" applyAlignment="1">
      <alignment horizontal="center" vertical="center"/>
    </xf>
    <xf numFmtId="174" fontId="19" fillId="0" borderId="4" xfId="19" applyNumberFormat="1" applyFont="1" applyBorder="1" applyAlignment="1">
      <alignment horizontal="right" vertical="center"/>
    </xf>
    <xf numFmtId="166" fontId="19" fillId="0" borderId="4" xfId="1" applyNumberFormat="1" applyFont="1" applyFill="1" applyBorder="1" applyAlignment="1">
      <alignment horizontal="right" vertical="center"/>
    </xf>
    <xf numFmtId="173" fontId="18" fillId="0" borderId="0" xfId="27" applyNumberFormat="1" applyFont="1" applyAlignment="1">
      <alignment horizontal="center" vertical="top"/>
    </xf>
    <xf numFmtId="173" fontId="18" fillId="0" borderId="0" xfId="27" applyNumberFormat="1" applyFont="1" applyAlignment="1">
      <alignment vertical="top"/>
    </xf>
    <xf numFmtId="43" fontId="18" fillId="0" borderId="0" xfId="1" applyFont="1" applyFill="1" applyAlignment="1">
      <alignment vertical="top"/>
    </xf>
    <xf numFmtId="173" fontId="18" fillId="0" borderId="0" xfId="27" applyNumberFormat="1" applyFont="1" applyAlignment="1">
      <alignment horizontal="right" vertical="top"/>
    </xf>
    <xf numFmtId="179" fontId="18" fillId="0" borderId="0" xfId="27" applyNumberFormat="1" applyFont="1" applyAlignment="1">
      <alignment horizontal="center" vertical="top"/>
    </xf>
    <xf numFmtId="0" fontId="20" fillId="0" borderId="0" xfId="27" applyFont="1" applyAlignment="1">
      <alignment horizontal="center" vertical="top"/>
    </xf>
    <xf numFmtId="0" fontId="18" fillId="0" borderId="4" xfId="20" applyFont="1" applyBorder="1" applyAlignment="1" applyProtection="1">
      <alignment horizontal="left" vertical="center"/>
      <protection locked="0"/>
    </xf>
    <xf numFmtId="0" fontId="18" fillId="0" borderId="4" xfId="20" applyFont="1" applyBorder="1" applyAlignment="1">
      <alignment horizontal="left" vertical="center"/>
    </xf>
    <xf numFmtId="166" fontId="18" fillId="0" borderId="4" xfId="1" applyNumberFormat="1" applyFont="1" applyFill="1" applyBorder="1" applyAlignment="1">
      <alignment horizontal="left" vertical="center"/>
    </xf>
    <xf numFmtId="0" fontId="18" fillId="0" borderId="0" xfId="20" applyFont="1" applyAlignment="1">
      <alignment horizontal="left" vertical="center"/>
    </xf>
    <xf numFmtId="166" fontId="18" fillId="0" borderId="0" xfId="1" applyNumberFormat="1" applyFont="1" applyFill="1" applyAlignment="1">
      <alignment horizontal="left" vertical="center"/>
    </xf>
    <xf numFmtId="166" fontId="18" fillId="0" borderId="0" xfId="1" applyNumberFormat="1" applyFont="1" applyFill="1" applyAlignment="1">
      <alignment horizontal="right" vertical="center"/>
    </xf>
    <xf numFmtId="174" fontId="18" fillId="0" borderId="0" xfId="27" applyNumberFormat="1" applyFont="1" applyAlignment="1">
      <alignment horizontal="right" vertical="top"/>
    </xf>
    <xf numFmtId="179" fontId="18" fillId="0" borderId="0" xfId="27" applyNumberFormat="1" applyFont="1" applyAlignment="1">
      <alignment horizontal="right" vertical="top"/>
    </xf>
    <xf numFmtId="0" fontId="26" fillId="0" borderId="0" xfId="27" applyFont="1" applyAlignment="1">
      <alignment horizontal="left" vertical="top"/>
    </xf>
    <xf numFmtId="176" fontId="18" fillId="0" borderId="0" xfId="27" applyNumberFormat="1" applyFont="1" applyAlignment="1">
      <alignment horizontal="center" vertical="top"/>
    </xf>
    <xf numFmtId="174" fontId="26" fillId="0" borderId="4" xfId="27" applyNumberFormat="1" applyFont="1" applyBorder="1" applyAlignment="1">
      <alignment horizontal="right" vertical="top"/>
    </xf>
    <xf numFmtId="0" fontId="25" fillId="0" borderId="0" xfId="27" applyFont="1" applyAlignment="1">
      <alignment vertical="top"/>
    </xf>
    <xf numFmtId="173" fontId="21" fillId="0" borderId="0" xfId="19" applyNumberFormat="1" applyFont="1" applyAlignment="1">
      <alignment horizontal="center" vertical="top"/>
    </xf>
    <xf numFmtId="166" fontId="21" fillId="0" borderId="0" xfId="1" applyNumberFormat="1" applyFont="1" applyFill="1" applyAlignment="1">
      <alignment horizontal="right" vertical="top"/>
    </xf>
    <xf numFmtId="0" fontId="18" fillId="0" borderId="0" xfId="19" applyFont="1" applyAlignment="1">
      <alignment vertical="top"/>
    </xf>
    <xf numFmtId="173" fontId="26" fillId="0" borderId="0" xfId="19" applyNumberFormat="1" applyFont="1" applyAlignment="1">
      <alignment horizontal="right" vertical="top"/>
    </xf>
    <xf numFmtId="166" fontId="26" fillId="0" borderId="0" xfId="1" applyNumberFormat="1" applyFont="1" applyFill="1" applyAlignment="1">
      <alignment horizontal="right" vertical="top"/>
    </xf>
    <xf numFmtId="173" fontId="18" fillId="0" borderId="0" xfId="19" applyNumberFormat="1" applyFont="1" applyAlignment="1">
      <alignment vertical="top"/>
    </xf>
    <xf numFmtId="0" fontId="18" fillId="0" borderId="0" xfId="27" quotePrefix="1" applyFont="1" applyAlignment="1">
      <alignment vertical="top"/>
    </xf>
    <xf numFmtId="179" fontId="18" fillId="0" borderId="0" xfId="19" applyNumberFormat="1" applyFont="1" applyAlignment="1">
      <alignment vertical="top"/>
    </xf>
    <xf numFmtId="166" fontId="18" fillId="0" borderId="0" xfId="19" applyNumberFormat="1" applyFont="1" applyAlignment="1">
      <alignment horizontal="right" vertical="top"/>
    </xf>
    <xf numFmtId="0" fontId="27" fillId="0" borderId="0" xfId="27" applyFont="1" applyAlignment="1">
      <alignment vertical="top"/>
    </xf>
    <xf numFmtId="179" fontId="27" fillId="0" borderId="0" xfId="27" applyNumberFormat="1" applyFont="1" applyAlignment="1">
      <alignment horizontal="right" vertical="top"/>
    </xf>
    <xf numFmtId="37" fontId="19" fillId="0" borderId="4" xfId="27" applyNumberFormat="1" applyFont="1" applyBorder="1" applyAlignment="1">
      <alignment vertical="center"/>
    </xf>
    <xf numFmtId="43" fontId="26" fillId="0" borderId="0" xfId="1" applyFont="1" applyFill="1" applyBorder="1" applyAlignment="1">
      <alignment horizontal="right" vertical="center"/>
    </xf>
    <xf numFmtId="167" fontId="18" fillId="0" borderId="0" xfId="6" applyNumberFormat="1" applyFont="1" applyFill="1" applyBorder="1" applyAlignment="1">
      <alignment horizontal="right" vertical="center"/>
    </xf>
    <xf numFmtId="167" fontId="1" fillId="0" borderId="0" xfId="20" applyNumberFormat="1" applyFont="1" applyAlignment="1">
      <alignment horizontal="center" vertical="center"/>
    </xf>
    <xf numFmtId="173" fontId="18" fillId="0" borderId="0" xfId="27" applyNumberFormat="1" applyFont="1" applyAlignment="1">
      <alignment vertical="center"/>
    </xf>
    <xf numFmtId="0" fontId="26" fillId="0" borderId="0" xfId="1" applyNumberFormat="1" applyFont="1" applyAlignment="1">
      <alignment horizontal="center" vertical="top"/>
    </xf>
    <xf numFmtId="166" fontId="19" fillId="0" borderId="0" xfId="1" quotePrefix="1" applyNumberFormat="1" applyFont="1" applyAlignment="1">
      <alignment horizontal="right" vertical="center"/>
    </xf>
    <xf numFmtId="173" fontId="18" fillId="0" borderId="0" xfId="20" applyNumberFormat="1" applyFont="1" applyAlignment="1">
      <alignment horizontal="right" vertical="center"/>
    </xf>
    <xf numFmtId="0" fontId="17" fillId="0" borderId="0" xfId="17" applyFont="1" applyAlignment="1">
      <alignment horizontal="center" vertical="center"/>
    </xf>
    <xf numFmtId="0" fontId="19" fillId="0" borderId="0" xfId="27" applyFont="1" applyAlignment="1">
      <alignment horizontal="left" vertical="center"/>
    </xf>
    <xf numFmtId="173" fontId="19" fillId="0" borderId="0" xfId="39" applyNumberFormat="1" applyFont="1" applyFill="1" applyBorder="1" applyAlignment="1">
      <alignment horizontal="right" vertical="top"/>
    </xf>
    <xf numFmtId="174" fontId="19" fillId="0" borderId="0" xfId="22" quotePrefix="1" applyNumberFormat="1" applyFont="1" applyAlignment="1">
      <alignment horizontal="right" vertical="center"/>
    </xf>
    <xf numFmtId="171" fontId="26" fillId="0" borderId="0" xfId="43" applyNumberFormat="1" applyFont="1" applyAlignment="1">
      <alignment vertical="center"/>
    </xf>
    <xf numFmtId="0" fontId="18" fillId="0" borderId="0" xfId="43" applyFont="1" applyAlignment="1">
      <alignment vertical="center"/>
    </xf>
    <xf numFmtId="171" fontId="25" fillId="0" borderId="0" xfId="43" applyNumberFormat="1" applyFont="1" applyAlignment="1">
      <alignment vertical="top"/>
    </xf>
    <xf numFmtId="171" fontId="26" fillId="0" borderId="0" xfId="43" applyNumberFormat="1" applyFont="1" applyAlignment="1">
      <alignment vertical="top"/>
    </xf>
    <xf numFmtId="0" fontId="18" fillId="0" borderId="0" xfId="43" applyFont="1" applyAlignment="1">
      <alignment horizontal="left" vertical="top"/>
    </xf>
    <xf numFmtId="49" fontId="26" fillId="0" borderId="0" xfId="19" applyNumberFormat="1" applyFont="1" applyAlignment="1">
      <alignment vertical="center"/>
    </xf>
    <xf numFmtId="49" fontId="25" fillId="0" borderId="0" xfId="19" applyNumberFormat="1" applyFont="1" applyAlignment="1">
      <alignment vertical="center"/>
    </xf>
    <xf numFmtId="49" fontId="25" fillId="0" borderId="0" xfId="43" applyNumberFormat="1" applyFont="1" applyAlignment="1">
      <alignment vertical="center"/>
    </xf>
    <xf numFmtId="167" fontId="26" fillId="0" borderId="0" xfId="43" applyNumberFormat="1" applyFont="1" applyAlignment="1">
      <alignment horizontal="right" vertical="center"/>
    </xf>
    <xf numFmtId="166" fontId="26" fillId="0" borderId="0" xfId="43" applyNumberFormat="1" applyFont="1" applyAlignment="1">
      <alignment vertical="center"/>
    </xf>
    <xf numFmtId="0" fontId="18" fillId="0" borderId="0" xfId="43" applyFont="1" applyAlignment="1">
      <alignment horizontal="left" vertical="center"/>
    </xf>
    <xf numFmtId="173" fontId="26" fillId="0" borderId="0" xfId="43" applyNumberFormat="1" applyFont="1" applyAlignment="1">
      <alignment horizontal="right" vertical="center"/>
    </xf>
    <xf numFmtId="167" fontId="26" fillId="0" borderId="4" xfId="43" applyNumberFormat="1" applyFont="1" applyBorder="1" applyAlignment="1">
      <alignment horizontal="right" vertical="center"/>
    </xf>
    <xf numFmtId="166" fontId="26" fillId="0" borderId="0" xfId="43" applyNumberFormat="1" applyFont="1" applyAlignment="1">
      <alignment horizontal="right" vertical="center"/>
    </xf>
    <xf numFmtId="166" fontId="26" fillId="0" borderId="0" xfId="43" applyNumberFormat="1" applyFont="1" applyAlignment="1">
      <alignment horizontal="center" vertical="center"/>
    </xf>
    <xf numFmtId="0" fontId="19" fillId="0" borderId="0" xfId="43" applyFont="1" applyAlignment="1">
      <alignment vertical="center"/>
    </xf>
    <xf numFmtId="43" fontId="18" fillId="0" borderId="0" xfId="43" applyNumberFormat="1" applyFont="1" applyAlignment="1">
      <alignment vertical="center"/>
    </xf>
    <xf numFmtId="43" fontId="18" fillId="0" borderId="0" xfId="43" applyNumberFormat="1" applyFont="1" applyAlignment="1">
      <alignment horizontal="right" vertical="center"/>
    </xf>
    <xf numFmtId="37" fontId="25" fillId="0" borderId="0" xfId="27" applyNumberFormat="1" applyFont="1" applyAlignment="1">
      <alignment vertical="center"/>
    </xf>
    <xf numFmtId="166" fontId="26" fillId="0" borderId="4" xfId="1" applyNumberFormat="1" applyFont="1" applyBorder="1" applyAlignment="1">
      <alignment horizontal="right" vertical="center" wrapText="1"/>
    </xf>
    <xf numFmtId="166" fontId="26" fillId="0" borderId="4" xfId="1" applyNumberFormat="1" applyFont="1" applyFill="1" applyBorder="1" applyAlignment="1">
      <alignment horizontal="right" vertical="center" wrapText="1"/>
    </xf>
    <xf numFmtId="0" fontId="26" fillId="0" borderId="0" xfId="20" applyFont="1" applyAlignment="1">
      <alignment horizontal="center" vertical="center"/>
    </xf>
    <xf numFmtId="167" fontId="19" fillId="0" borderId="4" xfId="1" quotePrefix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center" vertical="center"/>
    </xf>
    <xf numFmtId="0" fontId="1" fillId="0" borderId="0" xfId="20" applyFont="1" applyAlignment="1">
      <alignment horizontal="center" vertical="center"/>
    </xf>
    <xf numFmtId="171" fontId="26" fillId="0" borderId="0" xfId="19" applyNumberFormat="1" applyFont="1" applyAlignment="1">
      <alignment vertical="center"/>
    </xf>
    <xf numFmtId="167" fontId="26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Alignment="1">
      <alignment horizontal="right" vertical="center"/>
    </xf>
    <xf numFmtId="171" fontId="25" fillId="0" borderId="0" xfId="19" applyNumberFormat="1" applyFont="1" applyAlignment="1">
      <alignment vertical="top"/>
    </xf>
    <xf numFmtId="171" fontId="26" fillId="0" borderId="0" xfId="19" applyNumberFormat="1" applyFont="1" applyAlignment="1">
      <alignment vertical="top"/>
    </xf>
    <xf numFmtId="0" fontId="18" fillId="0" borderId="0" xfId="19" applyFont="1" applyAlignment="1">
      <alignment horizontal="center" vertical="center"/>
    </xf>
    <xf numFmtId="0" fontId="18" fillId="0" borderId="0" xfId="19" applyFont="1" applyAlignment="1">
      <alignment horizontal="left" vertical="top"/>
    </xf>
    <xf numFmtId="173" fontId="26" fillId="0" borderId="0" xfId="19" applyNumberFormat="1" applyFont="1" applyAlignment="1">
      <alignment horizontal="right" vertical="center"/>
    </xf>
    <xf numFmtId="0" fontId="26" fillId="0" borderId="0" xfId="1" applyNumberFormat="1" applyFont="1" applyFill="1" applyBorder="1" applyAlignment="1">
      <alignment horizontal="center" vertical="center"/>
    </xf>
    <xf numFmtId="41" fontId="26" fillId="0" borderId="0" xfId="1" applyNumberFormat="1" applyFont="1" applyFill="1" applyBorder="1" applyAlignment="1">
      <alignment horizontal="center" vertical="center"/>
    </xf>
    <xf numFmtId="37" fontId="18" fillId="0" borderId="0" xfId="19" applyNumberFormat="1" applyFont="1" applyAlignment="1">
      <alignment vertical="center"/>
    </xf>
    <xf numFmtId="178" fontId="18" fillId="0" borderId="0" xfId="6" applyNumberFormat="1" applyFont="1" applyFill="1" applyBorder="1" applyAlignment="1">
      <alignment horizontal="right" vertical="center"/>
    </xf>
    <xf numFmtId="167" fontId="18" fillId="0" borderId="0" xfId="6" applyNumberFormat="1" applyFont="1" applyAlignment="1">
      <alignment horizontal="right" vertical="center"/>
    </xf>
    <xf numFmtId="167" fontId="18" fillId="0" borderId="0" xfId="6" applyNumberFormat="1" applyFont="1" applyBorder="1" applyAlignment="1">
      <alignment horizontal="right" vertical="center"/>
    </xf>
    <xf numFmtId="173" fontId="26" fillId="0" borderId="6" xfId="19" applyNumberFormat="1" applyFont="1" applyBorder="1" applyAlignment="1">
      <alignment horizontal="right" vertical="center"/>
    </xf>
    <xf numFmtId="167" fontId="26" fillId="0" borderId="0" xfId="19" applyNumberFormat="1" applyFont="1" applyAlignment="1">
      <alignment horizontal="right" vertical="center"/>
    </xf>
    <xf numFmtId="166" fontId="26" fillId="0" borderId="0" xfId="19" applyNumberFormat="1" applyFont="1" applyAlignment="1">
      <alignment vertical="center"/>
    </xf>
    <xf numFmtId="0" fontId="18" fillId="0" borderId="0" xfId="19" applyFont="1" applyAlignment="1">
      <alignment horizontal="left" vertical="center"/>
    </xf>
    <xf numFmtId="167" fontId="26" fillId="0" borderId="4" xfId="19" applyNumberFormat="1" applyFont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center"/>
    </xf>
    <xf numFmtId="166" fontId="26" fillId="0" borderId="0" xfId="19" applyNumberFormat="1" applyFont="1" applyAlignment="1">
      <alignment horizontal="right" vertical="center"/>
    </xf>
    <xf numFmtId="166" fontId="26" fillId="0" borderId="0" xfId="19" applyNumberFormat="1" applyFont="1" applyAlignment="1">
      <alignment horizontal="center" vertical="center"/>
    </xf>
    <xf numFmtId="0" fontId="19" fillId="0" borderId="0" xfId="20" applyFont="1" applyAlignment="1">
      <alignment horizontal="right" vertical="center"/>
    </xf>
    <xf numFmtId="175" fontId="18" fillId="0" borderId="6" xfId="1" applyNumberFormat="1" applyFont="1" applyFill="1" applyBorder="1" applyAlignment="1">
      <alignment horizontal="right" vertical="center"/>
    </xf>
    <xf numFmtId="43" fontId="18" fillId="0" borderId="0" xfId="19" applyNumberFormat="1" applyFont="1" applyAlignment="1">
      <alignment vertical="center"/>
    </xf>
    <xf numFmtId="175" fontId="18" fillId="0" borderId="6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Alignment="1">
      <alignment horizontal="right" vertical="center" wrapText="1"/>
    </xf>
    <xf numFmtId="166" fontId="18" fillId="0" borderId="0" xfId="1" applyNumberFormat="1" applyFont="1" applyAlignment="1">
      <alignment horizontal="right" vertical="center" wrapText="1"/>
    </xf>
    <xf numFmtId="178" fontId="26" fillId="0" borderId="0" xfId="27" applyNumberFormat="1" applyFont="1" applyAlignment="1">
      <alignment horizontal="right" vertical="top"/>
    </xf>
    <xf numFmtId="173" fontId="17" fillId="0" borderId="0" xfId="6" applyNumberFormat="1" applyFont="1" applyFill="1" applyAlignment="1">
      <alignment horizontal="right" vertical="top"/>
    </xf>
    <xf numFmtId="173" fontId="17" fillId="0" borderId="0" xfId="6" applyNumberFormat="1" applyFont="1" applyFill="1" applyBorder="1" applyAlignment="1">
      <alignment horizontal="right" vertical="top"/>
    </xf>
    <xf numFmtId="173" fontId="18" fillId="0" borderId="0" xfId="6" applyNumberFormat="1" applyFont="1" applyFill="1" applyAlignment="1">
      <alignment horizontal="right" vertical="center"/>
    </xf>
    <xf numFmtId="173" fontId="18" fillId="0" borderId="4" xfId="2" applyNumberFormat="1" applyFont="1" applyFill="1" applyBorder="1" applyAlignment="1">
      <alignment horizontal="right" vertical="center"/>
    </xf>
    <xf numFmtId="173" fontId="18" fillId="0" borderId="0" xfId="22" applyNumberFormat="1" applyFont="1" applyAlignment="1">
      <alignment horizontal="right" vertical="center"/>
    </xf>
    <xf numFmtId="173" fontId="26" fillId="0" borderId="0" xfId="0" applyNumberFormat="1" applyFont="1" applyAlignment="1">
      <alignment horizontal="right" vertical="center"/>
    </xf>
    <xf numFmtId="166" fontId="18" fillId="0" borderId="4" xfId="6" applyNumberFormat="1" applyFont="1" applyFill="1" applyBorder="1" applyAlignment="1">
      <alignment horizontal="right" vertical="center" wrapText="1"/>
    </xf>
    <xf numFmtId="167" fontId="18" fillId="0" borderId="0" xfId="6" applyNumberFormat="1" applyFont="1" applyFill="1" applyAlignment="1">
      <alignment horizontal="right" vertical="center"/>
    </xf>
    <xf numFmtId="167" fontId="18" fillId="0" borderId="4" xfId="6" applyNumberFormat="1" applyFont="1" applyFill="1" applyBorder="1" applyAlignment="1">
      <alignment horizontal="right" vertical="center"/>
    </xf>
    <xf numFmtId="167" fontId="26" fillId="0" borderId="0" xfId="2" applyNumberFormat="1" applyFont="1" applyAlignment="1">
      <alignment horizontal="right" vertical="center"/>
    </xf>
    <xf numFmtId="173" fontId="18" fillId="0" borderId="4" xfId="6" applyNumberFormat="1" applyFont="1" applyBorder="1" applyAlignment="1">
      <alignment horizontal="right" vertical="center"/>
    </xf>
    <xf numFmtId="173" fontId="26" fillId="0" borderId="4" xfId="0" applyNumberFormat="1" applyFont="1" applyBorder="1" applyAlignment="1">
      <alignment horizontal="right" vertical="center"/>
    </xf>
    <xf numFmtId="166" fontId="18" fillId="0" borderId="0" xfId="6" applyNumberFormat="1" applyFont="1" applyAlignment="1">
      <alignment horizontal="right" vertical="center" wrapText="1"/>
    </xf>
    <xf numFmtId="166" fontId="18" fillId="0" borderId="4" xfId="6" applyNumberFormat="1" applyFont="1" applyBorder="1" applyAlignment="1">
      <alignment horizontal="right" vertical="center" wrapText="1"/>
    </xf>
    <xf numFmtId="175" fontId="18" fillId="0" borderId="6" xfId="2" applyNumberFormat="1" applyFont="1" applyFill="1" applyBorder="1" applyAlignment="1">
      <alignment vertical="center"/>
    </xf>
    <xf numFmtId="177" fontId="18" fillId="0" borderId="4" xfId="6" applyNumberFormat="1" applyFont="1" applyFill="1" applyBorder="1" applyAlignment="1">
      <alignment horizontal="right" vertical="center"/>
    </xf>
    <xf numFmtId="173" fontId="18" fillId="0" borderId="4" xfId="20" applyNumberFormat="1" applyFont="1" applyBorder="1" applyAlignment="1">
      <alignment horizontal="right" vertical="center"/>
    </xf>
    <xf numFmtId="166" fontId="18" fillId="0" borderId="4" xfId="6" applyNumberFormat="1" applyFont="1" applyFill="1" applyBorder="1" applyAlignment="1">
      <alignment horizontal="right" vertical="center"/>
    </xf>
    <xf numFmtId="177" fontId="18" fillId="0" borderId="0" xfId="6" applyNumberFormat="1" applyFont="1" applyFill="1" applyAlignment="1">
      <alignment horizontal="right" vertical="center"/>
    </xf>
    <xf numFmtId="0" fontId="18" fillId="0" borderId="0" xfId="0" applyFont="1"/>
    <xf numFmtId="173" fontId="18" fillId="0" borderId="4" xfId="27" applyNumberFormat="1" applyFont="1" applyBorder="1" applyAlignment="1">
      <alignment horizontal="right" vertical="center"/>
    </xf>
    <xf numFmtId="173" fontId="18" fillId="0" borderId="0" xfId="27" applyNumberFormat="1" applyFont="1" applyAlignment="1">
      <alignment horizontal="right" vertical="center"/>
    </xf>
    <xf numFmtId="174" fontId="18" fillId="0" borderId="0" xfId="27" applyNumberFormat="1" applyFont="1" applyAlignment="1">
      <alignment horizontal="center" vertical="top"/>
    </xf>
    <xf numFmtId="0" fontId="26" fillId="0" borderId="0" xfId="19" applyFont="1" applyAlignment="1">
      <alignment vertical="top"/>
    </xf>
    <xf numFmtId="173" fontId="26" fillId="0" borderId="0" xfId="27" applyNumberFormat="1" applyFont="1" applyAlignment="1">
      <alignment vertical="top"/>
    </xf>
    <xf numFmtId="173" fontId="26" fillId="0" borderId="0" xfId="2" applyNumberFormat="1" applyFont="1" applyFill="1" applyAlignment="1">
      <alignment vertical="top"/>
    </xf>
    <xf numFmtId="0" fontId="26" fillId="0" borderId="0" xfId="27" applyFont="1" applyAlignment="1">
      <alignment horizontal="left" vertical="center"/>
    </xf>
    <xf numFmtId="0" fontId="18" fillId="0" borderId="0" xfId="17" applyFont="1" applyAlignment="1">
      <alignment horizontal="center" vertical="center"/>
    </xf>
    <xf numFmtId="173" fontId="17" fillId="0" borderId="0" xfId="45" applyNumberFormat="1" applyFont="1" applyFill="1" applyAlignment="1">
      <alignment horizontal="right" vertical="center"/>
    </xf>
    <xf numFmtId="173" fontId="17" fillId="0" borderId="0" xfId="45" applyNumberFormat="1" applyFont="1" applyFill="1" applyBorder="1" applyAlignment="1">
      <alignment horizontal="right" vertical="center"/>
    </xf>
    <xf numFmtId="173" fontId="17" fillId="0" borderId="4" xfId="45" applyNumberFormat="1" applyFont="1" applyFill="1" applyBorder="1" applyAlignment="1">
      <alignment horizontal="right" vertical="center"/>
    </xf>
    <xf numFmtId="173" fontId="18" fillId="0" borderId="4" xfId="45" applyNumberFormat="1" applyFont="1" applyFill="1" applyBorder="1" applyAlignment="1">
      <alignment horizontal="right" vertical="center"/>
    </xf>
    <xf numFmtId="173" fontId="29" fillId="0" borderId="0" xfId="45" applyNumberFormat="1" applyFont="1" applyFill="1" applyAlignment="1">
      <alignment horizontal="right" vertical="center"/>
    </xf>
    <xf numFmtId="178" fontId="17" fillId="0" borderId="0" xfId="17" applyNumberFormat="1" applyFont="1" applyAlignment="1">
      <alignment horizontal="center" vertical="center"/>
    </xf>
    <xf numFmtId="178" fontId="17" fillId="0" borderId="0" xfId="17" applyNumberFormat="1" applyFont="1" applyAlignment="1">
      <alignment vertical="center"/>
    </xf>
    <xf numFmtId="178" fontId="17" fillId="0" borderId="0" xfId="45" applyNumberFormat="1" applyFont="1" applyFill="1" applyAlignment="1">
      <alignment vertical="center"/>
    </xf>
    <xf numFmtId="0" fontId="17" fillId="0" borderId="0" xfId="17" applyFont="1" applyAlignment="1">
      <alignment vertical="center"/>
    </xf>
    <xf numFmtId="166" fontId="26" fillId="0" borderId="4" xfId="1" applyNumberFormat="1" applyFont="1" applyFill="1" applyBorder="1" applyAlignment="1">
      <alignment horizontal="right" vertical="center"/>
    </xf>
    <xf numFmtId="0" fontId="18" fillId="0" borderId="0" xfId="38" applyFont="1" applyAlignment="1">
      <alignment horizontal="left" vertical="center"/>
    </xf>
    <xf numFmtId="0" fontId="18" fillId="0" borderId="0" xfId="38" applyFont="1" applyAlignment="1">
      <alignment horizontal="right" vertical="center"/>
    </xf>
    <xf numFmtId="173" fontId="25" fillId="0" borderId="4" xfId="6" applyNumberFormat="1" applyFont="1" applyFill="1" applyBorder="1" applyAlignment="1">
      <alignment horizontal="center" vertical="center"/>
    </xf>
    <xf numFmtId="37" fontId="25" fillId="0" borderId="0" xfId="27" applyNumberFormat="1" applyFont="1" applyAlignment="1">
      <alignment horizontal="left" vertical="center"/>
    </xf>
    <xf numFmtId="37" fontId="25" fillId="0" borderId="4" xfId="27" applyNumberFormat="1" applyFont="1" applyBorder="1" applyAlignment="1">
      <alignment horizontal="left" vertical="center"/>
    </xf>
    <xf numFmtId="0" fontId="18" fillId="0" borderId="4" xfId="38" applyFont="1" applyBorder="1" applyAlignment="1">
      <alignment horizontal="left" vertical="center"/>
    </xf>
    <xf numFmtId="0" fontId="18" fillId="0" borderId="4" xfId="20" applyFont="1" applyBorder="1" applyAlignment="1">
      <alignment horizontal="left" vertical="center"/>
    </xf>
    <xf numFmtId="0" fontId="19" fillId="0" borderId="0" xfId="27" applyFont="1" applyAlignment="1">
      <alignment horizontal="left" vertical="center"/>
    </xf>
    <xf numFmtId="37" fontId="19" fillId="0" borderId="4" xfId="27" applyNumberFormat="1" applyFont="1" applyBorder="1" applyAlignment="1">
      <alignment horizontal="left" vertical="center"/>
    </xf>
    <xf numFmtId="0" fontId="26" fillId="0" borderId="4" xfId="26" applyFont="1" applyBorder="1" applyAlignment="1">
      <alignment horizontal="left" vertical="center"/>
    </xf>
    <xf numFmtId="0" fontId="19" fillId="0" borderId="4" xfId="27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167" fontId="19" fillId="0" borderId="7" xfId="0" applyNumberFormat="1" applyFont="1" applyBorder="1" applyAlignment="1">
      <alignment horizontal="center" vertical="center" wrapText="1"/>
    </xf>
    <xf numFmtId="167" fontId="19" fillId="0" borderId="7" xfId="0" applyNumberFormat="1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/>
    </xf>
  </cellXfs>
  <cellStyles count="46">
    <cellStyle name="Comma" xfId="1" builtinId="3"/>
    <cellStyle name="Comma 12 3 3" xfId="45" xr:uid="{C8C6E451-2668-485D-A22A-FBEAC52B1A2A}"/>
    <cellStyle name="Comma 16" xfId="2" xr:uid="{00000000-0005-0000-0000-000001000000}"/>
    <cellStyle name="Comma 16 3" xfId="3" xr:uid="{00000000-0005-0000-0000-000002000000}"/>
    <cellStyle name="Comma 2" xfId="4" xr:uid="{00000000-0005-0000-0000-000003000000}"/>
    <cellStyle name="Comma 2 3" xfId="5" xr:uid="{00000000-0005-0000-0000-000004000000}"/>
    <cellStyle name="Comma 2 7" xfId="6" xr:uid="{00000000-0005-0000-0000-000005000000}"/>
    <cellStyle name="Comma 2 9" xfId="39" xr:uid="{00000000-0005-0000-0000-000006000000}"/>
    <cellStyle name="Comma 3 2" xfId="7" xr:uid="{00000000-0005-0000-0000-000007000000}"/>
    <cellStyle name="Comma 3 8 6" xfId="41" xr:uid="{F6B71E26-0A0E-4FE0-8620-FCD6173AE487}"/>
    <cellStyle name="Comma 32" xfId="42" xr:uid="{C3DD25CD-96ED-4FEB-A966-66892D0BE88C}"/>
    <cellStyle name="Comma 5" xfId="8" xr:uid="{00000000-0005-0000-0000-000008000000}"/>
    <cellStyle name="comma zerodec" xfId="9" xr:uid="{00000000-0005-0000-0000-000009000000}"/>
    <cellStyle name="Currency1" xfId="10" xr:uid="{00000000-0005-0000-0000-00000A000000}"/>
    <cellStyle name="Dollar (zero dec)" xfId="11" xr:uid="{00000000-0005-0000-0000-00000B000000}"/>
    <cellStyle name="E&amp;Y House" xfId="12" xr:uid="{00000000-0005-0000-0000-00000C000000}"/>
    <cellStyle name="Grey" xfId="13" xr:uid="{00000000-0005-0000-0000-00000D000000}"/>
    <cellStyle name="Input [yellow]" xfId="14" xr:uid="{00000000-0005-0000-0000-00000E000000}"/>
    <cellStyle name="no dec" xfId="15" xr:uid="{00000000-0005-0000-0000-00000F000000}"/>
    <cellStyle name="Normal" xfId="0" builtinId="0"/>
    <cellStyle name="Normal - Style1" xfId="16" xr:uid="{00000000-0005-0000-0000-000011000000}"/>
    <cellStyle name="Normal 10 4" xfId="17" xr:uid="{00000000-0005-0000-0000-000012000000}"/>
    <cellStyle name="Normal 11 2" xfId="18" xr:uid="{00000000-0005-0000-0000-000013000000}"/>
    <cellStyle name="Normal 2" xfId="19" xr:uid="{00000000-0005-0000-0000-000014000000}"/>
    <cellStyle name="Normal 2 3" xfId="20" xr:uid="{00000000-0005-0000-0000-000015000000}"/>
    <cellStyle name="Normal 2 3 2" xfId="38" xr:uid="{00000000-0005-0000-0000-000016000000}"/>
    <cellStyle name="Normal 2 4" xfId="21" xr:uid="{00000000-0005-0000-0000-000017000000}"/>
    <cellStyle name="Normal 2 4 3" xfId="22" xr:uid="{00000000-0005-0000-0000-000018000000}"/>
    <cellStyle name="Normal 3" xfId="23" xr:uid="{00000000-0005-0000-0000-000019000000}"/>
    <cellStyle name="Normal 4" xfId="24" xr:uid="{00000000-0005-0000-0000-00001A000000}"/>
    <cellStyle name="Normal 42" xfId="40" xr:uid="{00000000-0005-0000-0000-00001B000000}"/>
    <cellStyle name="Normal 42 2" xfId="43" xr:uid="{4C104594-46A1-40C9-9DDB-271C5BA7EC19}"/>
    <cellStyle name="Normal 6 2" xfId="25" xr:uid="{00000000-0005-0000-0000-00001C000000}"/>
    <cellStyle name="Normal 6 2 2" xfId="44" xr:uid="{DC01A81C-2032-436E-B8D7-0D3D7C2950A1}"/>
    <cellStyle name="Normal 7 2" xfId="26" xr:uid="{00000000-0005-0000-0000-00001D000000}"/>
    <cellStyle name="Normal_BS&amp;PLT Q1'2006" xfId="27" xr:uid="{00000000-0005-0000-0000-00001E000000}"/>
    <cellStyle name="Percent [2]" xfId="28" xr:uid="{00000000-0005-0000-0000-00001F000000}"/>
    <cellStyle name="Quantity" xfId="29" xr:uid="{00000000-0005-0000-0000-000020000000}"/>
    <cellStyle name="Total" xfId="30" builtinId="25" customBuiltin="1"/>
    <cellStyle name="เครื่องหมายจุลภาค [0]_PERSONAL" xfId="31" xr:uid="{00000000-0005-0000-0000-000022000000}"/>
    <cellStyle name="เครื่องหมายจุลภาค_PERSONAL" xfId="32" xr:uid="{00000000-0005-0000-0000-000023000000}"/>
    <cellStyle name="เครื่องหมายสกุลเงิน [0]_1" xfId="33" xr:uid="{00000000-0005-0000-0000-000024000000}"/>
    <cellStyle name="เครื่องหมายสกุลเงิน_1" xfId="34" xr:uid="{00000000-0005-0000-0000-000025000000}"/>
    <cellStyle name="เชื่อมโยงหลายมิติ" xfId="35" xr:uid="{00000000-0005-0000-0000-000026000000}"/>
    <cellStyle name="ตามการเชื่อมโยงหลายมิติ" xfId="36" xr:uid="{00000000-0005-0000-0000-000027000000}"/>
    <cellStyle name="ปกติ_1" xfId="37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J167"/>
  <sheetViews>
    <sheetView view="pageBreakPreview" topLeftCell="A152" zoomScale="90" zoomScaleNormal="85" zoomScaleSheetLayoutView="70" zoomScalePageLayoutView="70" workbookViewId="0">
      <selection activeCell="D164" sqref="D164"/>
    </sheetView>
  </sheetViews>
  <sheetFormatPr defaultColWidth="7.58203125" defaultRowHeight="19.399999999999999" customHeight="1"/>
  <cols>
    <col min="1" max="1" width="39.75" style="29" customWidth="1"/>
    <col min="2" max="2" width="7.08203125" style="29" customWidth="1"/>
    <col min="3" max="3" width="0.83203125" style="29" customWidth="1"/>
    <col min="4" max="4" width="12.58203125" style="223" customWidth="1"/>
    <col min="5" max="5" width="0.83203125" style="223" customWidth="1"/>
    <col min="6" max="6" width="12.58203125" style="146" customWidth="1"/>
    <col min="7" max="7" width="0.83203125" style="223" customWidth="1"/>
    <col min="8" max="8" width="11.83203125" style="223" customWidth="1"/>
    <col min="9" max="9" width="0.83203125" style="223" customWidth="1"/>
    <col min="10" max="10" width="12.58203125" style="146" customWidth="1"/>
    <col min="11" max="16384" width="7.58203125" style="29"/>
  </cols>
  <sheetData>
    <row r="1" spans="1:10" s="210" customFormat="1" ht="19.399999999999999" customHeight="1">
      <c r="A1" s="208" t="s">
        <v>0</v>
      </c>
      <c r="B1" s="208"/>
      <c r="C1" s="208"/>
      <c r="D1" s="208"/>
      <c r="E1" s="208"/>
      <c r="F1" s="209"/>
      <c r="G1" s="208"/>
      <c r="H1" s="208"/>
      <c r="I1" s="208"/>
      <c r="J1" s="209"/>
    </row>
    <row r="2" spans="1:10" s="210" customFormat="1" ht="19.399999999999999" customHeight="1">
      <c r="A2" s="208" t="s">
        <v>1</v>
      </c>
      <c r="B2" s="208"/>
      <c r="C2" s="208"/>
      <c r="D2" s="208"/>
      <c r="E2" s="208"/>
      <c r="F2" s="209"/>
      <c r="G2" s="208"/>
      <c r="H2" s="208"/>
      <c r="I2" s="208"/>
      <c r="J2" s="209"/>
    </row>
    <row r="3" spans="1:10" s="210" customFormat="1" ht="19.399999999999999" customHeight="1">
      <c r="A3" s="208" t="s">
        <v>2</v>
      </c>
      <c r="B3" s="208"/>
      <c r="C3" s="208"/>
      <c r="D3" s="208"/>
      <c r="E3" s="208"/>
      <c r="F3" s="209"/>
      <c r="G3" s="208"/>
      <c r="H3" s="208"/>
      <c r="I3" s="208"/>
      <c r="J3" s="209"/>
    </row>
    <row r="4" spans="1:10" s="210" customFormat="1" ht="19.399999999999999" customHeight="1">
      <c r="A4" s="211" t="s">
        <v>3</v>
      </c>
      <c r="B4" s="211"/>
      <c r="C4" s="211"/>
      <c r="D4" s="212"/>
      <c r="E4" s="212"/>
      <c r="F4" s="213"/>
      <c r="G4" s="212"/>
      <c r="H4" s="212"/>
      <c r="I4" s="212"/>
      <c r="J4" s="213"/>
    </row>
    <row r="5" spans="1:10" s="210" customFormat="1" ht="15" customHeight="1">
      <c r="A5" s="208"/>
      <c r="B5" s="208"/>
      <c r="C5" s="208"/>
      <c r="D5" s="214"/>
      <c r="E5" s="214"/>
      <c r="F5" s="215"/>
      <c r="G5" s="214"/>
      <c r="H5" s="214"/>
      <c r="I5" s="214"/>
      <c r="J5" s="215"/>
    </row>
    <row r="6" spans="1:10" ht="19.399999999999999" customHeight="1">
      <c r="B6" s="216"/>
      <c r="C6" s="216"/>
      <c r="D6" s="357" t="s">
        <v>4</v>
      </c>
      <c r="E6" s="357"/>
      <c r="F6" s="357"/>
      <c r="G6" s="10"/>
      <c r="H6" s="357" t="s">
        <v>5</v>
      </c>
      <c r="I6" s="357"/>
      <c r="J6" s="357"/>
    </row>
    <row r="7" spans="1:10" ht="19.399999999999999" customHeight="1">
      <c r="B7" s="216"/>
      <c r="C7" s="216"/>
      <c r="D7" s="30" t="s">
        <v>6</v>
      </c>
      <c r="E7" s="31"/>
      <c r="F7" s="160" t="s">
        <v>7</v>
      </c>
      <c r="G7" s="31"/>
      <c r="H7" s="30" t="s">
        <v>6</v>
      </c>
      <c r="I7" s="31"/>
      <c r="J7" s="160" t="s">
        <v>7</v>
      </c>
    </row>
    <row r="8" spans="1:10" s="217" customFormat="1" ht="19.399999999999999" customHeight="1">
      <c r="B8" s="32"/>
      <c r="C8" s="32"/>
      <c r="D8" s="35" t="s">
        <v>8</v>
      </c>
      <c r="E8" s="34"/>
      <c r="F8" s="155" t="s">
        <v>9</v>
      </c>
      <c r="G8" s="34"/>
      <c r="H8" s="35" t="s">
        <v>8</v>
      </c>
      <c r="I8" s="34"/>
      <c r="J8" s="155" t="s">
        <v>9</v>
      </c>
    </row>
    <row r="9" spans="1:10" s="217" customFormat="1" ht="19.399999999999999" customHeight="1">
      <c r="B9" s="32"/>
      <c r="C9" s="32"/>
      <c r="D9" s="33" t="s">
        <v>10</v>
      </c>
      <c r="E9" s="34"/>
      <c r="F9" s="257" t="s">
        <v>11</v>
      </c>
      <c r="G9" s="34"/>
      <c r="H9" s="33" t="s">
        <v>10</v>
      </c>
      <c r="I9" s="34"/>
      <c r="J9" s="257" t="s">
        <v>11</v>
      </c>
    </row>
    <row r="10" spans="1:10" s="217" customFormat="1" ht="19.399999999999999" customHeight="1">
      <c r="B10" s="219" t="s">
        <v>12</v>
      </c>
      <c r="C10" s="32"/>
      <c r="D10" s="220" t="s">
        <v>13</v>
      </c>
      <c r="E10" s="36"/>
      <c r="F10" s="221" t="s">
        <v>13</v>
      </c>
      <c r="G10" s="36"/>
      <c r="H10" s="220" t="s">
        <v>13</v>
      </c>
      <c r="I10" s="36"/>
      <c r="J10" s="221" t="s">
        <v>13</v>
      </c>
    </row>
    <row r="11" spans="1:10" s="217" customFormat="1" ht="8.15" customHeight="1">
      <c r="B11" s="216"/>
      <c r="C11" s="32"/>
      <c r="D11" s="35"/>
      <c r="E11" s="36"/>
      <c r="F11" s="218"/>
      <c r="G11" s="36"/>
      <c r="H11" s="35"/>
      <c r="I11" s="36"/>
      <c r="J11" s="218"/>
    </row>
    <row r="12" spans="1:10" ht="17.149999999999999" customHeight="1">
      <c r="A12" s="37" t="s">
        <v>14</v>
      </c>
      <c r="D12" s="222"/>
      <c r="E12" s="222"/>
      <c r="G12" s="222"/>
      <c r="H12" s="222"/>
      <c r="I12" s="222"/>
    </row>
    <row r="13" spans="1:10" ht="7.5" customHeight="1">
      <c r="A13" s="37"/>
      <c r="D13" s="222"/>
      <c r="E13" s="222"/>
      <c r="G13" s="222"/>
      <c r="H13" s="222"/>
      <c r="I13" s="222"/>
    </row>
    <row r="14" spans="1:10" ht="17.5" customHeight="1">
      <c r="A14" s="37" t="s">
        <v>15</v>
      </c>
    </row>
    <row r="15" spans="1:10" ht="8.15" customHeight="1">
      <c r="A15" s="37"/>
      <c r="D15" s="222"/>
      <c r="E15" s="222"/>
      <c r="G15" s="222"/>
      <c r="H15" s="222"/>
      <c r="I15" s="222"/>
    </row>
    <row r="16" spans="1:10" ht="19.399999999999999" customHeight="1">
      <c r="A16" s="38" t="s">
        <v>16</v>
      </c>
      <c r="B16" s="217">
        <v>5</v>
      </c>
      <c r="D16" s="319">
        <v>263195</v>
      </c>
      <c r="E16" s="19"/>
      <c r="F16" s="19">
        <v>605623</v>
      </c>
      <c r="G16" s="19"/>
      <c r="H16" s="319">
        <v>75273</v>
      </c>
      <c r="I16" s="19"/>
      <c r="J16" s="19">
        <v>349772</v>
      </c>
    </row>
    <row r="17" spans="1:10" ht="19.399999999999999" customHeight="1">
      <c r="A17" s="38" t="s">
        <v>17</v>
      </c>
      <c r="B17" s="217">
        <v>6</v>
      </c>
      <c r="D17" s="319">
        <v>70858</v>
      </c>
      <c r="E17" s="19"/>
      <c r="F17" s="19">
        <v>0</v>
      </c>
      <c r="G17" s="19"/>
      <c r="H17" s="319">
        <v>70858</v>
      </c>
      <c r="I17" s="19"/>
      <c r="J17" s="19">
        <v>0</v>
      </c>
    </row>
    <row r="18" spans="1:10" ht="19.399999999999999" customHeight="1">
      <c r="A18" s="38" t="s">
        <v>18</v>
      </c>
      <c r="B18" s="217">
        <v>7</v>
      </c>
      <c r="D18" s="120">
        <v>74991</v>
      </c>
      <c r="E18" s="19"/>
      <c r="F18" s="19">
        <v>78213</v>
      </c>
      <c r="G18" s="125"/>
      <c r="H18" s="319">
        <v>36868</v>
      </c>
      <c r="I18" s="125"/>
      <c r="J18" s="19">
        <v>84589</v>
      </c>
    </row>
    <row r="19" spans="1:10" ht="19.399999999999999" customHeight="1">
      <c r="A19" s="38" t="s">
        <v>19</v>
      </c>
      <c r="B19" s="217">
        <v>8</v>
      </c>
      <c r="D19" s="120">
        <v>5000</v>
      </c>
      <c r="E19" s="19"/>
      <c r="F19" s="19">
        <v>3000</v>
      </c>
      <c r="G19" s="125"/>
      <c r="H19" s="319">
        <v>19172</v>
      </c>
      <c r="I19" s="125"/>
      <c r="J19" s="19">
        <v>23000</v>
      </c>
    </row>
    <row r="20" spans="1:10" ht="19.399999999999999" customHeight="1">
      <c r="A20" s="38" t="s">
        <v>20</v>
      </c>
      <c r="B20" s="217">
        <v>9</v>
      </c>
      <c r="D20" s="120">
        <v>199435</v>
      </c>
      <c r="E20" s="19"/>
      <c r="F20" s="19">
        <v>310878</v>
      </c>
      <c r="G20" s="125"/>
      <c r="H20" s="319">
        <v>52887</v>
      </c>
      <c r="I20" s="125"/>
      <c r="J20" s="19">
        <v>187993</v>
      </c>
    </row>
    <row r="21" spans="1:10" ht="19.399999999999999" customHeight="1">
      <c r="A21" s="38" t="s">
        <v>21</v>
      </c>
      <c r="B21" s="38"/>
      <c r="D21" s="120">
        <v>46869</v>
      </c>
      <c r="E21" s="19"/>
      <c r="F21" s="19">
        <v>58236</v>
      </c>
      <c r="G21" s="125"/>
      <c r="H21" s="319">
        <v>0</v>
      </c>
      <c r="I21" s="125"/>
      <c r="J21" s="19">
        <v>0</v>
      </c>
    </row>
    <row r="22" spans="1:10" ht="19.399999999999999" customHeight="1">
      <c r="A22" s="38" t="s">
        <v>22</v>
      </c>
      <c r="B22" s="217">
        <v>10</v>
      </c>
      <c r="D22" s="320">
        <v>51919</v>
      </c>
      <c r="E22" s="39"/>
      <c r="F22" s="23">
        <v>43931</v>
      </c>
      <c r="G22" s="131"/>
      <c r="H22" s="115">
        <v>4538</v>
      </c>
      <c r="I22" s="131"/>
      <c r="J22" s="23">
        <v>3383</v>
      </c>
    </row>
    <row r="23" spans="1:10" ht="8.15" customHeight="1">
      <c r="A23" s="37"/>
      <c r="D23" s="225"/>
      <c r="E23" s="222"/>
      <c r="F23" s="225"/>
      <c r="G23" s="226"/>
      <c r="H23" s="225"/>
      <c r="I23" s="226"/>
      <c r="J23" s="225"/>
    </row>
    <row r="24" spans="1:10" ht="19.399999999999999" customHeight="1">
      <c r="A24" s="37" t="s">
        <v>23</v>
      </c>
      <c r="B24" s="227"/>
      <c r="D24" s="23">
        <f>SUM(D16:D23)</f>
        <v>712267</v>
      </c>
      <c r="E24" s="19"/>
      <c r="F24" s="23">
        <f>SUM(F16:F23)</f>
        <v>1099881</v>
      </c>
      <c r="G24" s="125"/>
      <c r="H24" s="23">
        <f>SUM(H16:H23)</f>
        <v>259596</v>
      </c>
      <c r="I24" s="131"/>
      <c r="J24" s="23">
        <f>SUM(J16:J22)</f>
        <v>648737</v>
      </c>
    </row>
    <row r="25" spans="1:10" ht="8.15" customHeight="1">
      <c r="A25" s="37"/>
      <c r="B25" s="227"/>
      <c r="D25" s="19"/>
      <c r="E25" s="19"/>
      <c r="F25" s="19"/>
      <c r="G25" s="125"/>
      <c r="H25" s="19"/>
      <c r="I25" s="131"/>
      <c r="J25" s="19"/>
    </row>
    <row r="26" spans="1:10" ht="17.149999999999999" customHeight="1">
      <c r="A26" s="37" t="s">
        <v>24</v>
      </c>
      <c r="B26" s="227"/>
      <c r="D26" s="19"/>
      <c r="E26" s="19"/>
      <c r="F26" s="19"/>
      <c r="G26" s="125"/>
      <c r="H26" s="19"/>
      <c r="I26" s="131"/>
      <c r="J26" s="19"/>
    </row>
    <row r="27" spans="1:10" ht="8.15" customHeight="1">
      <c r="A27" s="38"/>
      <c r="D27" s="222"/>
      <c r="E27" s="222"/>
      <c r="F27" s="222"/>
      <c r="G27" s="226"/>
      <c r="H27" s="222"/>
      <c r="I27" s="226"/>
      <c r="J27" s="222"/>
    </row>
    <row r="28" spans="1:10" ht="17.149999999999999" customHeight="1">
      <c r="A28" s="38" t="s">
        <v>25</v>
      </c>
      <c r="B28" s="217"/>
      <c r="D28" s="19"/>
      <c r="E28" s="39"/>
      <c r="F28" s="19"/>
      <c r="G28" s="131"/>
      <c r="H28" s="19"/>
      <c r="I28" s="131"/>
      <c r="J28" s="19"/>
    </row>
    <row r="29" spans="1:10" ht="19.399999999999999" customHeight="1">
      <c r="A29" s="38" t="s">
        <v>26</v>
      </c>
      <c r="B29" s="217">
        <v>11</v>
      </c>
      <c r="D29" s="321">
        <v>271760</v>
      </c>
      <c r="E29" s="39"/>
      <c r="F29" s="19">
        <v>0</v>
      </c>
      <c r="G29" s="131"/>
      <c r="H29" s="87">
        <v>271760</v>
      </c>
      <c r="I29" s="131"/>
      <c r="J29" s="19">
        <v>0</v>
      </c>
    </row>
    <row r="30" spans="1:10" ht="19.399999999999999" customHeight="1">
      <c r="A30" s="38" t="s">
        <v>27</v>
      </c>
      <c r="B30" s="217" t="s">
        <v>28</v>
      </c>
      <c r="D30" s="321">
        <v>0</v>
      </c>
      <c r="E30" s="39"/>
      <c r="F30" s="19">
        <v>0</v>
      </c>
      <c r="G30" s="131"/>
      <c r="H30" s="87">
        <v>208292</v>
      </c>
      <c r="I30" s="131"/>
      <c r="J30" s="19">
        <v>208292</v>
      </c>
    </row>
    <row r="31" spans="1:10" ht="19.399999999999999" customHeight="1">
      <c r="A31" s="38" t="s">
        <v>29</v>
      </c>
      <c r="B31" s="217" t="s">
        <v>30</v>
      </c>
      <c r="D31" s="321">
        <v>9827</v>
      </c>
      <c r="E31" s="39"/>
      <c r="F31" s="19">
        <v>10120</v>
      </c>
      <c r="G31" s="131"/>
      <c r="H31" s="321">
        <v>0</v>
      </c>
      <c r="I31" s="131"/>
      <c r="J31" s="19">
        <v>0</v>
      </c>
    </row>
    <row r="32" spans="1:10" ht="19.399999999999999" customHeight="1">
      <c r="A32" s="38" t="s">
        <v>31</v>
      </c>
      <c r="B32" s="217" t="s">
        <v>32</v>
      </c>
      <c r="D32" s="87">
        <v>6655</v>
      </c>
      <c r="E32" s="39"/>
      <c r="F32" s="19">
        <v>8903</v>
      </c>
      <c r="G32" s="131"/>
      <c r="H32" s="321">
        <v>6655</v>
      </c>
      <c r="I32" s="131"/>
      <c r="J32" s="19">
        <v>8903</v>
      </c>
    </row>
    <row r="33" spans="1:10" ht="19.399999999999999" customHeight="1">
      <c r="A33" s="38" t="s">
        <v>33</v>
      </c>
      <c r="B33" s="217">
        <v>13</v>
      </c>
      <c r="D33" s="120">
        <v>32817</v>
      </c>
      <c r="E33" s="39"/>
      <c r="F33" s="19">
        <v>33114</v>
      </c>
      <c r="G33" s="131"/>
      <c r="H33" s="319">
        <v>319</v>
      </c>
      <c r="I33" s="131"/>
      <c r="J33" s="19">
        <v>694</v>
      </c>
    </row>
    <row r="34" spans="1:10" ht="19.399999999999999" customHeight="1">
      <c r="A34" s="38" t="s">
        <v>34</v>
      </c>
      <c r="B34" s="217">
        <v>13</v>
      </c>
      <c r="D34" s="120">
        <v>14982</v>
      </c>
      <c r="E34" s="39"/>
      <c r="F34" s="19">
        <v>19739</v>
      </c>
      <c r="G34" s="131"/>
      <c r="H34" s="319">
        <v>1933</v>
      </c>
      <c r="I34" s="131"/>
      <c r="J34" s="19">
        <v>2984</v>
      </c>
    </row>
    <row r="35" spans="1:10" ht="19.399999999999999" customHeight="1">
      <c r="A35" s="38" t="s">
        <v>35</v>
      </c>
      <c r="B35" s="217">
        <v>13</v>
      </c>
      <c r="D35" s="120">
        <v>159951</v>
      </c>
      <c r="E35" s="39"/>
      <c r="F35" s="120">
        <v>206877</v>
      </c>
      <c r="G35" s="131"/>
      <c r="H35" s="319">
        <v>139</v>
      </c>
      <c r="I35" s="131"/>
      <c r="J35" s="120">
        <v>99</v>
      </c>
    </row>
    <row r="36" spans="1:10" ht="18.75" customHeight="1">
      <c r="A36" s="38" t="s">
        <v>36</v>
      </c>
      <c r="B36" s="217"/>
      <c r="D36" s="253">
        <v>20503</v>
      </c>
      <c r="E36" s="39"/>
      <c r="F36" s="19">
        <v>6738</v>
      </c>
      <c r="G36" s="125"/>
      <c r="H36" s="319">
        <v>21612</v>
      </c>
      <c r="I36" s="125"/>
      <c r="J36" s="19">
        <v>7844</v>
      </c>
    </row>
    <row r="37" spans="1:10" ht="19.399999999999999" customHeight="1">
      <c r="A37" s="38" t="s">
        <v>37</v>
      </c>
      <c r="D37" s="320">
        <v>5458</v>
      </c>
      <c r="E37" s="39"/>
      <c r="F37" s="23">
        <v>4590</v>
      </c>
      <c r="G37" s="131"/>
      <c r="H37" s="115">
        <v>2743</v>
      </c>
      <c r="I37" s="131"/>
      <c r="J37" s="23">
        <v>2743</v>
      </c>
    </row>
    <row r="38" spans="1:10" ht="8.15" customHeight="1">
      <c r="A38" s="37"/>
      <c r="D38" s="225"/>
      <c r="E38" s="222"/>
      <c r="F38" s="225"/>
      <c r="G38" s="131"/>
      <c r="H38" s="225"/>
      <c r="I38" s="131"/>
      <c r="J38" s="225"/>
    </row>
    <row r="39" spans="1:10" ht="19.399999999999999" customHeight="1">
      <c r="A39" s="37" t="s">
        <v>38</v>
      </c>
      <c r="D39" s="40">
        <f>SUM(D29:D38)</f>
        <v>521953</v>
      </c>
      <c r="E39" s="39"/>
      <c r="F39" s="40">
        <f>SUM(F29:F38)</f>
        <v>290081</v>
      </c>
      <c r="G39" s="131"/>
      <c r="H39" s="40">
        <f>SUM(H29:H38)</f>
        <v>513453</v>
      </c>
      <c r="I39" s="131"/>
      <c r="J39" s="40">
        <f>SUM(J29:J38)</f>
        <v>231559</v>
      </c>
    </row>
    <row r="40" spans="1:10" ht="19.399999999999999" customHeight="1">
      <c r="A40" s="37"/>
      <c r="D40" s="225"/>
      <c r="E40" s="222"/>
      <c r="F40" s="225"/>
      <c r="G40" s="226"/>
      <c r="H40" s="225"/>
      <c r="I40" s="226"/>
      <c r="J40" s="225"/>
    </row>
    <row r="41" spans="1:10" ht="19.399999999999999" customHeight="1" thickBot="1">
      <c r="A41" s="37" t="s">
        <v>39</v>
      </c>
      <c r="D41" s="42">
        <f>SUM(D39,D24)</f>
        <v>1234220</v>
      </c>
      <c r="F41" s="42">
        <f>SUM(F39,F24)</f>
        <v>1389962</v>
      </c>
      <c r="G41" s="123"/>
      <c r="H41" s="42">
        <f>SUM(H39,H24)</f>
        <v>773049</v>
      </c>
      <c r="I41" s="123"/>
      <c r="J41" s="42">
        <f>SUM(J39,J24)</f>
        <v>880296</v>
      </c>
    </row>
    <row r="42" spans="1:10" ht="15" customHeight="1" thickTop="1">
      <c r="A42" s="37"/>
      <c r="F42" s="145"/>
      <c r="G42" s="123"/>
      <c r="H42" s="123"/>
      <c r="I42" s="123"/>
      <c r="J42" s="145"/>
    </row>
    <row r="43" spans="1:10" ht="8.5" customHeight="1">
      <c r="A43" s="242"/>
      <c r="D43" s="39"/>
      <c r="E43" s="39"/>
      <c r="G43" s="39"/>
      <c r="H43" s="39"/>
      <c r="I43" s="39"/>
    </row>
    <row r="44" spans="1:10" ht="13" customHeight="1">
      <c r="A44" s="242"/>
      <c r="D44" s="39"/>
      <c r="E44" s="39"/>
      <c r="G44" s="39"/>
      <c r="H44" s="39"/>
      <c r="I44" s="39"/>
    </row>
    <row r="45" spans="1:10" ht="10.5" customHeight="1">
      <c r="A45" s="37"/>
      <c r="F45" s="145"/>
      <c r="J45" s="145"/>
    </row>
    <row r="46" spans="1:10" ht="11.15" customHeight="1">
      <c r="A46" s="37"/>
      <c r="F46" s="145"/>
      <c r="J46" s="145"/>
    </row>
    <row r="47" spans="1:10" ht="20.5">
      <c r="A47" s="37"/>
      <c r="F47" s="145"/>
      <c r="J47" s="145"/>
    </row>
    <row r="48" spans="1:10" ht="20.5">
      <c r="A48" s="37"/>
      <c r="F48" s="145"/>
      <c r="J48" s="145"/>
    </row>
    <row r="49" spans="1:10" ht="20.5">
      <c r="A49" s="37"/>
      <c r="F49" s="145"/>
      <c r="J49" s="145"/>
    </row>
    <row r="50" spans="1:10" ht="13.5" customHeight="1">
      <c r="A50" s="37"/>
      <c r="F50" s="145"/>
      <c r="J50" s="145"/>
    </row>
    <row r="51" spans="1:10" ht="17.149999999999999" customHeight="1"/>
    <row r="52" spans="1:10" ht="19.399999999999999" customHeight="1">
      <c r="D52" s="217" t="s">
        <v>40</v>
      </c>
      <c r="F52" s="159"/>
      <c r="J52" s="159"/>
    </row>
    <row r="53" spans="1:10" ht="13.5" customHeight="1">
      <c r="D53" s="217"/>
      <c r="F53" s="159"/>
      <c r="J53" s="159"/>
    </row>
    <row r="54" spans="1:10" ht="14.5" customHeight="1">
      <c r="A54" s="37"/>
      <c r="F54" s="145"/>
      <c r="J54" s="145"/>
    </row>
    <row r="55" spans="1:10" ht="22.4" customHeight="1">
      <c r="A55" s="228" t="s">
        <v>41</v>
      </c>
      <c r="B55" s="229"/>
      <c r="C55" s="229"/>
      <c r="D55" s="229"/>
      <c r="E55" s="229"/>
      <c r="F55" s="230"/>
      <c r="G55" s="229"/>
      <c r="H55" s="229"/>
      <c r="I55" s="229"/>
      <c r="J55" s="230"/>
    </row>
    <row r="56" spans="1:10" ht="19.399999999999999" customHeight="1">
      <c r="A56" s="231"/>
      <c r="B56" s="231"/>
      <c r="C56" s="231"/>
      <c r="D56" s="231"/>
      <c r="E56" s="231"/>
      <c r="F56" s="232"/>
      <c r="G56" s="231"/>
      <c r="H56" s="231"/>
      <c r="I56" s="231"/>
      <c r="J56" s="233">
        <v>2</v>
      </c>
    </row>
    <row r="57" spans="1:10" s="210" customFormat="1" ht="18.75" customHeight="1">
      <c r="A57" s="208" t="s">
        <v>0</v>
      </c>
      <c r="B57" s="208"/>
      <c r="C57" s="208"/>
      <c r="D57" s="208"/>
      <c r="E57" s="208"/>
      <c r="F57" s="209"/>
      <c r="G57" s="208"/>
      <c r="H57" s="208"/>
      <c r="I57" s="208"/>
      <c r="J57" s="209"/>
    </row>
    <row r="58" spans="1:10" s="210" customFormat="1" ht="18.75" customHeight="1">
      <c r="A58" s="208" t="s">
        <v>1</v>
      </c>
      <c r="B58" s="208"/>
      <c r="C58" s="208"/>
      <c r="D58" s="208"/>
      <c r="E58" s="208"/>
      <c r="F58" s="209"/>
      <c r="G58" s="208"/>
      <c r="H58" s="208"/>
      <c r="I58" s="208"/>
      <c r="J58" s="209"/>
    </row>
    <row r="59" spans="1:10" s="210" customFormat="1" ht="18.75" customHeight="1">
      <c r="A59" s="208" t="s">
        <v>42</v>
      </c>
      <c r="B59" s="208"/>
      <c r="C59" s="208"/>
      <c r="D59" s="208"/>
      <c r="E59" s="208"/>
      <c r="F59" s="209"/>
      <c r="G59" s="208"/>
      <c r="H59" s="208"/>
      <c r="I59" s="208"/>
      <c r="J59" s="209"/>
    </row>
    <row r="60" spans="1:10" s="210" customFormat="1" ht="18.75" customHeight="1">
      <c r="A60" s="211" t="s">
        <v>3</v>
      </c>
      <c r="B60" s="211"/>
      <c r="C60" s="211"/>
      <c r="D60" s="212"/>
      <c r="E60" s="212"/>
      <c r="F60" s="213"/>
      <c r="G60" s="212"/>
      <c r="H60" s="212"/>
      <c r="I60" s="212"/>
      <c r="J60" s="213"/>
    </row>
    <row r="61" spans="1:10" s="210" customFormat="1" ht="20.5">
      <c r="A61" s="208"/>
      <c r="B61" s="208"/>
      <c r="C61" s="208"/>
      <c r="D61" s="214"/>
      <c r="E61" s="214"/>
      <c r="F61" s="215"/>
      <c r="G61" s="214"/>
      <c r="H61" s="214"/>
      <c r="I61" s="214"/>
      <c r="J61" s="215"/>
    </row>
    <row r="62" spans="1:10" s="210" customFormat="1" ht="18.75" customHeight="1">
      <c r="A62" s="208"/>
      <c r="B62" s="216"/>
      <c r="C62" s="216"/>
      <c r="D62" s="357" t="s">
        <v>4</v>
      </c>
      <c r="E62" s="357"/>
      <c r="F62" s="357"/>
      <c r="G62" s="10"/>
      <c r="H62" s="357" t="s">
        <v>5</v>
      </c>
      <c r="I62" s="357"/>
      <c r="J62" s="357"/>
    </row>
    <row r="63" spans="1:10" s="210" customFormat="1" ht="18.75" customHeight="1">
      <c r="A63" s="208"/>
      <c r="B63" s="216"/>
      <c r="C63" s="216"/>
      <c r="D63" s="30" t="s">
        <v>6</v>
      </c>
      <c r="E63" s="31"/>
      <c r="F63" s="160" t="s">
        <v>7</v>
      </c>
      <c r="G63" s="31"/>
      <c r="H63" s="30" t="s">
        <v>6</v>
      </c>
      <c r="I63" s="31"/>
      <c r="J63" s="160" t="s">
        <v>7</v>
      </c>
    </row>
    <row r="64" spans="1:10" s="210" customFormat="1" ht="18.75" customHeight="1">
      <c r="A64" s="208"/>
      <c r="B64" s="32"/>
      <c r="C64" s="32"/>
      <c r="D64" s="35" t="s">
        <v>8</v>
      </c>
      <c r="E64" s="34"/>
      <c r="F64" s="155" t="s">
        <v>9</v>
      </c>
      <c r="G64" s="34"/>
      <c r="H64" s="35" t="s">
        <v>8</v>
      </c>
      <c r="I64" s="34"/>
      <c r="J64" s="155" t="s">
        <v>9</v>
      </c>
    </row>
    <row r="65" spans="1:10" s="210" customFormat="1" ht="18.75" customHeight="1">
      <c r="A65" s="208"/>
      <c r="B65" s="32"/>
      <c r="C65" s="32"/>
      <c r="D65" s="33" t="s">
        <v>10</v>
      </c>
      <c r="E65" s="34"/>
      <c r="F65" s="257" t="s">
        <v>11</v>
      </c>
      <c r="G65" s="34"/>
      <c r="H65" s="33" t="s">
        <v>10</v>
      </c>
      <c r="I65" s="34"/>
      <c r="J65" s="257" t="s">
        <v>11</v>
      </c>
    </row>
    <row r="66" spans="1:10" s="210" customFormat="1" ht="18.75" customHeight="1">
      <c r="A66" s="208"/>
      <c r="B66" s="219" t="s">
        <v>12</v>
      </c>
      <c r="C66" s="32"/>
      <c r="D66" s="220" t="s">
        <v>13</v>
      </c>
      <c r="E66" s="36"/>
      <c r="F66" s="221" t="s">
        <v>13</v>
      </c>
      <c r="G66" s="36"/>
      <c r="H66" s="220" t="s">
        <v>13</v>
      </c>
      <c r="I66" s="36"/>
      <c r="J66" s="221" t="s">
        <v>13</v>
      </c>
    </row>
    <row r="67" spans="1:10" ht="18.75" customHeight="1">
      <c r="A67" s="37" t="s">
        <v>43</v>
      </c>
      <c r="D67" s="234"/>
      <c r="E67" s="234"/>
      <c r="G67" s="234"/>
      <c r="H67" s="234"/>
      <c r="I67" s="234"/>
    </row>
    <row r="68" spans="1:10" ht="6" customHeight="1">
      <c r="A68" s="37"/>
      <c r="D68" s="234"/>
      <c r="E68" s="234"/>
      <c r="G68" s="234"/>
      <c r="H68" s="234"/>
      <c r="I68" s="234"/>
    </row>
    <row r="69" spans="1:10" ht="18.75" customHeight="1">
      <c r="A69" s="37" t="s">
        <v>44</v>
      </c>
      <c r="D69" s="234"/>
      <c r="E69" s="234"/>
      <c r="G69" s="234"/>
      <c r="H69" s="234"/>
      <c r="I69" s="234"/>
    </row>
    <row r="70" spans="1:10" ht="6" customHeight="1">
      <c r="A70" s="37"/>
      <c r="D70" s="234"/>
      <c r="E70" s="234"/>
      <c r="G70" s="234"/>
      <c r="H70" s="234"/>
      <c r="I70" s="234"/>
    </row>
    <row r="71" spans="1:10" ht="18.75" customHeight="1">
      <c r="A71" s="38" t="s">
        <v>45</v>
      </c>
      <c r="B71" s="217">
        <v>14</v>
      </c>
      <c r="D71" s="43">
        <v>109851</v>
      </c>
      <c r="E71" s="234"/>
      <c r="F71" s="43">
        <v>151721</v>
      </c>
      <c r="G71" s="235"/>
      <c r="H71" s="43">
        <v>17471</v>
      </c>
      <c r="I71" s="235"/>
      <c r="J71" s="43">
        <v>29391</v>
      </c>
    </row>
    <row r="72" spans="1:10" ht="18.75" customHeight="1">
      <c r="A72" s="38" t="s">
        <v>46</v>
      </c>
      <c r="B72" s="217">
        <v>15</v>
      </c>
      <c r="D72" s="44">
        <v>109006</v>
      </c>
      <c r="E72" s="44"/>
      <c r="F72" s="44">
        <v>125178</v>
      </c>
      <c r="G72" s="131"/>
      <c r="H72" s="44">
        <v>0</v>
      </c>
      <c r="I72" s="131"/>
      <c r="J72" s="44">
        <v>0</v>
      </c>
    </row>
    <row r="73" spans="1:10" ht="18.75" customHeight="1">
      <c r="A73" s="38" t="s">
        <v>47</v>
      </c>
      <c r="B73" s="217"/>
      <c r="D73" s="44"/>
      <c r="E73" s="44"/>
      <c r="F73" s="44"/>
      <c r="G73" s="131"/>
      <c r="H73" s="44"/>
      <c r="I73" s="131"/>
      <c r="J73" s="44"/>
    </row>
    <row r="74" spans="1:10" ht="18.75" customHeight="1">
      <c r="A74" s="236" t="s">
        <v>48</v>
      </c>
      <c r="B74" s="217"/>
      <c r="D74" s="43">
        <v>4932</v>
      </c>
      <c r="E74" s="44"/>
      <c r="F74" s="43">
        <v>9060</v>
      </c>
      <c r="G74" s="131"/>
      <c r="H74" s="43">
        <v>1152</v>
      </c>
      <c r="I74" s="131"/>
      <c r="J74" s="43">
        <v>1964</v>
      </c>
    </row>
    <row r="75" spans="1:10" ht="18.75" customHeight="1">
      <c r="A75" s="38" t="s">
        <v>49</v>
      </c>
      <c r="B75" s="237"/>
      <c r="D75" s="43">
        <v>41226</v>
      </c>
      <c r="E75" s="234"/>
      <c r="F75" s="43">
        <v>39199</v>
      </c>
      <c r="G75" s="235"/>
      <c r="H75" s="44">
        <v>0</v>
      </c>
      <c r="I75" s="235"/>
      <c r="J75" s="43">
        <v>0</v>
      </c>
    </row>
    <row r="76" spans="1:10" ht="18.75" customHeight="1">
      <c r="A76" s="38" t="s">
        <v>50</v>
      </c>
      <c r="B76" s="227"/>
      <c r="D76" s="45">
        <v>11329</v>
      </c>
      <c r="E76" s="44"/>
      <c r="F76" s="45">
        <v>10988</v>
      </c>
      <c r="G76" s="131"/>
      <c r="H76" s="45">
        <v>135</v>
      </c>
      <c r="I76" s="131"/>
      <c r="J76" s="45">
        <v>132</v>
      </c>
    </row>
    <row r="77" spans="1:10" ht="6" customHeight="1">
      <c r="A77" s="37"/>
      <c r="D77" s="234"/>
      <c r="E77" s="234"/>
      <c r="F77" s="234"/>
      <c r="G77" s="235"/>
      <c r="H77" s="234"/>
      <c r="I77" s="235"/>
      <c r="J77" s="234"/>
    </row>
    <row r="78" spans="1:10" ht="18.75" customHeight="1">
      <c r="A78" s="37" t="s">
        <v>51</v>
      </c>
      <c r="B78" s="227"/>
      <c r="D78" s="238">
        <f>SUM(D71:D77)</f>
        <v>276344</v>
      </c>
      <c r="E78" s="44"/>
      <c r="F78" s="238">
        <f>SUM(F71:F77)</f>
        <v>336146</v>
      </c>
      <c r="G78" s="131"/>
      <c r="H78" s="238">
        <f>SUM(H71:H77)</f>
        <v>18758</v>
      </c>
      <c r="I78" s="131"/>
      <c r="J78" s="238">
        <f>SUM(J71:J77)</f>
        <v>31487</v>
      </c>
    </row>
    <row r="79" spans="1:10" ht="8.15" customHeight="1">
      <c r="A79" s="37"/>
      <c r="B79" s="227"/>
      <c r="D79" s="44"/>
      <c r="E79" s="44"/>
      <c r="F79" s="44"/>
      <c r="G79" s="131"/>
      <c r="H79" s="44"/>
      <c r="I79" s="131"/>
      <c r="J79" s="44"/>
    </row>
    <row r="80" spans="1:10" ht="18.75" customHeight="1">
      <c r="A80" s="37" t="s">
        <v>52</v>
      </c>
      <c r="B80" s="227"/>
      <c r="C80" s="38"/>
      <c r="D80" s="44"/>
      <c r="E80" s="44"/>
      <c r="F80" s="44"/>
      <c r="G80" s="131"/>
      <c r="H80" s="44"/>
      <c r="I80" s="131"/>
      <c r="J80" s="44"/>
    </row>
    <row r="81" spans="1:10" ht="6" customHeight="1">
      <c r="A81" s="37"/>
      <c r="D81" s="234"/>
      <c r="E81" s="234"/>
      <c r="F81" s="234"/>
      <c r="G81" s="235"/>
      <c r="H81" s="339"/>
      <c r="I81" s="235"/>
      <c r="J81" s="234"/>
    </row>
    <row r="82" spans="1:10" ht="18.75" customHeight="1">
      <c r="A82" s="38" t="s">
        <v>53</v>
      </c>
      <c r="B82" s="217"/>
      <c r="C82" s="38"/>
      <c r="D82" s="43">
        <v>8344</v>
      </c>
      <c r="E82" s="44"/>
      <c r="F82" s="43">
        <v>8614</v>
      </c>
      <c r="G82" s="131"/>
      <c r="H82" s="44">
        <v>0</v>
      </c>
      <c r="I82" s="131"/>
      <c r="J82" s="43">
        <v>297</v>
      </c>
    </row>
    <row r="83" spans="1:10" ht="18.75" customHeight="1">
      <c r="A83" s="38" t="s">
        <v>54</v>
      </c>
      <c r="B83" s="217"/>
      <c r="C83" s="38"/>
      <c r="D83" s="43">
        <v>3590</v>
      </c>
      <c r="E83" s="44"/>
      <c r="F83" s="43">
        <v>4849</v>
      </c>
      <c r="G83" s="131"/>
      <c r="H83" s="44">
        <v>0</v>
      </c>
      <c r="I83" s="131"/>
      <c r="J83" s="43">
        <v>0</v>
      </c>
    </row>
    <row r="84" spans="1:10" ht="18.75" customHeight="1">
      <c r="A84" s="38" t="s">
        <v>55</v>
      </c>
      <c r="B84" s="217">
        <v>16</v>
      </c>
      <c r="C84" s="38"/>
      <c r="D84" s="43">
        <v>19166</v>
      </c>
      <c r="E84" s="44"/>
      <c r="F84" s="43">
        <v>17781</v>
      </c>
      <c r="G84" s="131"/>
      <c r="H84" s="43">
        <v>5594</v>
      </c>
      <c r="I84" s="131"/>
      <c r="J84" s="43">
        <v>5463</v>
      </c>
    </row>
    <row r="85" spans="1:10" ht="18.75" customHeight="1">
      <c r="A85" s="38" t="s">
        <v>56</v>
      </c>
      <c r="B85" s="217"/>
      <c r="C85" s="38"/>
      <c r="D85" s="45">
        <v>1823</v>
      </c>
      <c r="E85" s="44"/>
      <c r="F85" s="45">
        <v>1823</v>
      </c>
      <c r="G85" s="131"/>
      <c r="H85" s="45">
        <v>0</v>
      </c>
      <c r="I85" s="131"/>
      <c r="J85" s="45">
        <v>0</v>
      </c>
    </row>
    <row r="86" spans="1:10" ht="6" customHeight="1">
      <c r="A86" s="37"/>
      <c r="D86" s="234"/>
      <c r="E86" s="234"/>
      <c r="F86" s="234"/>
      <c r="G86" s="235"/>
      <c r="H86" s="234"/>
      <c r="I86" s="235"/>
      <c r="J86" s="234"/>
    </row>
    <row r="87" spans="1:10" ht="18.75" customHeight="1">
      <c r="A87" s="37" t="s">
        <v>57</v>
      </c>
      <c r="B87" s="227"/>
      <c r="D87" s="46">
        <f>SUM(D82:D86)</f>
        <v>32923</v>
      </c>
      <c r="E87" s="234"/>
      <c r="F87" s="46">
        <f>SUM(F82:F86)</f>
        <v>33067</v>
      </c>
      <c r="G87" s="235"/>
      <c r="H87" s="46">
        <f>SUM(H82:H86)</f>
        <v>5594</v>
      </c>
      <c r="I87" s="131"/>
      <c r="J87" s="46">
        <f>SUM(J82:J86)</f>
        <v>5760</v>
      </c>
    </row>
    <row r="88" spans="1:10" ht="19.399999999999999" customHeight="1">
      <c r="A88" s="37"/>
      <c r="D88" s="234"/>
      <c r="E88" s="234"/>
      <c r="F88" s="234"/>
      <c r="G88" s="235"/>
      <c r="H88" s="234"/>
      <c r="I88" s="235"/>
      <c r="J88" s="234"/>
    </row>
    <row r="89" spans="1:10" ht="18.75" customHeight="1">
      <c r="A89" s="37" t="s">
        <v>58</v>
      </c>
      <c r="B89" s="227"/>
      <c r="D89" s="46">
        <f>SUM(D87,D78)</f>
        <v>309267</v>
      </c>
      <c r="E89" s="234"/>
      <c r="F89" s="46">
        <f>SUM(F87,F78)</f>
        <v>369213</v>
      </c>
      <c r="G89" s="235"/>
      <c r="H89" s="46">
        <f>SUM(H87,H78)</f>
        <v>24352</v>
      </c>
      <c r="I89" s="131"/>
      <c r="J89" s="46">
        <f>SUM(J87,J78)</f>
        <v>37247</v>
      </c>
    </row>
    <row r="90" spans="1:10" ht="6" customHeight="1">
      <c r="A90" s="37"/>
      <c r="B90" s="227"/>
      <c r="D90" s="225"/>
      <c r="E90" s="225"/>
      <c r="F90" s="145"/>
      <c r="G90" s="225"/>
      <c r="H90" s="39"/>
      <c r="I90" s="39"/>
      <c r="J90" s="145"/>
    </row>
    <row r="91" spans="1:10" ht="20">
      <c r="A91" s="242"/>
      <c r="D91" s="39"/>
      <c r="E91" s="39"/>
      <c r="G91" s="39"/>
      <c r="H91" s="39"/>
      <c r="I91" s="39"/>
    </row>
    <row r="92" spans="1:10" ht="18.75" customHeight="1">
      <c r="B92" s="217"/>
      <c r="D92" s="47"/>
      <c r="E92" s="47"/>
      <c r="G92" s="47"/>
      <c r="H92" s="48"/>
      <c r="I92" s="48"/>
    </row>
    <row r="93" spans="1:10" ht="18.75" customHeight="1">
      <c r="D93" s="47"/>
      <c r="E93" s="47"/>
      <c r="G93" s="47"/>
      <c r="H93" s="48"/>
      <c r="I93" s="48"/>
    </row>
    <row r="94" spans="1:10" ht="18.75" customHeight="1">
      <c r="A94" s="242"/>
      <c r="D94" s="29"/>
      <c r="E94" s="29"/>
      <c r="F94" s="159"/>
      <c r="G94" s="29"/>
      <c r="H94" s="29"/>
      <c r="I94" s="29"/>
      <c r="J94" s="159"/>
    </row>
    <row r="95" spans="1:10" ht="18.75" customHeight="1">
      <c r="A95" s="242"/>
      <c r="B95" s="217"/>
      <c r="D95" s="243"/>
      <c r="E95" s="39"/>
      <c r="F95" s="244"/>
      <c r="G95" s="48"/>
      <c r="H95" s="243"/>
      <c r="I95" s="48"/>
      <c r="J95" s="244"/>
    </row>
    <row r="96" spans="1:10" ht="18.75" customHeight="1">
      <c r="D96" s="39"/>
      <c r="E96" s="39"/>
      <c r="F96" s="145"/>
      <c r="G96" s="39"/>
      <c r="H96" s="39"/>
      <c r="I96" s="39"/>
      <c r="J96" s="145"/>
    </row>
    <row r="97" spans="1:10" ht="18.75" customHeight="1">
      <c r="A97" s="242"/>
      <c r="B97" s="227"/>
      <c r="D97" s="29"/>
      <c r="E97" s="29"/>
      <c r="F97" s="159"/>
      <c r="G97" s="29"/>
      <c r="H97" s="29"/>
      <c r="I97" s="29"/>
      <c r="J97" s="159"/>
    </row>
    <row r="98" spans="1:10" ht="18.75" customHeight="1">
      <c r="A98" s="242"/>
      <c r="B98" s="227"/>
      <c r="D98" s="243"/>
      <c r="E98" s="245"/>
      <c r="F98" s="244"/>
      <c r="G98" s="39"/>
      <c r="H98" s="243"/>
      <c r="I98" s="39"/>
      <c r="J98" s="244"/>
    </row>
    <row r="99" spans="1:10" ht="18.75" customHeight="1">
      <c r="A99" s="242"/>
      <c r="B99" s="227"/>
      <c r="D99" s="243"/>
      <c r="E99" s="245"/>
      <c r="F99" s="244"/>
      <c r="G99" s="39"/>
      <c r="H99" s="243"/>
      <c r="I99" s="39"/>
      <c r="J99" s="244"/>
    </row>
    <row r="100" spans="1:10" ht="18.75" customHeight="1">
      <c r="A100" s="242"/>
      <c r="B100" s="227"/>
      <c r="D100" s="243"/>
      <c r="E100" s="245"/>
      <c r="F100" s="244"/>
      <c r="G100" s="39"/>
      <c r="H100" s="243"/>
      <c r="I100" s="39"/>
      <c r="J100" s="244"/>
    </row>
    <row r="101" spans="1:10" ht="2.15" customHeight="1">
      <c r="A101" s="242"/>
      <c r="B101" s="227"/>
      <c r="D101" s="243"/>
      <c r="E101" s="245"/>
      <c r="F101" s="244"/>
      <c r="G101" s="39"/>
      <c r="H101" s="243"/>
      <c r="I101" s="39"/>
      <c r="J101" s="244"/>
    </row>
    <row r="102" spans="1:10" ht="18.75" customHeight="1">
      <c r="A102" s="242"/>
      <c r="B102" s="227"/>
      <c r="D102" s="243"/>
      <c r="E102" s="245"/>
      <c r="F102" s="244"/>
      <c r="G102" s="39"/>
      <c r="H102" s="243"/>
      <c r="I102" s="39"/>
      <c r="J102" s="244"/>
    </row>
    <row r="103" spans="1:10" ht="18.75" customHeight="1">
      <c r="A103" s="242"/>
      <c r="B103" s="227"/>
      <c r="D103" s="243"/>
      <c r="E103" s="245"/>
      <c r="F103" s="244"/>
      <c r="G103" s="39"/>
      <c r="H103" s="243"/>
      <c r="I103" s="39"/>
      <c r="J103" s="244"/>
    </row>
    <row r="104" spans="1:10" ht="18.75" customHeight="1">
      <c r="D104" s="39"/>
      <c r="E104" s="39"/>
      <c r="F104" s="147"/>
      <c r="G104" s="39"/>
      <c r="H104" s="39"/>
      <c r="I104" s="39"/>
      <c r="J104" s="147"/>
    </row>
    <row r="105" spans="1:10" ht="20">
      <c r="D105" s="39"/>
      <c r="E105" s="39"/>
      <c r="F105" s="147"/>
      <c r="G105" s="39"/>
      <c r="H105" s="39"/>
      <c r="I105" s="39"/>
      <c r="J105" s="147"/>
    </row>
    <row r="106" spans="1:10" ht="20">
      <c r="D106" s="39"/>
      <c r="E106" s="39"/>
      <c r="F106" s="147"/>
      <c r="G106" s="39"/>
      <c r="H106" s="39"/>
      <c r="I106" s="39"/>
      <c r="J106" s="147"/>
    </row>
    <row r="107" spans="1:10" ht="20">
      <c r="D107" s="39"/>
      <c r="E107" s="39"/>
      <c r="F107" s="147"/>
      <c r="G107" s="39"/>
      <c r="H107" s="39"/>
      <c r="I107" s="39"/>
      <c r="J107" s="147"/>
    </row>
    <row r="108" spans="1:10" ht="20.5">
      <c r="A108" s="239"/>
      <c r="D108" s="240"/>
      <c r="E108" s="240"/>
      <c r="F108" s="241"/>
      <c r="G108" s="240"/>
      <c r="H108" s="240"/>
      <c r="I108" s="240"/>
      <c r="J108" s="241"/>
    </row>
    <row r="109" spans="1:10" ht="18.75" customHeight="1">
      <c r="A109" s="37"/>
      <c r="D109" s="41"/>
      <c r="E109" s="48"/>
      <c r="F109" s="147"/>
      <c r="G109" s="48"/>
      <c r="H109" s="41"/>
      <c r="I109" s="48"/>
      <c r="J109" s="147"/>
    </row>
    <row r="110" spans="1:10" ht="22.4" customHeight="1">
      <c r="A110" s="228" t="s">
        <v>41</v>
      </c>
      <c r="B110" s="229"/>
      <c r="C110" s="229"/>
      <c r="D110" s="229"/>
      <c r="E110" s="229"/>
      <c r="F110" s="230"/>
      <c r="G110" s="229"/>
      <c r="H110" s="229"/>
      <c r="I110" s="229"/>
      <c r="J110" s="230"/>
    </row>
    <row r="111" spans="1:10" ht="18.75" customHeight="1">
      <c r="A111" s="37"/>
      <c r="B111" s="227"/>
      <c r="D111" s="225"/>
      <c r="E111" s="225"/>
      <c r="F111" s="145"/>
      <c r="G111" s="225"/>
      <c r="H111" s="39"/>
      <c r="I111" s="39"/>
      <c r="J111" s="136">
        <v>3</v>
      </c>
    </row>
    <row r="112" spans="1:10" s="210" customFormat="1" ht="18.75" customHeight="1">
      <c r="A112" s="208" t="s">
        <v>0</v>
      </c>
      <c r="B112" s="208"/>
      <c r="C112" s="208"/>
      <c r="D112" s="208"/>
      <c r="E112" s="208"/>
      <c r="F112" s="209"/>
      <c r="G112" s="208"/>
      <c r="H112" s="208"/>
      <c r="I112" s="208"/>
      <c r="J112" s="209"/>
    </row>
    <row r="113" spans="1:10" s="210" customFormat="1" ht="18.75" customHeight="1">
      <c r="A113" s="208" t="s">
        <v>1</v>
      </c>
      <c r="B113" s="208"/>
      <c r="C113" s="208"/>
      <c r="D113" s="208"/>
      <c r="E113" s="208"/>
      <c r="F113" s="209"/>
      <c r="G113" s="208"/>
      <c r="H113" s="208"/>
      <c r="I113" s="208"/>
      <c r="J113" s="209"/>
    </row>
    <row r="114" spans="1:10" s="210" customFormat="1" ht="18.75" customHeight="1">
      <c r="A114" s="208" t="s">
        <v>42</v>
      </c>
      <c r="B114" s="208"/>
      <c r="C114" s="208"/>
      <c r="D114" s="208"/>
      <c r="E114" s="208"/>
      <c r="F114" s="209"/>
      <c r="G114" s="208"/>
      <c r="H114" s="208"/>
      <c r="I114" s="208"/>
      <c r="J114" s="209"/>
    </row>
    <row r="115" spans="1:10" s="210" customFormat="1" ht="18.75" customHeight="1">
      <c r="A115" s="211" t="s">
        <v>3</v>
      </c>
      <c r="B115" s="211"/>
      <c r="C115" s="211"/>
      <c r="D115" s="212"/>
      <c r="E115" s="212"/>
      <c r="F115" s="213"/>
      <c r="G115" s="212"/>
      <c r="H115" s="212"/>
      <c r="I115" s="212"/>
      <c r="J115" s="213"/>
    </row>
    <row r="116" spans="1:10" s="210" customFormat="1" ht="20.5">
      <c r="A116" s="208"/>
      <c r="B116" s="208"/>
      <c r="C116" s="208"/>
      <c r="D116" s="214"/>
      <c r="E116" s="214"/>
      <c r="F116" s="215"/>
      <c r="G116" s="214"/>
      <c r="H116" s="214"/>
      <c r="I116" s="214"/>
      <c r="J116" s="215"/>
    </row>
    <row r="117" spans="1:10" s="210" customFormat="1" ht="18.75" customHeight="1">
      <c r="A117" s="208"/>
      <c r="B117" s="216"/>
      <c r="C117" s="216"/>
      <c r="D117" s="357" t="s">
        <v>4</v>
      </c>
      <c r="E117" s="357"/>
      <c r="F117" s="357"/>
      <c r="G117" s="10"/>
      <c r="H117" s="357" t="s">
        <v>5</v>
      </c>
      <c r="I117" s="357"/>
      <c r="J117" s="357"/>
    </row>
    <row r="118" spans="1:10" s="210" customFormat="1" ht="18.75" customHeight="1">
      <c r="A118" s="208"/>
      <c r="B118" s="216"/>
      <c r="C118" s="216"/>
      <c r="D118" s="30" t="s">
        <v>6</v>
      </c>
      <c r="E118" s="31"/>
      <c r="F118" s="160" t="s">
        <v>7</v>
      </c>
      <c r="G118" s="31"/>
      <c r="H118" s="30" t="s">
        <v>6</v>
      </c>
      <c r="I118" s="31"/>
      <c r="J118" s="160" t="s">
        <v>7</v>
      </c>
    </row>
    <row r="119" spans="1:10" s="210" customFormat="1" ht="18.75" customHeight="1">
      <c r="A119" s="208"/>
      <c r="B119" s="32"/>
      <c r="C119" s="32"/>
      <c r="D119" s="35" t="s">
        <v>8</v>
      </c>
      <c r="E119" s="34"/>
      <c r="F119" s="155" t="s">
        <v>9</v>
      </c>
      <c r="G119" s="34"/>
      <c r="H119" s="35" t="s">
        <v>8</v>
      </c>
      <c r="I119" s="34"/>
      <c r="J119" s="155" t="s">
        <v>9</v>
      </c>
    </row>
    <row r="120" spans="1:10" s="210" customFormat="1" ht="18.75" customHeight="1">
      <c r="A120" s="208"/>
      <c r="B120" s="32"/>
      <c r="C120" s="32"/>
      <c r="D120" s="33" t="s">
        <v>10</v>
      </c>
      <c r="E120" s="34"/>
      <c r="F120" s="257" t="s">
        <v>11</v>
      </c>
      <c r="G120" s="34"/>
      <c r="H120" s="33" t="s">
        <v>10</v>
      </c>
      <c r="I120" s="34"/>
      <c r="J120" s="257" t="s">
        <v>11</v>
      </c>
    </row>
    <row r="121" spans="1:10" s="210" customFormat="1" ht="18.75" customHeight="1">
      <c r="A121" s="208"/>
      <c r="B121" s="219" t="s">
        <v>12</v>
      </c>
      <c r="C121" s="32"/>
      <c r="D121" s="220" t="s">
        <v>13</v>
      </c>
      <c r="E121" s="36"/>
      <c r="F121" s="221" t="s">
        <v>13</v>
      </c>
      <c r="G121" s="36"/>
      <c r="H121" s="220" t="s">
        <v>13</v>
      </c>
      <c r="I121" s="36"/>
      <c r="J121" s="221" t="s">
        <v>13</v>
      </c>
    </row>
    <row r="122" spans="1:10" ht="18.75" customHeight="1">
      <c r="A122" s="37" t="s">
        <v>59</v>
      </c>
      <c r="D122" s="234"/>
      <c r="E122" s="234"/>
      <c r="G122" s="234"/>
      <c r="H122" s="234"/>
      <c r="I122" s="234"/>
    </row>
    <row r="123" spans="1:10" ht="6" customHeight="1">
      <c r="A123" s="37"/>
      <c r="D123" s="234"/>
      <c r="E123" s="234"/>
      <c r="G123" s="234"/>
      <c r="H123" s="234"/>
      <c r="I123" s="234"/>
    </row>
    <row r="124" spans="1:10" ht="18.75" customHeight="1">
      <c r="A124" s="239" t="s">
        <v>60</v>
      </c>
      <c r="D124" s="240"/>
      <c r="E124" s="240"/>
      <c r="F124" s="241"/>
      <c r="G124" s="240"/>
      <c r="H124" s="240"/>
      <c r="I124" s="240"/>
      <c r="J124" s="241"/>
    </row>
    <row r="125" spans="1:10" ht="6" customHeight="1">
      <c r="A125" s="242"/>
      <c r="D125" s="39"/>
      <c r="E125" s="39"/>
      <c r="G125" s="39"/>
      <c r="H125" s="39"/>
      <c r="I125" s="39"/>
    </row>
    <row r="126" spans="1:10" ht="18.75" customHeight="1">
      <c r="A126" s="29" t="s">
        <v>61</v>
      </c>
      <c r="B126" s="217"/>
      <c r="D126" s="47"/>
      <c r="E126" s="47"/>
      <c r="G126" s="47"/>
      <c r="H126" s="48"/>
      <c r="I126" s="48"/>
    </row>
    <row r="127" spans="1:10" ht="18.75" customHeight="1">
      <c r="A127" s="29" t="s">
        <v>62</v>
      </c>
      <c r="D127" s="47"/>
      <c r="E127" s="47"/>
      <c r="G127" s="47"/>
      <c r="H127" s="48"/>
      <c r="I127" s="48"/>
    </row>
    <row r="128" spans="1:10" ht="18.75" customHeight="1" thickBot="1">
      <c r="A128" s="242" t="s">
        <v>63</v>
      </c>
      <c r="B128" s="98">
        <v>17</v>
      </c>
      <c r="D128" s="42">
        <v>256504</v>
      </c>
      <c r="E128" s="131"/>
      <c r="F128" s="42">
        <v>256504</v>
      </c>
      <c r="G128" s="134"/>
      <c r="H128" s="42">
        <v>256504</v>
      </c>
      <c r="I128" s="134"/>
      <c r="J128" s="42">
        <v>256504</v>
      </c>
    </row>
    <row r="129" spans="1:10" ht="18.75" customHeight="1" thickTop="1">
      <c r="A129" s="29" t="s">
        <v>64</v>
      </c>
      <c r="B129" s="98"/>
      <c r="D129" s="131"/>
      <c r="E129" s="131"/>
      <c r="G129" s="131"/>
      <c r="H129" s="131"/>
      <c r="I129" s="131"/>
    </row>
    <row r="130" spans="1:10" ht="18.75" customHeight="1">
      <c r="A130" s="242" t="s">
        <v>65</v>
      </c>
      <c r="B130" s="98"/>
      <c r="D130" s="131"/>
      <c r="E130" s="131"/>
      <c r="G130" s="131"/>
      <c r="H130" s="131"/>
      <c r="I130" s="131"/>
    </row>
    <row r="131" spans="1:10" ht="18.75" customHeight="1">
      <c r="A131" s="340" t="s">
        <v>66</v>
      </c>
      <c r="B131" s="98"/>
      <c r="D131" s="131"/>
      <c r="E131" s="131"/>
      <c r="G131" s="131"/>
      <c r="H131" s="131"/>
      <c r="I131" s="131"/>
    </row>
    <row r="132" spans="1:10" ht="18.75" customHeight="1">
      <c r="A132" s="242" t="s">
        <v>67</v>
      </c>
      <c r="B132" s="98">
        <v>17</v>
      </c>
      <c r="D132" s="19">
        <f>'EQ 9 (Conso)'!D37</f>
        <v>253442</v>
      </c>
      <c r="E132" s="247"/>
      <c r="F132" s="19">
        <f>'EQ 9 (Conso)'!D28</f>
        <v>253358</v>
      </c>
      <c r="G132" s="145"/>
      <c r="H132" s="19">
        <f>'EQ 10 (Company)'!D35</f>
        <v>253442</v>
      </c>
      <c r="I132" s="145"/>
      <c r="J132" s="19">
        <f>'EQ 10 (Company)'!D26</f>
        <v>253358</v>
      </c>
    </row>
    <row r="133" spans="1:10" ht="18.75" customHeight="1">
      <c r="A133" s="242" t="s">
        <v>68</v>
      </c>
      <c r="B133" s="98">
        <v>17</v>
      </c>
      <c r="D133" s="19">
        <f>'EQ 10 (Company)'!F35</f>
        <v>240424</v>
      </c>
      <c r="E133" s="247"/>
      <c r="F133" s="19">
        <f>'EQ 9 (Conso)'!F28</f>
        <v>239924</v>
      </c>
      <c r="G133" s="145"/>
      <c r="H133" s="19">
        <f>'EQ 10 (Company)'!F35</f>
        <v>240424</v>
      </c>
      <c r="I133" s="145"/>
      <c r="J133" s="19">
        <f>'EQ 10 (Company)'!F26</f>
        <v>239924</v>
      </c>
    </row>
    <row r="134" spans="1:10" ht="18.75" customHeight="1">
      <c r="A134" s="242" t="s">
        <v>69</v>
      </c>
      <c r="B134" s="98">
        <v>19</v>
      </c>
      <c r="D134" s="19">
        <f>'EQ 9 (Conso)'!H37</f>
        <v>40609</v>
      </c>
      <c r="E134" s="247"/>
      <c r="F134" s="19">
        <f>'EQ 9 (Conso)'!H28</f>
        <v>33341</v>
      </c>
      <c r="G134" s="145"/>
      <c r="H134" s="19">
        <f>'EQ 10 (Company)'!H35</f>
        <v>40609</v>
      </c>
      <c r="I134" s="145"/>
      <c r="J134" s="19">
        <f>'EQ 10 (Company)'!H26</f>
        <v>33341</v>
      </c>
    </row>
    <row r="135" spans="1:10" ht="18.75" customHeight="1">
      <c r="A135" s="29" t="s">
        <v>70</v>
      </c>
      <c r="B135" s="98"/>
      <c r="D135" s="19"/>
      <c r="E135" s="131"/>
      <c r="F135" s="19"/>
      <c r="G135" s="145"/>
      <c r="H135" s="19"/>
      <c r="I135" s="145"/>
      <c r="J135" s="19"/>
    </row>
    <row r="136" spans="1:10" ht="18.75" customHeight="1">
      <c r="A136" s="29" t="s">
        <v>71</v>
      </c>
      <c r="B136" s="217">
        <v>18</v>
      </c>
      <c r="D136" s="19">
        <f>'EQ 9 (Conso)'!J37</f>
        <v>25650</v>
      </c>
      <c r="E136" s="247"/>
      <c r="F136" s="19">
        <f>'EQ 9 (Conso)'!J28</f>
        <v>25650</v>
      </c>
      <c r="G136" s="159"/>
      <c r="H136" s="19">
        <f>'EQ 10 (Company)'!J35</f>
        <v>25650</v>
      </c>
      <c r="I136" s="159"/>
      <c r="J136" s="19">
        <f>'EQ 10 (Company)'!J26</f>
        <v>25650</v>
      </c>
    </row>
    <row r="137" spans="1:10" ht="18.75" customHeight="1">
      <c r="A137" s="29" t="s">
        <v>72</v>
      </c>
      <c r="D137" s="19">
        <f>'EQ 9 (Conso)'!L37</f>
        <v>345512</v>
      </c>
      <c r="E137" s="131"/>
      <c r="F137" s="19">
        <f>'EQ 9 (Conso)'!L28</f>
        <v>389718</v>
      </c>
      <c r="G137" s="145"/>
      <c r="H137" s="19">
        <f>'EQ 10 (Company)'!L35</f>
        <v>237705</v>
      </c>
      <c r="I137" s="145"/>
      <c r="J137" s="19">
        <f>'EQ 10 (Company)'!L26</f>
        <v>285274</v>
      </c>
    </row>
    <row r="138" spans="1:10" ht="18.75" customHeight="1">
      <c r="A138" s="29" t="s">
        <v>73</v>
      </c>
      <c r="D138" s="46">
        <f>'EQ 9 (Conso)'!T37</f>
        <v>-29645</v>
      </c>
      <c r="E138" s="131"/>
      <c r="F138" s="46">
        <f>'EQ 9 (Conso)'!T28</f>
        <v>21195</v>
      </c>
      <c r="G138" s="145"/>
      <c r="H138" s="46">
        <f>'EQ 10 (Company)'!R35</f>
        <v>-49133</v>
      </c>
      <c r="I138" s="145"/>
      <c r="J138" s="46">
        <f>'EQ 10 (Company)'!R26</f>
        <v>5502</v>
      </c>
    </row>
    <row r="139" spans="1:10" ht="6" customHeight="1">
      <c r="A139" s="242"/>
      <c r="D139" s="248"/>
      <c r="E139" s="131"/>
      <c r="F139" s="248"/>
      <c r="G139" s="145"/>
      <c r="H139" s="248"/>
      <c r="I139" s="145"/>
      <c r="J139" s="248"/>
    </row>
    <row r="140" spans="1:10" ht="18.75" customHeight="1">
      <c r="A140" s="246" t="s">
        <v>74</v>
      </c>
      <c r="D140" s="19">
        <f>SUM(D132:D138)</f>
        <v>875992</v>
      </c>
      <c r="E140" s="131"/>
      <c r="F140" s="19">
        <f>SUM(F132:F138)</f>
        <v>963186</v>
      </c>
      <c r="G140" s="145"/>
      <c r="H140" s="19">
        <f>SUM(H132:H138)</f>
        <v>748697</v>
      </c>
      <c r="I140" s="145"/>
      <c r="J140" s="19">
        <f>SUM(J132:J138)</f>
        <v>843049</v>
      </c>
    </row>
    <row r="141" spans="1:10" ht="18.75" customHeight="1">
      <c r="A141" s="29" t="s">
        <v>75</v>
      </c>
      <c r="D141" s="46">
        <f>'EQ 9 (Conso)'!X37</f>
        <v>48961</v>
      </c>
      <c r="E141" s="135"/>
      <c r="F141" s="46">
        <f>'EQ 9 (Conso)'!X28</f>
        <v>57563</v>
      </c>
      <c r="G141" s="158"/>
      <c r="H141" s="46">
        <v>0</v>
      </c>
      <c r="I141" s="145"/>
      <c r="J141" s="46">
        <v>0</v>
      </c>
    </row>
    <row r="142" spans="1:10" ht="6" customHeight="1">
      <c r="A142" s="242"/>
      <c r="D142" s="146"/>
      <c r="E142" s="131"/>
      <c r="G142" s="145"/>
      <c r="H142" s="146"/>
      <c r="I142" s="145"/>
    </row>
    <row r="143" spans="1:10" ht="18.75" customHeight="1">
      <c r="A143" s="37" t="s">
        <v>76</v>
      </c>
      <c r="D143" s="46">
        <f>SUM(D140:D142)</f>
        <v>924953</v>
      </c>
      <c r="E143" s="135"/>
      <c r="F143" s="46">
        <f>SUM(F140:F142)</f>
        <v>1020749</v>
      </c>
      <c r="G143" s="158"/>
      <c r="H143" s="46">
        <f>SUM(H140:H142)</f>
        <v>748697</v>
      </c>
      <c r="I143" s="158"/>
      <c r="J143" s="46">
        <f>SUM(J140:J142)</f>
        <v>843049</v>
      </c>
    </row>
    <row r="144" spans="1:10" ht="19.399999999999999" customHeight="1">
      <c r="A144" s="242"/>
      <c r="D144" s="248"/>
      <c r="E144" s="131"/>
      <c r="F144" s="248"/>
      <c r="G144" s="145"/>
      <c r="H144" s="248"/>
      <c r="I144" s="145"/>
      <c r="J144" s="248"/>
    </row>
    <row r="145" spans="1:10" ht="18.75" customHeight="1" thickBot="1">
      <c r="A145" s="37" t="s">
        <v>77</v>
      </c>
      <c r="D145" s="42">
        <f>SUM(D143,D89)</f>
        <v>1234220</v>
      </c>
      <c r="E145" s="134"/>
      <c r="F145" s="42">
        <f>SUM(F143,F89)</f>
        <v>1389962</v>
      </c>
      <c r="G145" s="159"/>
      <c r="H145" s="42">
        <f>SUM(H143,H89)</f>
        <v>773049</v>
      </c>
      <c r="I145" s="158"/>
      <c r="J145" s="42">
        <f>SUM(J143,J89)</f>
        <v>880296</v>
      </c>
    </row>
    <row r="146" spans="1:10" ht="18.75" customHeight="1" thickTop="1">
      <c r="D146" s="224"/>
      <c r="E146" s="224"/>
      <c r="F146" s="159"/>
      <c r="G146" s="224"/>
      <c r="H146" s="224"/>
      <c r="I146" s="224"/>
      <c r="J146" s="159"/>
    </row>
    <row r="147" spans="1:10" ht="18.75" customHeight="1">
      <c r="B147" s="249"/>
      <c r="C147" s="249"/>
      <c r="D147" s="250"/>
      <c r="E147" s="250"/>
      <c r="F147" s="250"/>
      <c r="G147" s="250"/>
      <c r="H147" s="250"/>
      <c r="I147" s="250"/>
      <c r="J147" s="250"/>
    </row>
    <row r="148" spans="1:10" ht="18.75" customHeight="1"/>
    <row r="149" spans="1:10" ht="18.75" customHeight="1"/>
    <row r="150" spans="1:10" ht="18.75" customHeight="1"/>
    <row r="151" spans="1:10" ht="18.75" customHeight="1"/>
    <row r="152" spans="1:10" ht="18.75" customHeight="1"/>
    <row r="153" spans="1:10" ht="18.75" customHeight="1"/>
    <row r="154" spans="1:10" ht="18.75" customHeight="1"/>
    <row r="155" spans="1:10" ht="18.75" customHeight="1"/>
    <row r="156" spans="1:10" ht="18.75" customHeight="1"/>
    <row r="157" spans="1:10" ht="18.75" hidden="1" customHeight="1"/>
    <row r="158" spans="1:10" ht="18.75" hidden="1" customHeight="1"/>
    <row r="159" spans="1:10" ht="18.75" hidden="1" customHeight="1"/>
    <row r="160" spans="1:10" ht="18.75" customHeight="1"/>
    <row r="161" spans="1:10" ht="18.75" customHeight="1"/>
    <row r="162" spans="1:10" ht="18.75" customHeight="1"/>
    <row r="163" spans="1:10" ht="8.15" customHeight="1"/>
    <row r="164" spans="1:10" ht="20">
      <c r="A164" s="242"/>
      <c r="D164" s="131"/>
      <c r="E164" s="131"/>
      <c r="G164" s="131"/>
      <c r="H164" s="131"/>
      <c r="I164" s="131"/>
    </row>
    <row r="165" spans="1:10" ht="18.75" customHeight="1"/>
    <row r="166" spans="1:10" ht="22.4" customHeight="1">
      <c r="A166" s="228" t="s">
        <v>41</v>
      </c>
      <c r="B166" s="229"/>
      <c r="C166" s="229"/>
      <c r="D166" s="229"/>
      <c r="E166" s="229"/>
      <c r="F166" s="230"/>
      <c r="G166" s="229"/>
      <c r="H166" s="229"/>
      <c r="I166" s="229"/>
      <c r="J166" s="230"/>
    </row>
    <row r="167" spans="1:10" ht="19.399999999999999" customHeight="1">
      <c r="A167" s="37"/>
      <c r="B167" s="227"/>
      <c r="D167" s="225"/>
      <c r="E167" s="225"/>
      <c r="F167" s="145"/>
      <c r="G167" s="225"/>
      <c r="H167" s="39"/>
      <c r="I167" s="39"/>
      <c r="J167" s="136">
        <v>4</v>
      </c>
    </row>
  </sheetData>
  <mergeCells count="6">
    <mergeCell ref="D117:F117"/>
    <mergeCell ref="H117:J117"/>
    <mergeCell ref="H62:J62"/>
    <mergeCell ref="H6:J6"/>
    <mergeCell ref="D6:F6"/>
    <mergeCell ref="D62:F62"/>
  </mergeCells>
  <pageMargins left="1" right="0.5" top="1" bottom="0.39370078740157499" header="0.47244094488188998" footer="0.39370078740157499"/>
  <pageSetup paperSize="9" scale="81" firstPageNumber="2" fitToHeight="0" orientation="portrait" useFirstPageNumber="1" r:id="rId1"/>
  <rowBreaks count="2" manualBreakCount="2">
    <brk id="56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7C3AB-DF3B-4AAC-BDD1-905DCD12010A}">
  <sheetPr>
    <tabColor rgb="FF002060"/>
    <pageSetUpPr fitToPage="1"/>
  </sheetPr>
  <dimension ref="A1:J110"/>
  <sheetViews>
    <sheetView view="pageBreakPreview" topLeftCell="A93" zoomScale="90" zoomScaleNormal="90" zoomScaleSheetLayoutView="90" workbookViewId="0">
      <selection activeCell="L10" sqref="L10"/>
    </sheetView>
  </sheetViews>
  <sheetFormatPr defaultColWidth="7.75" defaultRowHeight="19.149999999999999" customHeight="1"/>
  <cols>
    <col min="1" max="1" width="38.08203125" style="49" customWidth="1"/>
    <col min="2" max="2" width="7.25" style="49" customWidth="1"/>
    <col min="3" max="3" width="0.75" style="49" customWidth="1"/>
    <col min="4" max="4" width="12.58203125" style="56" customWidth="1"/>
    <col min="5" max="5" width="0.75" style="49" customWidth="1"/>
    <col min="6" max="6" width="12.58203125" style="56" customWidth="1"/>
    <col min="7" max="7" width="0.75" style="49" customWidth="1"/>
    <col min="8" max="8" width="12.58203125" style="56" customWidth="1"/>
    <col min="9" max="9" width="0.75" style="49" customWidth="1"/>
    <col min="10" max="10" width="12.58203125" style="56" customWidth="1"/>
    <col min="11" max="16384" width="7.75" style="49"/>
  </cols>
  <sheetData>
    <row r="1" spans="1:10" ht="19.149999999999999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0" ht="19.149999999999999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ht="19.149999999999999" customHeight="1">
      <c r="A3" s="358" t="s">
        <v>78</v>
      </c>
      <c r="B3" s="358"/>
      <c r="C3" s="358"/>
      <c r="D3" s="358"/>
      <c r="E3" s="358"/>
      <c r="F3" s="358"/>
      <c r="G3" s="358"/>
      <c r="H3" s="358"/>
      <c r="I3" s="358"/>
      <c r="J3" s="358"/>
    </row>
    <row r="4" spans="1:10" ht="19.149999999999999" customHeight="1">
      <c r="A4" s="359" t="s">
        <v>79</v>
      </c>
      <c r="B4" s="359"/>
      <c r="C4" s="359"/>
      <c r="D4" s="359"/>
      <c r="E4" s="359"/>
      <c r="F4" s="359"/>
      <c r="G4" s="359"/>
      <c r="H4" s="359"/>
      <c r="I4" s="359"/>
      <c r="J4" s="359"/>
    </row>
    <row r="5" spans="1:10" ht="19.149999999999999" customHeight="1">
      <c r="A5" s="164"/>
      <c r="B5" s="183"/>
      <c r="C5" s="183"/>
      <c r="D5" s="6"/>
      <c r="E5" s="50"/>
      <c r="F5" s="6"/>
      <c r="G5" s="8"/>
      <c r="H5" s="6"/>
      <c r="I5" s="50"/>
      <c r="J5" s="6"/>
    </row>
    <row r="6" spans="1:10" ht="19.149999999999999" customHeight="1">
      <c r="B6" s="184"/>
      <c r="C6" s="184"/>
      <c r="D6" s="357" t="s">
        <v>4</v>
      </c>
      <c r="E6" s="357"/>
      <c r="F6" s="357"/>
      <c r="G6" s="10"/>
      <c r="H6" s="357" t="s">
        <v>5</v>
      </c>
      <c r="I6" s="357"/>
      <c r="J6" s="357"/>
    </row>
    <row r="7" spans="1:10" ht="19.149999999999999" customHeight="1">
      <c r="B7" s="184"/>
      <c r="C7" s="184"/>
      <c r="D7" s="185" t="s">
        <v>6</v>
      </c>
      <c r="E7" s="186"/>
      <c r="F7" s="185" t="s">
        <v>6</v>
      </c>
      <c r="G7" s="186"/>
      <c r="H7" s="185" t="s">
        <v>6</v>
      </c>
      <c r="I7" s="186"/>
      <c r="J7" s="185" t="s">
        <v>6</v>
      </c>
    </row>
    <row r="8" spans="1:10" ht="19.149999999999999" customHeight="1">
      <c r="B8" s="184"/>
      <c r="C8" s="184"/>
      <c r="D8" s="35" t="s">
        <v>8</v>
      </c>
      <c r="E8" s="261"/>
      <c r="F8" s="35" t="s">
        <v>8</v>
      </c>
      <c r="G8" s="261"/>
      <c r="H8" s="35" t="s">
        <v>8</v>
      </c>
      <c r="I8" s="261"/>
      <c r="J8" s="35" t="s">
        <v>8</v>
      </c>
    </row>
    <row r="9" spans="1:10" ht="19.149999999999999" customHeight="1">
      <c r="B9" s="184"/>
      <c r="C9" s="184"/>
      <c r="D9" s="262" t="s">
        <v>10</v>
      </c>
      <c r="E9" s="186"/>
      <c r="F9" s="262" t="s">
        <v>11</v>
      </c>
      <c r="G9" s="186"/>
      <c r="H9" s="262" t="s">
        <v>10</v>
      </c>
      <c r="I9" s="186"/>
      <c r="J9" s="262" t="s">
        <v>11</v>
      </c>
    </row>
    <row r="10" spans="1:10" ht="19.149999999999999" customHeight="1">
      <c r="B10" s="187" t="s">
        <v>12</v>
      </c>
      <c r="C10" s="184"/>
      <c r="D10" s="188" t="s">
        <v>13</v>
      </c>
      <c r="E10" s="189"/>
      <c r="F10" s="188" t="s">
        <v>13</v>
      </c>
      <c r="G10" s="189"/>
      <c r="H10" s="188" t="s">
        <v>13</v>
      </c>
      <c r="I10" s="189"/>
      <c r="J10" s="188" t="s">
        <v>13</v>
      </c>
    </row>
    <row r="11" spans="1:10" ht="8.15" customHeight="1">
      <c r="C11" s="190"/>
      <c r="D11" s="49"/>
      <c r="F11" s="49"/>
      <c r="H11" s="49"/>
      <c r="J11" s="49"/>
    </row>
    <row r="12" spans="1:10" ht="17.149999999999999" customHeight="1">
      <c r="A12" s="263" t="s">
        <v>80</v>
      </c>
      <c r="B12" s="20">
        <v>4</v>
      </c>
      <c r="D12" s="109">
        <v>317004</v>
      </c>
      <c r="E12" s="191"/>
      <c r="F12" s="109">
        <v>399003</v>
      </c>
      <c r="G12" s="87"/>
      <c r="H12" s="329">
        <v>0</v>
      </c>
      <c r="I12" s="87"/>
      <c r="J12" s="109">
        <v>60217</v>
      </c>
    </row>
    <row r="13" spans="1:10" ht="16" customHeight="1">
      <c r="A13" s="263" t="s">
        <v>81</v>
      </c>
      <c r="D13" s="110">
        <v>-167048</v>
      </c>
      <c r="E13" s="191"/>
      <c r="F13" s="110">
        <v>-195931</v>
      </c>
      <c r="G13" s="116"/>
      <c r="H13" s="330">
        <v>0</v>
      </c>
      <c r="I13" s="264"/>
      <c r="J13" s="110">
        <v>-23421</v>
      </c>
    </row>
    <row r="14" spans="1:10" ht="8.15" customHeight="1">
      <c r="A14" s="263"/>
      <c r="D14" s="109"/>
      <c r="E14" s="191"/>
      <c r="F14" s="109"/>
      <c r="G14" s="192"/>
      <c r="H14" s="109"/>
      <c r="I14" s="192"/>
      <c r="J14" s="109"/>
    </row>
    <row r="15" spans="1:10" ht="15.65" customHeight="1">
      <c r="A15" s="265" t="s">
        <v>82</v>
      </c>
      <c r="D15" s="204">
        <f>SUM(D12:D14)</f>
        <v>149956</v>
      </c>
      <c r="E15" s="191"/>
      <c r="F15" s="204">
        <f>SUM(F12:F14)</f>
        <v>203072</v>
      </c>
      <c r="G15" s="193"/>
      <c r="H15" s="204">
        <f>SUM(H12:H14)</f>
        <v>0</v>
      </c>
      <c r="I15" s="193"/>
      <c r="J15" s="204">
        <v>36796</v>
      </c>
    </row>
    <row r="16" spans="1:10" ht="17.149999999999999" customHeight="1">
      <c r="A16" s="292" t="s">
        <v>83</v>
      </c>
      <c r="D16" s="204">
        <v>0</v>
      </c>
      <c r="E16" s="191"/>
      <c r="F16" s="204">
        <v>0</v>
      </c>
      <c r="G16" s="193"/>
      <c r="H16" s="204">
        <v>77538</v>
      </c>
      <c r="I16" s="193"/>
      <c r="J16" s="204">
        <v>0</v>
      </c>
    </row>
    <row r="17" spans="1:10" ht="17.149999999999999" customHeight="1">
      <c r="A17" s="266" t="s">
        <v>84</v>
      </c>
      <c r="D17" s="109">
        <v>3480</v>
      </c>
      <c r="E17" s="191"/>
      <c r="F17" s="109">
        <v>14496</v>
      </c>
      <c r="G17" s="87"/>
      <c r="H17" s="109">
        <v>2797</v>
      </c>
      <c r="I17" s="87"/>
      <c r="J17" s="109">
        <v>22664</v>
      </c>
    </row>
    <row r="18" spans="1:10" ht="17.149999999999999" customHeight="1">
      <c r="A18" s="266" t="s">
        <v>85</v>
      </c>
      <c r="D18" s="109">
        <v>-49070</v>
      </c>
      <c r="E18" s="191"/>
      <c r="F18" s="109">
        <v>-57868</v>
      </c>
      <c r="G18" s="87"/>
      <c r="H18" s="329">
        <v>0</v>
      </c>
      <c r="I18" s="87"/>
      <c r="J18" s="109">
        <v>-4951</v>
      </c>
    </row>
    <row r="19" spans="1:10" ht="17.149999999999999" customHeight="1">
      <c r="A19" s="266" t="s">
        <v>86</v>
      </c>
      <c r="D19" s="109">
        <v>-65685</v>
      </c>
      <c r="E19" s="191"/>
      <c r="F19" s="109">
        <v>-54097</v>
      </c>
      <c r="G19" s="87"/>
      <c r="H19" s="109">
        <v>-12388</v>
      </c>
      <c r="I19" s="87"/>
      <c r="J19" s="109">
        <v>-31676</v>
      </c>
    </row>
    <row r="20" spans="1:10" ht="17.149999999999999" customHeight="1">
      <c r="A20" s="2" t="s">
        <v>87</v>
      </c>
      <c r="B20" s="195"/>
      <c r="D20" s="196">
        <v>-676</v>
      </c>
      <c r="E20" s="192"/>
      <c r="F20" s="196">
        <v>-1084</v>
      </c>
      <c r="G20" s="87"/>
      <c r="H20" s="117">
        <v>-21</v>
      </c>
      <c r="I20" s="87"/>
      <c r="J20" s="117">
        <v>-66</v>
      </c>
    </row>
    <row r="21" spans="1:10" ht="17.149999999999999" customHeight="1">
      <c r="A21" s="267" t="s">
        <v>88</v>
      </c>
      <c r="B21" s="20"/>
      <c r="D21" s="110">
        <v>-1330</v>
      </c>
      <c r="E21" s="191"/>
      <c r="F21" s="110">
        <v>-1514</v>
      </c>
      <c r="G21" s="87"/>
      <c r="H21" s="354">
        <v>-1084</v>
      </c>
      <c r="I21" s="87"/>
      <c r="J21" s="118">
        <v>0</v>
      </c>
    </row>
    <row r="22" spans="1:10" ht="8.15" customHeight="1">
      <c r="A22" s="263"/>
      <c r="D22" s="109"/>
      <c r="E22" s="191"/>
      <c r="F22" s="109"/>
      <c r="G22" s="192"/>
      <c r="H22" s="109"/>
      <c r="I22" s="192"/>
      <c r="J22" s="109"/>
    </row>
    <row r="23" spans="1:10" ht="16" customHeight="1">
      <c r="A23" s="55" t="s">
        <v>89</v>
      </c>
      <c r="D23" s="204">
        <f>SUM(D15:D22)</f>
        <v>36675</v>
      </c>
      <c r="E23" s="191"/>
      <c r="F23" s="204">
        <f>SUM(F15:F22)</f>
        <v>103005</v>
      </c>
      <c r="G23" s="192"/>
      <c r="H23" s="204">
        <f>SUM(H15:H22)</f>
        <v>66842</v>
      </c>
      <c r="I23" s="191"/>
      <c r="J23" s="204">
        <f>SUM(J15:J22)</f>
        <v>22767</v>
      </c>
    </row>
    <row r="24" spans="1:10" ht="17.5" customHeight="1">
      <c r="A24" s="49" t="s">
        <v>90</v>
      </c>
      <c r="B24" s="20">
        <v>20</v>
      </c>
      <c r="D24" s="110">
        <v>-12514</v>
      </c>
      <c r="E24" s="192"/>
      <c r="F24" s="110">
        <v>-12216</v>
      </c>
      <c r="G24" s="192"/>
      <c r="H24" s="197">
        <v>0</v>
      </c>
      <c r="I24" s="54"/>
      <c r="J24" s="197">
        <v>-496</v>
      </c>
    </row>
    <row r="25" spans="1:10" ht="8.15" customHeight="1">
      <c r="A25" s="263"/>
      <c r="D25" s="109"/>
      <c r="E25" s="191"/>
      <c r="F25" s="109"/>
      <c r="G25" s="192"/>
      <c r="H25" s="109"/>
      <c r="I25" s="192"/>
      <c r="J25" s="109"/>
    </row>
    <row r="26" spans="1:10" ht="16" customHeight="1">
      <c r="A26" s="55" t="s">
        <v>91</v>
      </c>
      <c r="D26" s="204">
        <f>SUM(D23:D25)</f>
        <v>24161</v>
      </c>
      <c r="E26" s="192"/>
      <c r="F26" s="204">
        <f>SUM(F23:F25)</f>
        <v>90789</v>
      </c>
      <c r="G26" s="192"/>
      <c r="H26" s="204">
        <f>SUM(H23:H25)</f>
        <v>66842</v>
      </c>
      <c r="I26" s="192"/>
      <c r="J26" s="204">
        <f>SUM(J23:J25)</f>
        <v>22271</v>
      </c>
    </row>
    <row r="27" spans="1:10" ht="12" customHeight="1">
      <c r="A27" s="55"/>
      <c r="D27" s="117"/>
      <c r="E27" s="192"/>
      <c r="F27" s="117"/>
      <c r="G27" s="192"/>
      <c r="H27" s="117"/>
      <c r="I27" s="192"/>
      <c r="J27" s="117"/>
    </row>
    <row r="28" spans="1:10" ht="15.65" customHeight="1">
      <c r="A28" s="55" t="s">
        <v>92</v>
      </c>
      <c r="B28" s="198"/>
      <c r="E28" s="20"/>
      <c r="G28" s="199"/>
      <c r="I28" s="20"/>
    </row>
    <row r="29" spans="1:10" ht="15.65" customHeight="1">
      <c r="A29" s="55" t="s">
        <v>93</v>
      </c>
      <c r="B29" s="198"/>
      <c r="E29" s="20"/>
      <c r="G29" s="199"/>
      <c r="I29" s="20"/>
    </row>
    <row r="30" spans="1:10" ht="15.65" customHeight="1">
      <c r="A30" s="55" t="s">
        <v>94</v>
      </c>
      <c r="B30" s="198"/>
      <c r="E30" s="20"/>
      <c r="G30" s="199"/>
      <c r="I30" s="20"/>
    </row>
    <row r="31" spans="1:10" ht="15" customHeight="1">
      <c r="A31" s="49" t="s">
        <v>95</v>
      </c>
      <c r="B31" s="198"/>
      <c r="D31" s="204"/>
      <c r="E31" s="54"/>
      <c r="F31" s="204"/>
      <c r="G31" s="200"/>
      <c r="H31" s="204"/>
      <c r="I31" s="54"/>
      <c r="J31" s="204"/>
    </row>
    <row r="32" spans="1:10" ht="16" customHeight="1">
      <c r="A32" s="49" t="s">
        <v>96</v>
      </c>
      <c r="B32" s="198"/>
      <c r="D32" s="204">
        <v>-68842</v>
      </c>
      <c r="E32" s="54"/>
      <c r="F32" s="204">
        <v>0</v>
      </c>
      <c r="G32" s="200"/>
      <c r="H32" s="204">
        <v>-68842</v>
      </c>
      <c r="I32" s="54"/>
      <c r="J32" s="204">
        <v>0</v>
      </c>
    </row>
    <row r="33" spans="1:10" ht="16" customHeight="1">
      <c r="A33" s="49" t="s">
        <v>97</v>
      </c>
      <c r="B33" s="198"/>
      <c r="D33" s="204"/>
      <c r="E33" s="54"/>
      <c r="F33" s="204"/>
      <c r="G33" s="200"/>
      <c r="H33" s="204"/>
      <c r="I33" s="54"/>
      <c r="J33" s="204"/>
    </row>
    <row r="34" spans="1:10" ht="16" customHeight="1">
      <c r="A34" s="49" t="s">
        <v>98</v>
      </c>
      <c r="B34" s="198"/>
      <c r="D34" s="197">
        <v>13768</v>
      </c>
      <c r="E34" s="54"/>
      <c r="F34" s="197">
        <v>0</v>
      </c>
      <c r="G34" s="200"/>
      <c r="H34" s="197">
        <v>13768</v>
      </c>
      <c r="I34" s="54"/>
      <c r="J34" s="197">
        <v>-2210</v>
      </c>
    </row>
    <row r="35" spans="1:10" ht="15.65" customHeight="1">
      <c r="A35" s="49" t="s">
        <v>99</v>
      </c>
      <c r="B35" s="198"/>
      <c r="D35" s="204"/>
      <c r="E35" s="54"/>
      <c r="F35" s="204"/>
      <c r="G35" s="200"/>
      <c r="H35" s="204"/>
      <c r="I35" s="54"/>
      <c r="J35" s="204"/>
    </row>
    <row r="36" spans="1:10" ht="17.5" customHeight="1">
      <c r="A36" s="49" t="s">
        <v>98</v>
      </c>
      <c r="B36" s="20"/>
      <c r="D36" s="110">
        <f>SUM(D31:D34)</f>
        <v>-55074</v>
      </c>
      <c r="E36" s="192"/>
      <c r="F36" s="197">
        <f>SUM(F31:F34)</f>
        <v>0</v>
      </c>
      <c r="G36" s="192"/>
      <c r="H36" s="197">
        <f>SUM(H31:H34)</f>
        <v>-55074</v>
      </c>
      <c r="I36" s="54"/>
      <c r="J36" s="197">
        <f>SUM(J31:J34)</f>
        <v>-2210</v>
      </c>
    </row>
    <row r="37" spans="1:10" ht="15.65" customHeight="1">
      <c r="A37" s="55" t="s">
        <v>100</v>
      </c>
      <c r="B37" s="198"/>
      <c r="E37" s="20"/>
      <c r="G37" s="199"/>
      <c r="I37" s="20"/>
    </row>
    <row r="38" spans="1:10" ht="15.65" customHeight="1">
      <c r="A38" s="55" t="s">
        <v>94</v>
      </c>
      <c r="B38" s="198"/>
      <c r="E38" s="20"/>
      <c r="G38" s="199"/>
      <c r="H38" s="194"/>
      <c r="I38" s="20"/>
      <c r="J38" s="194"/>
    </row>
    <row r="39" spans="1:10" ht="15.65" customHeight="1">
      <c r="A39" s="49" t="s">
        <v>101</v>
      </c>
      <c r="B39" s="198"/>
      <c r="E39" s="20"/>
      <c r="G39" s="199"/>
      <c r="I39" s="20"/>
    </row>
    <row r="40" spans="1:10" ht="15.65" customHeight="1">
      <c r="A40" s="49" t="s">
        <v>102</v>
      </c>
      <c r="B40" s="198"/>
      <c r="D40" s="57">
        <v>4096</v>
      </c>
      <c r="E40" s="54"/>
      <c r="F40" s="57">
        <v>5835</v>
      </c>
      <c r="G40" s="200"/>
      <c r="H40" s="197">
        <v>0</v>
      </c>
      <c r="I40" s="54"/>
      <c r="J40" s="197">
        <v>0</v>
      </c>
    </row>
    <row r="41" spans="1:10" ht="16" customHeight="1">
      <c r="A41" s="268" t="s">
        <v>103</v>
      </c>
      <c r="D41" s="53"/>
      <c r="E41" s="51"/>
      <c r="F41" s="53"/>
      <c r="G41" s="51"/>
      <c r="H41" s="53"/>
      <c r="I41" s="51"/>
      <c r="J41" s="53"/>
    </row>
    <row r="42" spans="1:10" ht="16" customHeight="1">
      <c r="A42" s="268" t="s">
        <v>104</v>
      </c>
      <c r="D42" s="282">
        <f>D40</f>
        <v>4096</v>
      </c>
      <c r="E42" s="51"/>
      <c r="F42" s="57">
        <f>F40</f>
        <v>5835</v>
      </c>
      <c r="G42" s="51"/>
      <c r="H42" s="197">
        <f>H40</f>
        <v>0</v>
      </c>
      <c r="I42" s="252"/>
      <c r="J42" s="197">
        <f>J40</f>
        <v>0</v>
      </c>
    </row>
    <row r="43" spans="1:10" ht="8.15" customHeight="1">
      <c r="A43" s="263"/>
      <c r="D43" s="117"/>
      <c r="E43" s="192"/>
      <c r="F43" s="117"/>
      <c r="G43" s="192"/>
      <c r="H43" s="117"/>
      <c r="I43" s="192"/>
      <c r="J43" s="117"/>
    </row>
    <row r="44" spans="1:10" ht="16" customHeight="1">
      <c r="A44" s="269" t="s">
        <v>105</v>
      </c>
      <c r="D44" s="283">
        <f>D42+D36</f>
        <v>-50978</v>
      </c>
      <c r="E44" s="51"/>
      <c r="F44" s="52">
        <f>F42+F36</f>
        <v>5835</v>
      </c>
      <c r="G44" s="51"/>
      <c r="H44" s="283">
        <f>H42+H36</f>
        <v>-55074</v>
      </c>
      <c r="I44" s="51"/>
      <c r="J44" s="52">
        <f>J42+J36</f>
        <v>-2210</v>
      </c>
    </row>
    <row r="45" spans="1:10" ht="8.15" customHeight="1">
      <c r="A45" s="263"/>
      <c r="D45" s="109"/>
      <c r="E45" s="191"/>
      <c r="F45" s="109"/>
      <c r="G45" s="192"/>
      <c r="H45" s="109"/>
      <c r="I45" s="192"/>
      <c r="J45" s="109"/>
    </row>
    <row r="46" spans="1:10" ht="17.5" customHeight="1" thickBot="1">
      <c r="A46" s="270" t="s">
        <v>106</v>
      </c>
      <c r="B46" s="198"/>
      <c r="D46" s="205">
        <f>D26+D44</f>
        <v>-26817</v>
      </c>
      <c r="E46" s="54"/>
      <c r="F46" s="205">
        <f>F26+F44</f>
        <v>96624</v>
      </c>
      <c r="G46" s="200"/>
      <c r="H46" s="205">
        <f>H26+H44</f>
        <v>11768</v>
      </c>
      <c r="I46" s="54"/>
      <c r="J46" s="205">
        <f>J26+J44</f>
        <v>20061</v>
      </c>
    </row>
    <row r="47" spans="1:10" ht="19.399999999999999" customHeight="1" thickTop="1">
      <c r="A47" s="270"/>
      <c r="B47" s="198"/>
      <c r="E47" s="54"/>
      <c r="G47" s="200"/>
      <c r="I47" s="54"/>
    </row>
    <row r="48" spans="1:10" ht="19.399999999999999" customHeight="1">
      <c r="A48" s="270"/>
      <c r="B48" s="198"/>
      <c r="E48" s="54"/>
      <c r="G48" s="200"/>
      <c r="I48" s="54"/>
    </row>
    <row r="49" spans="1:10" ht="19.399999999999999" customHeight="1">
      <c r="A49" s="270"/>
      <c r="B49" s="198"/>
      <c r="E49" s="54"/>
      <c r="G49" s="200"/>
      <c r="I49" s="54"/>
    </row>
    <row r="50" spans="1:10" ht="19.399999999999999" customHeight="1">
      <c r="A50" s="270"/>
      <c r="B50" s="198"/>
      <c r="E50" s="54"/>
      <c r="G50" s="200"/>
      <c r="I50" s="54"/>
    </row>
    <row r="51" spans="1:10" ht="16.5" customHeight="1">
      <c r="A51" s="270"/>
      <c r="B51" s="198"/>
      <c r="E51" s="54"/>
      <c r="G51" s="200"/>
      <c r="I51" s="54"/>
    </row>
    <row r="52" spans="1:10" ht="17.5" customHeight="1">
      <c r="A52" s="270"/>
      <c r="B52" s="198"/>
      <c r="E52" s="54"/>
      <c r="G52" s="200"/>
      <c r="I52" s="54"/>
    </row>
    <row r="53" spans="1:10" ht="19.399999999999999" customHeight="1">
      <c r="A53" s="270"/>
      <c r="B53" s="198"/>
      <c r="E53" s="54"/>
      <c r="G53" s="200"/>
      <c r="I53" s="54"/>
    </row>
    <row r="54" spans="1:10" ht="19.399999999999999" customHeight="1">
      <c r="A54" s="270"/>
      <c r="B54" s="198"/>
      <c r="E54" s="54"/>
      <c r="G54" s="200"/>
      <c r="I54" s="54"/>
    </row>
    <row r="55" spans="1:10" ht="19.399999999999999" customHeight="1">
      <c r="A55" s="360" t="s">
        <v>41</v>
      </c>
      <c r="B55" s="360"/>
      <c r="C55" s="360"/>
      <c r="D55" s="360"/>
      <c r="E55" s="360"/>
      <c r="F55" s="360"/>
      <c r="G55" s="360"/>
      <c r="H55" s="360"/>
      <c r="I55" s="360"/>
      <c r="J55" s="360"/>
    </row>
    <row r="56" spans="1:10" ht="19.399999999999999" customHeight="1">
      <c r="A56" s="355"/>
      <c r="B56" s="355"/>
      <c r="C56" s="355"/>
      <c r="D56" s="355"/>
      <c r="E56" s="355"/>
      <c r="F56" s="355"/>
      <c r="G56" s="355"/>
      <c r="H56" s="355"/>
      <c r="I56" s="355"/>
      <c r="J56" s="356">
        <v>5</v>
      </c>
    </row>
    <row r="57" spans="1:10" ht="19.149999999999999" customHeight="1">
      <c r="A57" s="281" t="s">
        <v>0</v>
      </c>
      <c r="B57" s="281"/>
      <c r="C57" s="281"/>
      <c r="D57" s="281"/>
      <c r="E57" s="281"/>
      <c r="F57" s="281"/>
      <c r="G57" s="281"/>
      <c r="H57" s="281"/>
      <c r="I57" s="281"/>
      <c r="J57" s="281"/>
    </row>
    <row r="58" spans="1:10" ht="19.149999999999999" customHeight="1">
      <c r="A58" s="164" t="s">
        <v>1</v>
      </c>
      <c r="B58" s="164"/>
      <c r="C58" s="164"/>
      <c r="D58" s="164"/>
      <c r="E58" s="164"/>
      <c r="F58" s="164"/>
      <c r="G58" s="164"/>
      <c r="H58" s="164"/>
      <c r="I58" s="164"/>
      <c r="J58" s="164"/>
    </row>
    <row r="59" spans="1:10" ht="19.149999999999999" customHeight="1">
      <c r="A59" s="358" t="s">
        <v>107</v>
      </c>
      <c r="B59" s="358"/>
      <c r="C59" s="358"/>
      <c r="D59" s="358"/>
      <c r="E59" s="358"/>
      <c r="F59" s="358"/>
      <c r="G59" s="358"/>
      <c r="H59" s="358"/>
      <c r="I59" s="358"/>
      <c r="J59" s="358"/>
    </row>
    <row r="60" spans="1:10" ht="19.149999999999999" customHeight="1">
      <c r="A60" s="359" t="s">
        <v>79</v>
      </c>
      <c r="B60" s="359"/>
      <c r="C60" s="359"/>
      <c r="D60" s="359"/>
      <c r="E60" s="359"/>
      <c r="F60" s="359"/>
      <c r="G60" s="359"/>
      <c r="H60" s="359"/>
      <c r="I60" s="359"/>
      <c r="J60" s="359"/>
    </row>
    <row r="61" spans="1:10" ht="19.149999999999999" customHeight="1">
      <c r="A61" s="164"/>
      <c r="B61" s="183"/>
      <c r="C61" s="183"/>
      <c r="D61" s="6"/>
      <c r="E61" s="50"/>
      <c r="F61" s="6"/>
      <c r="G61" s="8"/>
      <c r="H61" s="6"/>
      <c r="I61" s="50"/>
      <c r="J61" s="6"/>
    </row>
    <row r="62" spans="1:10" ht="19.149999999999999" customHeight="1">
      <c r="B62" s="184"/>
      <c r="C62" s="184"/>
      <c r="D62" s="357" t="s">
        <v>4</v>
      </c>
      <c r="E62" s="357"/>
      <c r="F62" s="357"/>
      <c r="G62" s="10"/>
      <c r="H62" s="357" t="s">
        <v>5</v>
      </c>
      <c r="I62" s="357"/>
      <c r="J62" s="357"/>
    </row>
    <row r="63" spans="1:10" ht="19.149999999999999" customHeight="1">
      <c r="B63" s="184"/>
      <c r="C63" s="184"/>
      <c r="D63" s="185" t="s">
        <v>6</v>
      </c>
      <c r="E63" s="186"/>
      <c r="F63" s="185" t="s">
        <v>6</v>
      </c>
      <c r="G63" s="186"/>
      <c r="H63" s="185" t="s">
        <v>6</v>
      </c>
      <c r="I63" s="186"/>
      <c r="J63" s="185" t="s">
        <v>6</v>
      </c>
    </row>
    <row r="64" spans="1:10" ht="19.149999999999999" customHeight="1">
      <c r="B64" s="184"/>
      <c r="C64" s="184"/>
      <c r="D64" s="35" t="s">
        <v>8</v>
      </c>
      <c r="E64" s="261"/>
      <c r="F64" s="35" t="s">
        <v>8</v>
      </c>
      <c r="G64" s="261"/>
      <c r="H64" s="35" t="s">
        <v>8</v>
      </c>
      <c r="I64" s="261"/>
      <c r="J64" s="35" t="s">
        <v>8</v>
      </c>
    </row>
    <row r="65" spans="1:10" ht="19.149999999999999" customHeight="1">
      <c r="B65" s="184"/>
      <c r="C65" s="184"/>
      <c r="D65" s="262" t="s">
        <v>10</v>
      </c>
      <c r="E65" s="186"/>
      <c r="F65" s="262" t="s">
        <v>11</v>
      </c>
      <c r="G65" s="186"/>
      <c r="H65" s="262" t="s">
        <v>10</v>
      </c>
      <c r="I65" s="186"/>
      <c r="J65" s="262" t="s">
        <v>11</v>
      </c>
    </row>
    <row r="66" spans="1:10" ht="19.149999999999999" customHeight="1">
      <c r="B66" s="187" t="s">
        <v>12</v>
      </c>
      <c r="C66" s="184"/>
      <c r="D66" s="188" t="s">
        <v>13</v>
      </c>
      <c r="E66" s="189"/>
      <c r="F66" s="188" t="s">
        <v>13</v>
      </c>
      <c r="G66" s="189"/>
      <c r="H66" s="188" t="s">
        <v>13</v>
      </c>
      <c r="I66" s="189"/>
      <c r="J66" s="188" t="s">
        <v>13</v>
      </c>
    </row>
    <row r="67" spans="1:10" ht="8.15" customHeight="1">
      <c r="C67" s="190"/>
      <c r="D67" s="49"/>
      <c r="F67" s="49"/>
      <c r="H67" s="49"/>
      <c r="J67" s="49"/>
    </row>
    <row r="68" spans="1:10" ht="19.149999999999999" customHeight="1">
      <c r="A68" s="55" t="s">
        <v>108</v>
      </c>
      <c r="B68" s="195"/>
      <c r="D68" s="271"/>
      <c r="E68" s="272"/>
      <c r="F68" s="271"/>
      <c r="G68" s="272"/>
      <c r="I68" s="54"/>
    </row>
    <row r="69" spans="1:10" ht="19.149999999999999" customHeight="1">
      <c r="A69" s="273" t="s">
        <v>109</v>
      </c>
      <c r="D69" s="274">
        <f>+D72-D70</f>
        <v>28889</v>
      </c>
      <c r="E69" s="272"/>
      <c r="F69" s="274">
        <f>+F72-F70</f>
        <v>87932</v>
      </c>
      <c r="G69" s="272"/>
      <c r="H69" s="274">
        <f>+H72-H70</f>
        <v>66842</v>
      </c>
      <c r="I69" s="54"/>
      <c r="J69" s="274">
        <f>+J72-J70</f>
        <v>22271</v>
      </c>
    </row>
    <row r="70" spans="1:10" ht="19.149999999999999" customHeight="1">
      <c r="A70" s="273" t="s">
        <v>110</v>
      </c>
      <c r="D70" s="275">
        <v>-4728</v>
      </c>
      <c r="E70" s="272"/>
      <c r="F70" s="275">
        <v>2857</v>
      </c>
      <c r="G70" s="272"/>
      <c r="H70" s="197">
        <v>0</v>
      </c>
      <c r="I70" s="201"/>
      <c r="J70" s="197">
        <v>0</v>
      </c>
    </row>
    <row r="71" spans="1:10" ht="6" customHeight="1">
      <c r="D71" s="271"/>
      <c r="E71" s="272"/>
      <c r="F71" s="271"/>
      <c r="G71" s="272"/>
      <c r="H71" s="271"/>
      <c r="I71" s="276"/>
      <c r="J71" s="271"/>
    </row>
    <row r="72" spans="1:10" ht="19.149999999999999" customHeight="1" thickBot="1">
      <c r="A72" s="55"/>
      <c r="D72" s="205">
        <f>D26</f>
        <v>24161</v>
      </c>
      <c r="E72" s="277"/>
      <c r="F72" s="205">
        <f>F26</f>
        <v>90789</v>
      </c>
      <c r="G72" s="277"/>
      <c r="H72" s="205">
        <f>H26</f>
        <v>66842</v>
      </c>
      <c r="I72" s="276"/>
      <c r="J72" s="205">
        <f>J26</f>
        <v>22271</v>
      </c>
    </row>
    <row r="73" spans="1:10" ht="10.5" customHeight="1" thickTop="1">
      <c r="A73" s="55"/>
      <c r="D73" s="271"/>
      <c r="E73" s="277"/>
      <c r="F73" s="271"/>
      <c r="G73" s="277"/>
      <c r="H73" s="271"/>
      <c r="I73" s="276"/>
      <c r="J73" s="271"/>
    </row>
    <row r="74" spans="1:10" ht="19.149999999999999" customHeight="1">
      <c r="A74" s="270" t="s">
        <v>111</v>
      </c>
      <c r="B74" s="198"/>
      <c r="E74" s="54"/>
      <c r="G74" s="54"/>
      <c r="H74" s="271"/>
      <c r="I74" s="276"/>
      <c r="J74" s="271"/>
    </row>
    <row r="75" spans="1:10" ht="19.149999999999999" customHeight="1">
      <c r="A75" s="273" t="s">
        <v>109</v>
      </c>
      <c r="B75" s="198"/>
      <c r="D75" s="274">
        <f>+D78-D76</f>
        <v>-21791</v>
      </c>
      <c r="E75" s="54"/>
      <c r="F75" s="274">
        <f>+F78-F76</f>
        <v>93685</v>
      </c>
      <c r="G75" s="54"/>
      <c r="H75" s="274">
        <f>+H78-H76</f>
        <v>11768</v>
      </c>
      <c r="I75" s="276"/>
      <c r="J75" s="271">
        <f>J78-J76</f>
        <v>20061</v>
      </c>
    </row>
    <row r="76" spans="1:10" ht="19.149999999999999" customHeight="1">
      <c r="A76" s="273" t="s">
        <v>110</v>
      </c>
      <c r="B76" s="198"/>
      <c r="D76" s="197">
        <v>-5026</v>
      </c>
      <c r="E76" s="59"/>
      <c r="F76" s="197">
        <v>2939</v>
      </c>
      <c r="G76" s="59"/>
      <c r="H76" s="197">
        <v>0</v>
      </c>
      <c r="I76" s="201"/>
      <c r="J76" s="197">
        <v>0</v>
      </c>
    </row>
    <row r="77" spans="1:10" ht="6" customHeight="1">
      <c r="D77" s="271"/>
      <c r="E77" s="272"/>
      <c r="F77" s="271"/>
      <c r="G77" s="272"/>
      <c r="H77" s="271"/>
      <c r="I77" s="276"/>
      <c r="J77" s="271"/>
    </row>
    <row r="78" spans="1:10" ht="19.149999999999999" customHeight="1" thickBot="1">
      <c r="B78" s="198"/>
      <c r="D78" s="205">
        <f>D46</f>
        <v>-26817</v>
      </c>
      <c r="E78" s="54"/>
      <c r="F78" s="58">
        <f>F46</f>
        <v>96624</v>
      </c>
      <c r="G78" s="54"/>
      <c r="H78" s="205">
        <f>+H46</f>
        <v>11768</v>
      </c>
      <c r="I78" s="54"/>
      <c r="J78" s="58">
        <f>+J46</f>
        <v>20061</v>
      </c>
    </row>
    <row r="79" spans="1:10" ht="18.75" customHeight="1" thickTop="1">
      <c r="B79" s="198"/>
      <c r="E79" s="54"/>
      <c r="G79" s="54"/>
      <c r="I79" s="54"/>
    </row>
    <row r="80" spans="1:10" ht="19.149999999999999" customHeight="1">
      <c r="A80" s="278" t="s">
        <v>112</v>
      </c>
      <c r="B80" s="198"/>
      <c r="D80" s="111" t="s">
        <v>113</v>
      </c>
      <c r="E80" s="202"/>
      <c r="F80" s="111" t="s">
        <v>113</v>
      </c>
      <c r="G80" s="264"/>
      <c r="H80" s="111" t="s">
        <v>113</v>
      </c>
      <c r="I80" s="202"/>
      <c r="J80" s="111" t="s">
        <v>113</v>
      </c>
    </row>
    <row r="81" spans="1:10" ht="6" customHeight="1">
      <c r="D81" s="271"/>
      <c r="E81" s="272"/>
      <c r="F81" s="271"/>
      <c r="G81" s="272"/>
      <c r="H81" s="271"/>
      <c r="I81" s="276"/>
      <c r="J81" s="271"/>
    </row>
    <row r="82" spans="1:10" ht="20.149999999999999" customHeight="1" thickBot="1">
      <c r="A82" s="273" t="s">
        <v>114</v>
      </c>
      <c r="B82" s="20">
        <v>21</v>
      </c>
      <c r="D82" s="331">
        <v>0.06</v>
      </c>
      <c r="E82" s="279"/>
      <c r="F82" s="203">
        <v>0.19</v>
      </c>
      <c r="G82" s="279"/>
      <c r="H82" s="331">
        <v>0.13</v>
      </c>
      <c r="I82" s="280"/>
      <c r="J82" s="203">
        <v>0.05</v>
      </c>
    </row>
    <row r="83" spans="1:10" ht="20.149999999999999" customHeight="1" thickTop="1" thickBot="1">
      <c r="A83" s="273" t="s">
        <v>115</v>
      </c>
      <c r="B83" s="20">
        <v>21</v>
      </c>
      <c r="D83" s="331">
        <v>0.06</v>
      </c>
      <c r="E83" s="279"/>
      <c r="F83" s="203">
        <v>0.19</v>
      </c>
      <c r="G83" s="279"/>
      <c r="H83" s="331">
        <v>0.13</v>
      </c>
      <c r="I83" s="280"/>
      <c r="J83" s="203">
        <v>0.05</v>
      </c>
    </row>
    <row r="84" spans="1:10" ht="17.25" customHeight="1" thickTop="1">
      <c r="A84" s="270"/>
      <c r="B84" s="198"/>
      <c r="E84" s="54"/>
      <c r="G84" s="200"/>
      <c r="I84" s="54"/>
    </row>
    <row r="85" spans="1:10" ht="17.25" customHeight="1">
      <c r="A85" s="270"/>
      <c r="B85" s="198"/>
      <c r="E85" s="54"/>
      <c r="G85" s="200"/>
      <c r="I85" s="54"/>
    </row>
    <row r="86" spans="1:10" ht="17.25" customHeight="1">
      <c r="A86" s="270"/>
      <c r="B86" s="198"/>
      <c r="E86" s="54"/>
      <c r="G86" s="200"/>
      <c r="I86" s="54"/>
    </row>
    <row r="87" spans="1:10" ht="17.25" customHeight="1">
      <c r="A87" s="270"/>
      <c r="B87" s="198"/>
      <c r="E87" s="54"/>
      <c r="G87" s="200"/>
      <c r="I87" s="54"/>
    </row>
    <row r="88" spans="1:10" ht="17.25" customHeight="1">
      <c r="A88" s="270"/>
      <c r="B88" s="198"/>
      <c r="E88" s="54"/>
      <c r="G88" s="200"/>
      <c r="I88" s="54"/>
    </row>
    <row r="89" spans="1:10" ht="17.25" customHeight="1">
      <c r="A89" s="270"/>
      <c r="B89" s="198"/>
      <c r="E89" s="54"/>
      <c r="G89" s="200"/>
      <c r="I89" s="54"/>
    </row>
    <row r="90" spans="1:10" ht="17.25" customHeight="1">
      <c r="A90" s="270"/>
      <c r="B90" s="198"/>
      <c r="E90" s="54"/>
      <c r="G90" s="200"/>
      <c r="I90" s="54"/>
    </row>
    <row r="91" spans="1:10" ht="17.25" customHeight="1">
      <c r="A91" s="270"/>
      <c r="B91" s="198"/>
      <c r="E91" s="54"/>
      <c r="G91" s="200"/>
      <c r="I91" s="54"/>
    </row>
    <row r="92" spans="1:10" ht="17.25" customHeight="1">
      <c r="A92" s="270"/>
      <c r="B92" s="198"/>
      <c r="E92" s="54"/>
      <c r="G92" s="200"/>
      <c r="I92" s="54"/>
    </row>
    <row r="93" spans="1:10" ht="17.25" customHeight="1">
      <c r="A93" s="270"/>
      <c r="B93" s="198"/>
      <c r="E93" s="54"/>
      <c r="G93" s="200"/>
      <c r="I93" s="54"/>
    </row>
    <row r="94" spans="1:10" ht="17.25" customHeight="1">
      <c r="A94" s="270"/>
      <c r="B94" s="198"/>
      <c r="E94" s="54"/>
      <c r="G94" s="200"/>
      <c r="I94" s="54"/>
    </row>
    <row r="95" spans="1:10" ht="14.25" customHeight="1">
      <c r="A95" s="270"/>
      <c r="B95" s="198"/>
      <c r="E95" s="54"/>
      <c r="G95" s="200"/>
      <c r="I95" s="54"/>
    </row>
    <row r="96" spans="1:10" ht="17.25" customHeight="1">
      <c r="A96" s="270"/>
      <c r="B96" s="198"/>
      <c r="E96" s="54"/>
      <c r="G96" s="200"/>
      <c r="I96" s="54"/>
    </row>
    <row r="97" spans="1:10" ht="17.25" customHeight="1">
      <c r="A97" s="270"/>
      <c r="B97" s="198"/>
      <c r="E97" s="54"/>
      <c r="G97" s="200"/>
      <c r="I97" s="54"/>
    </row>
    <row r="98" spans="1:10" ht="17.25" customHeight="1">
      <c r="A98" s="270"/>
      <c r="B98" s="198"/>
      <c r="E98" s="54"/>
      <c r="G98" s="200"/>
      <c r="I98" s="54"/>
    </row>
    <row r="99" spans="1:10" ht="17.25" customHeight="1">
      <c r="A99" s="270"/>
      <c r="B99" s="198"/>
      <c r="E99" s="54"/>
      <c r="G99" s="200"/>
      <c r="I99" s="54"/>
    </row>
    <row r="100" spans="1:10" ht="17.25" customHeight="1">
      <c r="A100" s="270"/>
      <c r="B100" s="198"/>
      <c r="E100" s="54"/>
      <c r="G100" s="200"/>
      <c r="I100" s="54"/>
    </row>
    <row r="101" spans="1:10" ht="17.25" customHeight="1">
      <c r="A101" s="270"/>
      <c r="B101" s="198"/>
      <c r="E101" s="54"/>
      <c r="G101" s="200"/>
      <c r="I101" s="54"/>
    </row>
    <row r="102" spans="1:10" ht="17.25" customHeight="1">
      <c r="A102" s="270"/>
      <c r="B102" s="198"/>
      <c r="E102" s="54"/>
      <c r="G102" s="200"/>
      <c r="I102" s="54"/>
    </row>
    <row r="103" spans="1:10" ht="17.25" customHeight="1">
      <c r="A103" s="270"/>
      <c r="B103" s="198"/>
      <c r="E103" s="54"/>
      <c r="G103" s="200"/>
      <c r="I103" s="54"/>
    </row>
    <row r="104" spans="1:10" ht="17.25" customHeight="1">
      <c r="A104" s="270"/>
      <c r="B104" s="198"/>
      <c r="E104" s="54"/>
      <c r="G104" s="200"/>
      <c r="I104" s="54"/>
    </row>
    <row r="105" spans="1:10" ht="6" customHeight="1">
      <c r="A105" s="270"/>
      <c r="B105" s="198"/>
      <c r="E105" s="54"/>
      <c r="G105" s="200"/>
      <c r="I105" s="54"/>
    </row>
    <row r="106" spans="1:10" ht="17.25" customHeight="1">
      <c r="A106" s="270"/>
      <c r="B106" s="198"/>
      <c r="E106" s="54"/>
      <c r="G106" s="200"/>
      <c r="I106" s="54"/>
    </row>
    <row r="107" spans="1:10" ht="17.25" customHeight="1">
      <c r="A107" s="270"/>
      <c r="B107" s="198"/>
      <c r="E107" s="54"/>
      <c r="G107" s="200"/>
      <c r="I107" s="54"/>
    </row>
    <row r="108" spans="1:10" ht="17.25" customHeight="1">
      <c r="A108" s="270"/>
      <c r="B108" s="198"/>
      <c r="E108" s="54"/>
      <c r="G108" s="200"/>
      <c r="I108" s="54"/>
    </row>
    <row r="109" spans="1:10" ht="20.149999999999999" customHeight="1">
      <c r="A109" s="360" t="s">
        <v>41</v>
      </c>
      <c r="B109" s="360"/>
      <c r="C109" s="360"/>
      <c r="D109" s="360"/>
      <c r="E109" s="360"/>
      <c r="F109" s="360"/>
      <c r="G109" s="360"/>
      <c r="H109" s="360"/>
      <c r="I109" s="360"/>
      <c r="J109" s="360"/>
    </row>
    <row r="110" spans="1:10" ht="18" customHeight="1">
      <c r="A110" s="270"/>
      <c r="B110" s="198"/>
      <c r="E110" s="54"/>
      <c r="G110" s="200"/>
      <c r="I110" s="54"/>
      <c r="J110" s="56">
        <v>6</v>
      </c>
    </row>
  </sheetData>
  <mergeCells count="10">
    <mergeCell ref="A3:J3"/>
    <mergeCell ref="A4:J4"/>
    <mergeCell ref="D6:F6"/>
    <mergeCell ref="H6:J6"/>
    <mergeCell ref="A55:J55"/>
    <mergeCell ref="A59:J59"/>
    <mergeCell ref="A60:J60"/>
    <mergeCell ref="D62:F62"/>
    <mergeCell ref="H62:J62"/>
    <mergeCell ref="A109:J109"/>
  </mergeCells>
  <pageMargins left="1" right="0.4" top="1" bottom="0.42" header="0.47244094488188998" footer="0.39370078740157499"/>
  <pageSetup paperSize="9" scale="83" firstPageNumber="2" fitToHeight="0" orientation="portrait" useFirstPageNumber="1" r:id="rId1"/>
  <rowBreaks count="1" manualBreakCount="1">
    <brk id="5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5DD57-9447-4559-932F-293BE8975284}">
  <sheetPr>
    <tabColor rgb="FF002060"/>
    <pageSetUpPr fitToPage="1"/>
  </sheetPr>
  <dimension ref="A1:J117"/>
  <sheetViews>
    <sheetView view="pageBreakPreview" topLeftCell="A98" zoomScale="77" zoomScaleNormal="100" zoomScaleSheetLayoutView="70" workbookViewId="0">
      <selection activeCell="A52" sqref="A52"/>
    </sheetView>
  </sheetViews>
  <sheetFormatPr defaultColWidth="7.83203125" defaultRowHeight="20"/>
  <cols>
    <col min="1" max="1" width="38.08203125" style="49" customWidth="1"/>
    <col min="2" max="2" width="7.25" style="49" customWidth="1"/>
    <col min="3" max="3" width="0.83203125" style="49" customWidth="1"/>
    <col min="4" max="4" width="12.58203125" style="56" customWidth="1"/>
    <col min="5" max="5" width="0.83203125" style="49" customWidth="1"/>
    <col min="6" max="6" width="12.58203125" style="56" customWidth="1"/>
    <col min="7" max="7" width="0.83203125" style="49" customWidth="1"/>
    <col min="8" max="8" width="12.58203125" style="56" customWidth="1"/>
    <col min="9" max="9" width="0.83203125" style="49" customWidth="1"/>
    <col min="10" max="10" width="12.58203125" style="56" customWidth="1"/>
    <col min="11" max="16384" width="7.83203125" style="49"/>
  </cols>
  <sheetData>
    <row r="1" spans="1:10" ht="19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0" ht="19" customHeight="1">
      <c r="A2" s="164" t="s">
        <v>1</v>
      </c>
      <c r="B2" s="164"/>
      <c r="C2" s="164"/>
      <c r="D2" s="164"/>
      <c r="E2" s="164"/>
      <c r="F2" s="164"/>
      <c r="G2" s="164"/>
      <c r="H2" s="164"/>
      <c r="I2" s="164"/>
      <c r="J2" s="164"/>
    </row>
    <row r="3" spans="1:10" ht="19" customHeight="1">
      <c r="A3" s="358" t="s">
        <v>78</v>
      </c>
      <c r="B3" s="358"/>
      <c r="C3" s="358"/>
      <c r="D3" s="358"/>
      <c r="E3" s="358"/>
      <c r="F3" s="358"/>
      <c r="G3" s="358"/>
      <c r="H3" s="358"/>
      <c r="I3" s="358"/>
      <c r="J3" s="358"/>
    </row>
    <row r="4" spans="1:10" ht="19" customHeight="1">
      <c r="A4" s="359" t="s">
        <v>116</v>
      </c>
      <c r="B4" s="359"/>
      <c r="C4" s="359"/>
      <c r="D4" s="359"/>
      <c r="E4" s="359"/>
      <c r="F4" s="359"/>
      <c r="G4" s="359"/>
      <c r="H4" s="359"/>
      <c r="I4" s="359"/>
      <c r="J4" s="359"/>
    </row>
    <row r="5" spans="1:10" ht="19" customHeight="1">
      <c r="A5" s="164"/>
      <c r="B5" s="284"/>
      <c r="C5" s="284"/>
      <c r="D5" s="6"/>
      <c r="E5" s="50"/>
      <c r="F5" s="6"/>
      <c r="G5" s="8"/>
      <c r="H5" s="6"/>
      <c r="I5" s="50"/>
      <c r="J5" s="6"/>
    </row>
    <row r="6" spans="1:10" ht="19" customHeight="1">
      <c r="B6" s="15"/>
      <c r="C6" s="15"/>
      <c r="D6" s="357" t="s">
        <v>4</v>
      </c>
      <c r="E6" s="357"/>
      <c r="F6" s="357"/>
      <c r="G6" s="10"/>
      <c r="H6" s="357" t="s">
        <v>5</v>
      </c>
      <c r="I6" s="357"/>
      <c r="J6" s="357"/>
    </row>
    <row r="7" spans="1:10" ht="19" customHeight="1">
      <c r="B7" s="15"/>
      <c r="C7" s="15"/>
      <c r="D7" s="30" t="s">
        <v>6</v>
      </c>
      <c r="E7" s="32"/>
      <c r="F7" s="30" t="s">
        <v>6</v>
      </c>
      <c r="G7" s="32"/>
      <c r="H7" s="30" t="s">
        <v>6</v>
      </c>
      <c r="I7" s="32"/>
      <c r="J7" s="30" t="s">
        <v>6</v>
      </c>
    </row>
    <row r="8" spans="1:10" ht="19" customHeight="1">
      <c r="B8" s="15"/>
      <c r="C8" s="15"/>
      <c r="D8" s="35" t="s">
        <v>8</v>
      </c>
      <c r="E8" s="261"/>
      <c r="F8" s="35" t="s">
        <v>8</v>
      </c>
      <c r="G8" s="261"/>
      <c r="H8" s="35" t="s">
        <v>8</v>
      </c>
      <c r="I8" s="261"/>
      <c r="J8" s="35" t="s">
        <v>8</v>
      </c>
    </row>
    <row r="9" spans="1:10" ht="19" customHeight="1">
      <c r="B9" s="15"/>
      <c r="C9" s="15"/>
      <c r="D9" s="262" t="s">
        <v>10</v>
      </c>
      <c r="E9" s="186"/>
      <c r="F9" s="262" t="s">
        <v>11</v>
      </c>
      <c r="G9" s="186"/>
      <c r="H9" s="262" t="s">
        <v>10</v>
      </c>
      <c r="I9" s="186"/>
      <c r="J9" s="262" t="s">
        <v>11</v>
      </c>
    </row>
    <row r="10" spans="1:10" ht="19" customHeight="1">
      <c r="B10" s="13" t="s">
        <v>12</v>
      </c>
      <c r="C10" s="15"/>
      <c r="D10" s="285" t="s">
        <v>13</v>
      </c>
      <c r="E10" s="286"/>
      <c r="F10" s="285" t="s">
        <v>13</v>
      </c>
      <c r="G10" s="286"/>
      <c r="H10" s="285" t="s">
        <v>13</v>
      </c>
      <c r="I10" s="286"/>
      <c r="J10" s="285" t="s">
        <v>13</v>
      </c>
    </row>
    <row r="11" spans="1:10" ht="8.15" customHeight="1">
      <c r="C11" s="287"/>
      <c r="D11" s="49"/>
      <c r="F11" s="49"/>
      <c r="H11" s="49"/>
      <c r="J11" s="49"/>
    </row>
    <row r="12" spans="1:10" ht="17.149999999999999" customHeight="1">
      <c r="A12" s="288" t="s">
        <v>117</v>
      </c>
      <c r="B12" s="20">
        <v>4</v>
      </c>
      <c r="D12" s="109">
        <v>637113</v>
      </c>
      <c r="E12" s="290"/>
      <c r="F12" s="289">
        <v>802800</v>
      </c>
      <c r="G12" s="87"/>
      <c r="H12" s="322">
        <v>0</v>
      </c>
      <c r="I12" s="87"/>
      <c r="J12" s="109">
        <v>185026</v>
      </c>
    </row>
    <row r="13" spans="1:10" ht="17.149999999999999" customHeight="1">
      <c r="A13" s="263" t="s">
        <v>81</v>
      </c>
      <c r="D13" s="110">
        <v>-339504</v>
      </c>
      <c r="E13" s="290"/>
      <c r="F13" s="52">
        <v>-391342</v>
      </c>
      <c r="G13" s="116"/>
      <c r="H13" s="323">
        <v>0</v>
      </c>
      <c r="I13" s="103"/>
      <c r="J13" s="110">
        <v>-79604</v>
      </c>
    </row>
    <row r="14" spans="1:10" ht="6" customHeight="1">
      <c r="A14" s="288"/>
      <c r="D14" s="289"/>
      <c r="E14" s="290"/>
      <c r="F14" s="289"/>
      <c r="G14" s="51"/>
      <c r="H14" s="289"/>
      <c r="I14" s="51"/>
      <c r="J14" s="289"/>
    </row>
    <row r="15" spans="1:10" ht="17.149999999999999" customHeight="1">
      <c r="A15" s="291" t="s">
        <v>82</v>
      </c>
      <c r="D15" s="314">
        <f>SUM(D12:D13)</f>
        <v>297609</v>
      </c>
      <c r="E15" s="109"/>
      <c r="F15" s="109">
        <f>SUM(F12:F13)</f>
        <v>411458</v>
      </c>
      <c r="G15" s="109"/>
      <c r="H15" s="314">
        <v>0</v>
      </c>
      <c r="I15" s="109"/>
      <c r="J15" s="109">
        <f>SUM(J12:J13)</f>
        <v>105422</v>
      </c>
    </row>
    <row r="16" spans="1:10" ht="17.149999999999999" customHeight="1">
      <c r="A16" s="292" t="s">
        <v>83</v>
      </c>
      <c r="D16" s="322">
        <v>58</v>
      </c>
      <c r="E16" s="109"/>
      <c r="F16" s="322">
        <v>0</v>
      </c>
      <c r="G16" s="109"/>
      <c r="H16" s="322">
        <v>77596</v>
      </c>
      <c r="I16" s="109"/>
      <c r="J16" s="322">
        <v>0</v>
      </c>
    </row>
    <row r="17" spans="1:10" ht="17.149999999999999" customHeight="1">
      <c r="A17" s="292" t="s">
        <v>84</v>
      </c>
      <c r="D17" s="322">
        <v>12140</v>
      </c>
      <c r="E17" s="290"/>
      <c r="F17" s="322">
        <f>33881+28919</f>
        <v>62800</v>
      </c>
      <c r="G17" s="87"/>
      <c r="H17" s="109">
        <v>26664</v>
      </c>
      <c r="I17" s="87"/>
      <c r="J17" s="326">
        <v>200125</v>
      </c>
    </row>
    <row r="18" spans="1:10" ht="17.149999999999999" customHeight="1">
      <c r="A18" s="292" t="s">
        <v>85</v>
      </c>
      <c r="D18" s="109">
        <v>-81894</v>
      </c>
      <c r="E18" s="290"/>
      <c r="F18" s="109">
        <v>-128970</v>
      </c>
      <c r="G18" s="87"/>
      <c r="H18" s="322">
        <v>0</v>
      </c>
      <c r="I18" s="87"/>
      <c r="J18" s="326">
        <v>-32783</v>
      </c>
    </row>
    <row r="19" spans="1:10" ht="17.149999999999999" customHeight="1">
      <c r="A19" s="292" t="s">
        <v>86</v>
      </c>
      <c r="D19" s="109">
        <v>-136263</v>
      </c>
      <c r="E19" s="290"/>
      <c r="F19" s="109">
        <v>-131457</v>
      </c>
      <c r="G19" s="87"/>
      <c r="H19" s="109">
        <v>-32986</v>
      </c>
      <c r="I19" s="87"/>
      <c r="J19" s="326">
        <v>-92623</v>
      </c>
    </row>
    <row r="20" spans="1:10" ht="17.149999999999999" customHeight="1">
      <c r="A20" s="2" t="s">
        <v>87</v>
      </c>
      <c r="B20" s="195"/>
      <c r="D20" s="324">
        <v>-1013</v>
      </c>
      <c r="E20" s="51"/>
      <c r="F20" s="324">
        <v>-1324</v>
      </c>
      <c r="G20" s="87"/>
      <c r="H20" s="324">
        <v>-51</v>
      </c>
      <c r="I20" s="87"/>
      <c r="J20" s="300">
        <v>-145</v>
      </c>
    </row>
    <row r="21" spans="1:10" ht="17.149999999999999" customHeight="1">
      <c r="A21" s="294" t="s">
        <v>88</v>
      </c>
      <c r="B21" s="20"/>
      <c r="D21" s="325">
        <v>-2541</v>
      </c>
      <c r="E21" s="290"/>
      <c r="F21" s="325">
        <v>-910</v>
      </c>
      <c r="G21" s="87"/>
      <c r="H21" s="115">
        <v>-2248</v>
      </c>
      <c r="I21" s="87"/>
      <c r="J21" s="327">
        <v>0</v>
      </c>
    </row>
    <row r="22" spans="1:10" ht="6" customHeight="1">
      <c r="A22" s="288"/>
      <c r="D22" s="289"/>
      <c r="E22" s="290"/>
      <c r="F22" s="289"/>
      <c r="G22" s="51"/>
      <c r="H22" s="289"/>
      <c r="I22" s="51"/>
      <c r="J22" s="289"/>
    </row>
    <row r="23" spans="1:10" ht="17.149999999999999" customHeight="1">
      <c r="A23" s="55" t="s">
        <v>89</v>
      </c>
      <c r="D23" s="295">
        <f>SUM(D15:D22)</f>
        <v>88096</v>
      </c>
      <c r="E23" s="289"/>
      <c r="F23" s="295">
        <f>SUM(F15:F22)</f>
        <v>211597</v>
      </c>
      <c r="G23" s="289"/>
      <c r="H23" s="295">
        <f>SUM(H15:H22)</f>
        <v>68975</v>
      </c>
      <c r="I23" s="289"/>
      <c r="J23" s="295">
        <f>SUM(J15:J22)</f>
        <v>179996</v>
      </c>
    </row>
    <row r="24" spans="1:10" ht="17.149999999999999" customHeight="1">
      <c r="A24" s="49" t="s">
        <v>90</v>
      </c>
      <c r="B24" s="20">
        <v>20</v>
      </c>
      <c r="D24" s="110">
        <v>-23512</v>
      </c>
      <c r="E24" s="51"/>
      <c r="F24" s="52">
        <v>-20338</v>
      </c>
      <c r="G24" s="51"/>
      <c r="H24" s="23">
        <v>0</v>
      </c>
      <c r="I24" s="54"/>
      <c r="J24" s="23">
        <v>-496</v>
      </c>
    </row>
    <row r="25" spans="1:10" ht="6" customHeight="1">
      <c r="A25" s="288"/>
      <c r="D25" s="289"/>
      <c r="E25" s="290"/>
      <c r="F25" s="289"/>
      <c r="G25" s="51"/>
      <c r="H25" s="289"/>
      <c r="I25" s="51"/>
      <c r="J25" s="289"/>
    </row>
    <row r="26" spans="1:10" ht="17.149999999999999" customHeight="1">
      <c r="A26" s="55" t="s">
        <v>91</v>
      </c>
      <c r="D26" s="295">
        <f>SUM(D23:D25)</f>
        <v>64584</v>
      </c>
      <c r="E26" s="289"/>
      <c r="F26" s="295">
        <f>SUM(F23:F25)</f>
        <v>191259</v>
      </c>
      <c r="G26" s="289"/>
      <c r="H26" s="295">
        <f>SUM(H23:H25)</f>
        <v>68975</v>
      </c>
      <c r="I26" s="289"/>
      <c r="J26" s="295">
        <f>SUM(J23:J25)</f>
        <v>179500</v>
      </c>
    </row>
    <row r="27" spans="1:10" ht="18" customHeight="1">
      <c r="A27" s="55"/>
      <c r="D27" s="53"/>
      <c r="E27" s="51"/>
      <c r="F27" s="53"/>
      <c r="G27" s="51"/>
      <c r="H27" s="53"/>
      <c r="I27" s="51"/>
      <c r="J27" s="53"/>
    </row>
    <row r="28" spans="1:10" ht="18" customHeight="1">
      <c r="A28" s="55" t="s">
        <v>92</v>
      </c>
      <c r="B28" s="198"/>
      <c r="E28" s="20"/>
      <c r="G28" s="296"/>
      <c r="I28" s="20"/>
    </row>
    <row r="29" spans="1:10" ht="18" customHeight="1">
      <c r="A29" s="55" t="s">
        <v>93</v>
      </c>
      <c r="B29" s="198"/>
      <c r="E29" s="20"/>
      <c r="G29" s="296"/>
      <c r="I29" s="20"/>
    </row>
    <row r="30" spans="1:10" ht="18" customHeight="1">
      <c r="A30" s="55" t="s">
        <v>94</v>
      </c>
      <c r="B30" s="198"/>
      <c r="E30" s="20"/>
      <c r="G30" s="296"/>
      <c r="I30" s="20"/>
    </row>
    <row r="31" spans="1:10" ht="18" customHeight="1">
      <c r="A31" s="49" t="s">
        <v>95</v>
      </c>
      <c r="B31" s="198"/>
      <c r="D31" s="39"/>
      <c r="E31" s="54"/>
      <c r="F31" s="39"/>
      <c r="G31" s="297"/>
      <c r="H31" s="39"/>
      <c r="I31" s="54"/>
    </row>
    <row r="32" spans="1:10" ht="16.5" customHeight="1">
      <c r="A32" s="49" t="s">
        <v>96</v>
      </c>
      <c r="B32" s="198"/>
      <c r="D32" s="39">
        <v>-68842</v>
      </c>
      <c r="E32" s="54"/>
      <c r="F32" s="39">
        <v>0</v>
      </c>
      <c r="G32" s="297"/>
      <c r="H32" s="39">
        <v>-68842</v>
      </c>
      <c r="I32" s="54"/>
      <c r="J32" s="204">
        <v>0</v>
      </c>
    </row>
    <row r="33" spans="1:10" ht="16.5" customHeight="1">
      <c r="A33" s="49" t="s">
        <v>97</v>
      </c>
      <c r="B33" s="198"/>
      <c r="D33" s="39"/>
      <c r="E33" s="54"/>
      <c r="F33" s="39"/>
      <c r="G33" s="297"/>
      <c r="H33" s="39"/>
      <c r="I33" s="54"/>
      <c r="J33" s="39"/>
    </row>
    <row r="34" spans="1:10" ht="16.5" customHeight="1">
      <c r="A34" s="49" t="s">
        <v>98</v>
      </c>
      <c r="B34" s="198"/>
      <c r="D34" s="23">
        <v>13768</v>
      </c>
      <c r="E34" s="54"/>
      <c r="F34" s="23">
        <v>0</v>
      </c>
      <c r="G34" s="297"/>
      <c r="H34" s="23">
        <v>13768</v>
      </c>
      <c r="I34" s="54"/>
      <c r="J34" s="23">
        <v>-2210</v>
      </c>
    </row>
    <row r="35" spans="1:10" ht="17.149999999999999" customHeight="1">
      <c r="A35" s="49" t="s">
        <v>99</v>
      </c>
      <c r="B35" s="198"/>
      <c r="D35" s="39"/>
      <c r="E35" s="54"/>
      <c r="F35" s="39"/>
      <c r="G35" s="297"/>
      <c r="H35" s="39"/>
      <c r="I35" s="54"/>
      <c r="J35" s="39"/>
    </row>
    <row r="36" spans="1:10" ht="17.149999999999999" customHeight="1">
      <c r="A36" s="49" t="s">
        <v>98</v>
      </c>
      <c r="B36" s="198"/>
      <c r="D36" s="23">
        <f>SUM(D31:D34)</f>
        <v>-55074</v>
      </c>
      <c r="E36" s="54"/>
      <c r="F36" s="23">
        <f>SUM(F31:F34)</f>
        <v>0</v>
      </c>
      <c r="G36" s="297"/>
      <c r="H36" s="23">
        <f>SUM(H31:H34)</f>
        <v>-55074</v>
      </c>
      <c r="I36" s="54"/>
      <c r="J36" s="23">
        <f>SUM(J31:J34)</f>
        <v>-2210</v>
      </c>
    </row>
    <row r="37" spans="1:10" ht="16.5" customHeight="1">
      <c r="A37" s="55" t="s">
        <v>100</v>
      </c>
      <c r="B37" s="198"/>
      <c r="E37" s="20"/>
      <c r="G37" s="296"/>
      <c r="I37" s="20"/>
    </row>
    <row r="38" spans="1:10" ht="16.5" customHeight="1">
      <c r="A38" s="55" t="s">
        <v>94</v>
      </c>
      <c r="B38" s="198"/>
      <c r="E38" s="20"/>
      <c r="G38" s="296"/>
      <c r="H38" s="19"/>
      <c r="I38" s="20"/>
      <c r="J38" s="19"/>
    </row>
    <row r="39" spans="1:10" ht="16.5" customHeight="1">
      <c r="A39" s="49" t="s">
        <v>101</v>
      </c>
      <c r="B39" s="198"/>
      <c r="E39" s="20"/>
      <c r="G39" s="296"/>
      <c r="I39" s="20"/>
    </row>
    <row r="40" spans="1:10" ht="16.5" customHeight="1">
      <c r="A40" s="49" t="s">
        <v>102</v>
      </c>
      <c r="B40" s="198"/>
      <c r="D40" s="325">
        <v>2947</v>
      </c>
      <c r="E40" s="54"/>
      <c r="F40" s="57">
        <v>2581</v>
      </c>
      <c r="G40" s="297"/>
      <c r="H40" s="23">
        <v>0</v>
      </c>
      <c r="I40" s="54"/>
      <c r="J40" s="23">
        <v>0</v>
      </c>
    </row>
    <row r="41" spans="1:10" ht="16.5" customHeight="1">
      <c r="A41" s="268" t="s">
        <v>103</v>
      </c>
      <c r="D41" s="53"/>
      <c r="E41" s="51"/>
      <c r="F41" s="53"/>
      <c r="G41" s="51"/>
      <c r="H41" s="53"/>
      <c r="I41" s="51"/>
      <c r="J41" s="53"/>
    </row>
    <row r="42" spans="1:10" ht="16.5" customHeight="1">
      <c r="A42" s="268" t="s">
        <v>104</v>
      </c>
      <c r="D42" s="57">
        <f>D40</f>
        <v>2947</v>
      </c>
      <c r="E42" s="51"/>
      <c r="F42" s="57">
        <f>F40</f>
        <v>2581</v>
      </c>
      <c r="G42" s="51"/>
      <c r="H42" s="23">
        <f>H40</f>
        <v>0</v>
      </c>
      <c r="I42" s="54"/>
      <c r="J42" s="23">
        <f>J40</f>
        <v>0</v>
      </c>
    </row>
    <row r="43" spans="1:10" s="103" customFormat="1" ht="7.5" customHeight="1">
      <c r="A43" s="298"/>
      <c r="B43" s="293"/>
      <c r="C43" s="299"/>
      <c r="D43" s="300"/>
      <c r="E43" s="300"/>
      <c r="F43" s="300"/>
      <c r="G43" s="301"/>
      <c r="H43" s="301"/>
      <c r="I43" s="301"/>
      <c r="J43" s="301"/>
    </row>
    <row r="44" spans="1:10" ht="18.649999999999999" customHeight="1">
      <c r="A44" s="269" t="s">
        <v>105</v>
      </c>
      <c r="D44" s="57">
        <f>D42+D36</f>
        <v>-52127</v>
      </c>
      <c r="E44" s="51"/>
      <c r="F44" s="57">
        <f>F42+F36</f>
        <v>2581</v>
      </c>
      <c r="G44" s="51"/>
      <c r="H44" s="23">
        <f>H42+H36</f>
        <v>-55074</v>
      </c>
      <c r="I44" s="51"/>
      <c r="J44" s="57">
        <f>J42+J36</f>
        <v>-2210</v>
      </c>
    </row>
    <row r="45" spans="1:10" ht="8.15" customHeight="1">
      <c r="A45" s="263"/>
      <c r="D45" s="109"/>
      <c r="E45" s="191"/>
      <c r="F45" s="109"/>
      <c r="G45" s="192"/>
      <c r="H45" s="109"/>
      <c r="I45" s="192"/>
      <c r="J45" s="109"/>
    </row>
    <row r="46" spans="1:10" ht="19" customHeight="1" thickBot="1">
      <c r="A46" s="269" t="s">
        <v>106</v>
      </c>
      <c r="B46" s="198"/>
      <c r="D46" s="302">
        <f>D26+D44</f>
        <v>12457</v>
      </c>
      <c r="E46" s="54"/>
      <c r="F46" s="302">
        <f>F26+F44</f>
        <v>193840</v>
      </c>
      <c r="G46" s="297"/>
      <c r="H46" s="58">
        <f>H26+H44</f>
        <v>13901</v>
      </c>
      <c r="I46" s="54"/>
      <c r="J46" s="58">
        <f>J26+J44</f>
        <v>177290</v>
      </c>
    </row>
    <row r="47" spans="1:10" ht="19" customHeight="1" thickTop="1">
      <c r="A47" s="269"/>
      <c r="B47" s="198"/>
      <c r="D47" s="295"/>
      <c r="E47" s="54"/>
      <c r="G47" s="297"/>
      <c r="I47" s="54"/>
    </row>
    <row r="48" spans="1:10" ht="5.25" customHeight="1">
      <c r="A48" s="269"/>
      <c r="B48" s="198"/>
      <c r="D48" s="295"/>
      <c r="E48" s="54"/>
      <c r="G48" s="297"/>
      <c r="I48" s="54"/>
    </row>
    <row r="49" spans="1:10" ht="12.65" customHeight="1">
      <c r="A49" s="269"/>
      <c r="B49" s="198"/>
      <c r="D49" s="295"/>
      <c r="E49" s="54"/>
      <c r="G49" s="297"/>
      <c r="I49" s="54"/>
    </row>
    <row r="50" spans="1:10" ht="19" customHeight="1">
      <c r="A50" s="269"/>
      <c r="B50" s="198"/>
      <c r="D50" s="295"/>
      <c r="E50" s="54"/>
      <c r="G50" s="297"/>
      <c r="I50" s="54"/>
    </row>
    <row r="51" spans="1:10" ht="19" customHeight="1">
      <c r="A51" s="269"/>
      <c r="B51" s="198"/>
      <c r="D51" s="295"/>
      <c r="E51" s="54"/>
      <c r="G51" s="297"/>
      <c r="I51" s="54"/>
    </row>
    <row r="52" spans="1:10" ht="19" customHeight="1">
      <c r="A52" s="269"/>
      <c r="B52" s="198"/>
      <c r="D52" s="295"/>
      <c r="E52" s="54"/>
      <c r="G52" s="297"/>
      <c r="I52" s="54"/>
    </row>
    <row r="53" spans="1:10" ht="20.25" customHeight="1">
      <c r="A53" s="269"/>
      <c r="B53" s="198"/>
      <c r="D53" s="295"/>
      <c r="E53" s="54"/>
      <c r="G53" s="297"/>
      <c r="I53" s="54"/>
    </row>
    <row r="54" spans="1:10" ht="19" customHeight="1">
      <c r="A54" s="269"/>
      <c r="B54" s="198"/>
      <c r="D54" s="295"/>
      <c r="E54" s="54"/>
      <c r="G54" s="297"/>
      <c r="I54" s="54"/>
    </row>
    <row r="55" spans="1:10" ht="19" customHeight="1">
      <c r="A55" s="269"/>
      <c r="B55" s="198"/>
      <c r="D55" s="295"/>
      <c r="E55" s="54"/>
      <c r="G55" s="297"/>
      <c r="I55" s="54"/>
    </row>
    <row r="56" spans="1:10" ht="19" customHeight="1">
      <c r="A56" s="361" t="s">
        <v>41</v>
      </c>
      <c r="B56" s="361"/>
      <c r="C56" s="361"/>
      <c r="D56" s="361"/>
      <c r="E56" s="361"/>
      <c r="F56" s="361"/>
      <c r="G56" s="361"/>
      <c r="H56" s="361"/>
      <c r="I56" s="361"/>
      <c r="J56" s="361"/>
    </row>
    <row r="57" spans="1:10" ht="20.5">
      <c r="A57" s="269"/>
      <c r="B57" s="198"/>
      <c r="E57" s="54"/>
      <c r="G57" s="297"/>
      <c r="I57" s="54"/>
      <c r="J57" s="56">
        <v>7</v>
      </c>
    </row>
    <row r="58" spans="1:10" ht="19" customHeight="1">
      <c r="A58" s="281" t="s">
        <v>0</v>
      </c>
      <c r="B58" s="281"/>
      <c r="C58" s="281"/>
      <c r="D58" s="281"/>
      <c r="E58" s="281"/>
      <c r="F58" s="281"/>
      <c r="G58" s="281"/>
      <c r="H58" s="281"/>
      <c r="I58" s="281"/>
      <c r="J58" s="281"/>
    </row>
    <row r="59" spans="1:10" ht="19" customHeight="1">
      <c r="A59" s="164" t="s">
        <v>1</v>
      </c>
      <c r="B59" s="164"/>
      <c r="C59" s="164"/>
      <c r="D59" s="164"/>
      <c r="E59" s="164"/>
      <c r="F59" s="164"/>
      <c r="G59" s="164"/>
      <c r="H59" s="164"/>
      <c r="I59" s="164"/>
      <c r="J59" s="164"/>
    </row>
    <row r="60" spans="1:10" ht="19" customHeight="1">
      <c r="A60" s="358" t="s">
        <v>107</v>
      </c>
      <c r="B60" s="358"/>
      <c r="C60" s="358"/>
      <c r="D60" s="358"/>
      <c r="E60" s="358"/>
      <c r="F60" s="358"/>
      <c r="G60" s="358"/>
      <c r="H60" s="358"/>
      <c r="I60" s="358"/>
      <c r="J60" s="358"/>
    </row>
    <row r="61" spans="1:10" ht="19" customHeight="1">
      <c r="A61" s="359" t="s">
        <v>116</v>
      </c>
      <c r="B61" s="359"/>
      <c r="C61" s="359"/>
      <c r="D61" s="359"/>
      <c r="E61" s="359"/>
      <c r="F61" s="359"/>
      <c r="G61" s="359"/>
      <c r="H61" s="359"/>
      <c r="I61" s="359"/>
      <c r="J61" s="359"/>
    </row>
    <row r="62" spans="1:10" ht="19" customHeight="1">
      <c r="A62" s="164"/>
      <c r="B62" s="284"/>
      <c r="C62" s="284"/>
      <c r="D62" s="6"/>
      <c r="E62" s="50"/>
      <c r="F62" s="6"/>
      <c r="G62" s="8"/>
      <c r="H62" s="6"/>
      <c r="I62" s="50"/>
      <c r="J62" s="6"/>
    </row>
    <row r="63" spans="1:10" ht="19" customHeight="1">
      <c r="B63" s="15"/>
      <c r="C63" s="15"/>
      <c r="D63" s="357" t="s">
        <v>4</v>
      </c>
      <c r="E63" s="357"/>
      <c r="F63" s="357"/>
      <c r="G63" s="10"/>
      <c r="H63" s="357" t="s">
        <v>5</v>
      </c>
      <c r="I63" s="357"/>
      <c r="J63" s="357"/>
    </row>
    <row r="64" spans="1:10" ht="19" customHeight="1">
      <c r="B64" s="15"/>
      <c r="C64" s="15"/>
      <c r="D64" s="30" t="s">
        <v>6</v>
      </c>
      <c r="E64" s="32"/>
      <c r="F64" s="30" t="s">
        <v>6</v>
      </c>
      <c r="G64" s="32"/>
      <c r="H64" s="30" t="s">
        <v>6</v>
      </c>
      <c r="I64" s="32"/>
      <c r="J64" s="30" t="s">
        <v>6</v>
      </c>
    </row>
    <row r="65" spans="1:10" ht="19" customHeight="1">
      <c r="B65" s="15"/>
      <c r="C65" s="15"/>
      <c r="D65" s="35" t="s">
        <v>8</v>
      </c>
      <c r="E65" s="261"/>
      <c r="F65" s="35" t="s">
        <v>8</v>
      </c>
      <c r="G65" s="261"/>
      <c r="H65" s="35" t="s">
        <v>8</v>
      </c>
      <c r="I65" s="261"/>
      <c r="J65" s="35" t="s">
        <v>8</v>
      </c>
    </row>
    <row r="66" spans="1:10" ht="19" customHeight="1">
      <c r="B66" s="15"/>
      <c r="C66" s="15"/>
      <c r="D66" s="262" t="s">
        <v>10</v>
      </c>
      <c r="E66" s="186"/>
      <c r="F66" s="262" t="s">
        <v>11</v>
      </c>
      <c r="G66" s="186"/>
      <c r="H66" s="262" t="s">
        <v>10</v>
      </c>
      <c r="I66" s="186"/>
      <c r="J66" s="262" t="s">
        <v>11</v>
      </c>
    </row>
    <row r="67" spans="1:10" ht="19" customHeight="1">
      <c r="B67" s="13" t="s">
        <v>12</v>
      </c>
      <c r="C67" s="15"/>
      <c r="D67" s="285" t="s">
        <v>13</v>
      </c>
      <c r="E67" s="286"/>
      <c r="F67" s="285" t="s">
        <v>13</v>
      </c>
      <c r="G67" s="286"/>
      <c r="H67" s="285" t="s">
        <v>13</v>
      </c>
      <c r="I67" s="286"/>
      <c r="J67" s="285" t="s">
        <v>13</v>
      </c>
    </row>
    <row r="68" spans="1:10" ht="8.15" customHeight="1">
      <c r="C68" s="287"/>
      <c r="D68" s="49"/>
      <c r="F68" s="49"/>
      <c r="H68" s="49"/>
      <c r="J68" s="49"/>
    </row>
    <row r="69" spans="1:10" ht="19" customHeight="1">
      <c r="A69" s="55" t="s">
        <v>108</v>
      </c>
      <c r="B69" s="195"/>
      <c r="D69" s="303"/>
      <c r="E69" s="304"/>
      <c r="F69" s="303"/>
      <c r="G69" s="304"/>
      <c r="I69" s="54"/>
    </row>
    <row r="70" spans="1:10" ht="19" customHeight="1">
      <c r="A70" s="305" t="s">
        <v>109</v>
      </c>
      <c r="D70" s="295">
        <f>+D73-D71</f>
        <v>72338</v>
      </c>
      <c r="E70" s="289"/>
      <c r="F70" s="295">
        <f>+F73-F71</f>
        <v>190901</v>
      </c>
      <c r="G70" s="289"/>
      <c r="H70" s="295">
        <f>H73</f>
        <v>68975</v>
      </c>
      <c r="I70" s="289"/>
      <c r="J70" s="295">
        <f>J73</f>
        <v>179500</v>
      </c>
    </row>
    <row r="71" spans="1:10" ht="19" customHeight="1">
      <c r="A71" s="305" t="s">
        <v>110</v>
      </c>
      <c r="D71" s="328">
        <v>-7754</v>
      </c>
      <c r="E71" s="304"/>
      <c r="F71" s="306">
        <v>358</v>
      </c>
      <c r="G71" s="304"/>
      <c r="H71" s="23">
        <v>0</v>
      </c>
      <c r="I71" s="307"/>
      <c r="J71" s="23">
        <v>0</v>
      </c>
    </row>
    <row r="72" spans="1:10" ht="6" customHeight="1">
      <c r="D72" s="303"/>
      <c r="E72" s="304"/>
      <c r="F72" s="303"/>
      <c r="G72" s="304"/>
      <c r="H72" s="303"/>
      <c r="I72" s="308"/>
      <c r="J72" s="303"/>
    </row>
    <row r="73" spans="1:10" ht="19" customHeight="1" thickBot="1">
      <c r="A73" s="55"/>
      <c r="D73" s="302">
        <f>D26</f>
        <v>64584</v>
      </c>
      <c r="E73" s="309"/>
      <c r="F73" s="302">
        <f>F26</f>
        <v>191259</v>
      </c>
      <c r="G73" s="309"/>
      <c r="H73" s="302">
        <f>H26</f>
        <v>68975</v>
      </c>
      <c r="I73" s="308"/>
      <c r="J73" s="302">
        <f>J26</f>
        <v>179500</v>
      </c>
    </row>
    <row r="74" spans="1:10" ht="6.75" customHeight="1" thickTop="1">
      <c r="A74" s="55"/>
      <c r="D74" s="303"/>
      <c r="E74" s="309"/>
      <c r="F74" s="303"/>
      <c r="G74" s="309"/>
      <c r="H74" s="303"/>
      <c r="I74" s="308"/>
      <c r="J74" s="303"/>
    </row>
    <row r="75" spans="1:10" ht="19" customHeight="1">
      <c r="A75" s="269" t="s">
        <v>118</v>
      </c>
      <c r="B75" s="198"/>
      <c r="E75" s="54"/>
      <c r="G75" s="54"/>
      <c r="H75" s="303"/>
      <c r="I75" s="308"/>
      <c r="J75" s="303"/>
    </row>
    <row r="76" spans="1:10" ht="19" customHeight="1">
      <c r="A76" s="305" t="s">
        <v>109</v>
      </c>
      <c r="B76" s="198"/>
      <c r="D76" s="295">
        <f>+D79-D77</f>
        <v>21059</v>
      </c>
      <c r="E76" s="54"/>
      <c r="F76" s="295">
        <f>+F79-F77</f>
        <v>194068</v>
      </c>
      <c r="G76" s="54"/>
      <c r="H76" s="295">
        <f>H79-H77</f>
        <v>13901</v>
      </c>
      <c r="I76" s="308"/>
      <c r="J76" s="295">
        <f>J79-J77</f>
        <v>177290</v>
      </c>
    </row>
    <row r="77" spans="1:10" ht="19" customHeight="1">
      <c r="A77" s="305" t="s">
        <v>110</v>
      </c>
      <c r="B77" s="198"/>
      <c r="D77" s="115">
        <v>-8602</v>
      </c>
      <c r="E77" s="59"/>
      <c r="F77" s="306">
        <v>-228</v>
      </c>
      <c r="G77" s="59"/>
      <c r="H77" s="23">
        <v>0</v>
      </c>
      <c r="I77" s="307"/>
      <c r="J77" s="23">
        <v>0</v>
      </c>
    </row>
    <row r="78" spans="1:10" ht="6" customHeight="1">
      <c r="D78" s="303"/>
      <c r="E78" s="304"/>
      <c r="F78" s="303"/>
      <c r="G78" s="304"/>
      <c r="H78" s="303"/>
      <c r="I78" s="308"/>
      <c r="J78" s="303"/>
    </row>
    <row r="79" spans="1:10" ht="19" customHeight="1" thickBot="1">
      <c r="B79" s="198"/>
      <c r="D79" s="302">
        <f>D46</f>
        <v>12457</v>
      </c>
      <c r="E79" s="54"/>
      <c r="F79" s="302">
        <f>F46</f>
        <v>193840</v>
      </c>
      <c r="G79" s="54"/>
      <c r="H79" s="302">
        <f>+H46</f>
        <v>13901</v>
      </c>
      <c r="I79" s="54"/>
      <c r="J79" s="302">
        <f>+J46</f>
        <v>177290</v>
      </c>
    </row>
    <row r="80" spans="1:10" ht="16.5" customHeight="1" thickTop="1">
      <c r="B80" s="198"/>
      <c r="E80" s="54"/>
      <c r="G80" s="54"/>
      <c r="I80" s="54"/>
    </row>
    <row r="81" spans="1:10" ht="19" customHeight="1">
      <c r="A81" s="104" t="s">
        <v>112</v>
      </c>
      <c r="B81" s="198"/>
      <c r="D81" s="111" t="s">
        <v>113</v>
      </c>
      <c r="E81" s="310"/>
      <c r="F81" s="111" t="s">
        <v>113</v>
      </c>
      <c r="G81" s="103"/>
      <c r="H81" s="111" t="s">
        <v>113</v>
      </c>
      <c r="I81" s="310"/>
      <c r="J81" s="111" t="s">
        <v>113</v>
      </c>
    </row>
    <row r="82" spans="1:10" ht="6" customHeight="1">
      <c r="D82" s="303"/>
      <c r="E82" s="304"/>
      <c r="F82" s="303"/>
      <c r="G82" s="304"/>
      <c r="H82" s="303"/>
      <c r="I82" s="308"/>
      <c r="J82" s="303"/>
    </row>
    <row r="83" spans="1:10" ht="20.149999999999999" customHeight="1" thickBot="1">
      <c r="A83" s="305" t="s">
        <v>114</v>
      </c>
      <c r="B83" s="20">
        <v>21</v>
      </c>
      <c r="D83" s="313">
        <v>0.14000000000000001</v>
      </c>
      <c r="E83" s="312"/>
      <c r="F83" s="311">
        <v>0.41</v>
      </c>
      <c r="G83" s="299"/>
      <c r="H83" s="313">
        <v>0.14000000000000001</v>
      </c>
      <c r="I83" s="103"/>
      <c r="J83" s="313">
        <v>0.39</v>
      </c>
    </row>
    <row r="84" spans="1:10" ht="20.149999999999999" customHeight="1" thickTop="1" thickBot="1">
      <c r="A84" s="305" t="s">
        <v>115</v>
      </c>
      <c r="B84" s="20">
        <v>21</v>
      </c>
      <c r="D84" s="313">
        <v>0.14000000000000001</v>
      </c>
      <c r="E84" s="312"/>
      <c r="F84" s="311">
        <v>0.39</v>
      </c>
      <c r="G84" s="299"/>
      <c r="H84" s="313">
        <v>0.13</v>
      </c>
      <c r="I84" s="103"/>
      <c r="J84" s="313">
        <v>0.36</v>
      </c>
    </row>
    <row r="85" spans="1:10" ht="15" customHeight="1" thickTop="1">
      <c r="A85" s="269"/>
      <c r="B85" s="198"/>
      <c r="E85" s="54"/>
      <c r="G85" s="297"/>
      <c r="I85" s="54"/>
    </row>
    <row r="86" spans="1:10" ht="15" customHeight="1">
      <c r="A86" s="269"/>
      <c r="B86" s="198"/>
      <c r="E86" s="54"/>
      <c r="G86" s="297"/>
      <c r="I86" s="54"/>
    </row>
    <row r="87" spans="1:10" ht="15" customHeight="1">
      <c r="A87" s="269"/>
      <c r="B87" s="198"/>
      <c r="E87" s="54"/>
      <c r="G87" s="297"/>
      <c r="I87" s="54"/>
    </row>
    <row r="88" spans="1:10" ht="15" customHeight="1">
      <c r="A88" s="269"/>
      <c r="B88" s="198"/>
      <c r="E88" s="54"/>
      <c r="G88" s="297"/>
      <c r="I88" s="54"/>
    </row>
    <row r="89" spans="1:10" ht="15" customHeight="1">
      <c r="A89" s="269"/>
      <c r="B89" s="198"/>
      <c r="E89" s="54"/>
      <c r="G89" s="297"/>
      <c r="I89" s="54"/>
    </row>
    <row r="90" spans="1:10" ht="15" customHeight="1">
      <c r="A90" s="269"/>
      <c r="B90" s="198"/>
      <c r="E90" s="54"/>
      <c r="G90" s="297"/>
      <c r="I90" s="54"/>
    </row>
    <row r="91" spans="1:10" ht="15" customHeight="1">
      <c r="A91" s="269"/>
      <c r="B91" s="198"/>
      <c r="E91" s="54"/>
      <c r="G91" s="297"/>
      <c r="I91" s="54"/>
    </row>
    <row r="92" spans="1:10" ht="15" customHeight="1">
      <c r="A92" s="269"/>
      <c r="B92" s="198"/>
      <c r="E92" s="54"/>
      <c r="G92" s="297"/>
      <c r="I92" s="54"/>
    </row>
    <row r="93" spans="1:10" ht="15" customHeight="1">
      <c r="A93" s="269"/>
      <c r="B93" s="198"/>
      <c r="E93" s="54"/>
      <c r="G93" s="297"/>
      <c r="I93" s="54"/>
    </row>
    <row r="94" spans="1:10" ht="15" customHeight="1">
      <c r="A94" s="269"/>
      <c r="B94" s="198"/>
      <c r="E94" s="54"/>
      <c r="G94" s="297"/>
      <c r="I94" s="54"/>
    </row>
    <row r="95" spans="1:10" ht="15" customHeight="1">
      <c r="A95" s="269"/>
      <c r="B95" s="198"/>
      <c r="E95" s="54"/>
      <c r="G95" s="297"/>
      <c r="I95" s="54"/>
    </row>
    <row r="96" spans="1:10" ht="15" customHeight="1">
      <c r="A96" s="269"/>
      <c r="B96" s="198"/>
      <c r="E96" s="54"/>
      <c r="G96" s="297"/>
      <c r="I96" s="54"/>
    </row>
    <row r="97" spans="1:9" ht="15" customHeight="1">
      <c r="A97" s="269"/>
      <c r="B97" s="198"/>
      <c r="E97" s="54"/>
      <c r="G97" s="297"/>
      <c r="I97" s="54"/>
    </row>
    <row r="98" spans="1:9" ht="15" customHeight="1">
      <c r="A98" s="269"/>
      <c r="B98" s="198"/>
      <c r="E98" s="54"/>
      <c r="G98" s="297"/>
      <c r="I98" s="54"/>
    </row>
    <row r="99" spans="1:9" ht="15" customHeight="1">
      <c r="A99" s="269"/>
      <c r="B99" s="198"/>
      <c r="E99" s="54"/>
      <c r="G99" s="297"/>
      <c r="I99" s="54"/>
    </row>
    <row r="100" spans="1:9" s="56" customFormat="1" ht="15" customHeight="1">
      <c r="A100" s="269"/>
      <c r="B100" s="198"/>
      <c r="C100" s="49"/>
      <c r="E100" s="54"/>
      <c r="G100" s="297"/>
      <c r="I100" s="54"/>
    </row>
    <row r="101" spans="1:9" s="56" customFormat="1" ht="15" customHeight="1">
      <c r="A101" s="269"/>
      <c r="B101" s="198"/>
      <c r="C101" s="49"/>
      <c r="E101" s="54"/>
      <c r="G101" s="297"/>
      <c r="I101" s="54"/>
    </row>
    <row r="102" spans="1:9" s="56" customFormat="1" ht="15" customHeight="1">
      <c r="A102" s="269"/>
      <c r="B102" s="198"/>
      <c r="C102" s="49"/>
      <c r="E102" s="54"/>
      <c r="G102" s="297"/>
      <c r="I102" s="54"/>
    </row>
    <row r="103" spans="1:9" s="56" customFormat="1" ht="15" customHeight="1">
      <c r="A103" s="269"/>
      <c r="B103" s="198"/>
      <c r="C103" s="49"/>
      <c r="E103" s="54"/>
      <c r="G103" s="297"/>
      <c r="I103" s="54"/>
    </row>
    <row r="104" spans="1:9" s="56" customFormat="1" ht="15" customHeight="1">
      <c r="A104" s="269"/>
      <c r="B104" s="198"/>
      <c r="C104" s="49"/>
      <c r="E104" s="54"/>
      <c r="G104" s="297"/>
      <c r="I104" s="54"/>
    </row>
    <row r="105" spans="1:9" s="56" customFormat="1" ht="15" customHeight="1">
      <c r="A105" s="269"/>
      <c r="B105" s="198"/>
      <c r="C105" s="49"/>
      <c r="E105" s="54"/>
      <c r="G105" s="297"/>
      <c r="I105" s="54"/>
    </row>
    <row r="106" spans="1:9" s="56" customFormat="1" ht="15" customHeight="1">
      <c r="A106" s="269"/>
      <c r="B106" s="198"/>
      <c r="C106" s="49"/>
      <c r="E106" s="54"/>
      <c r="G106" s="297"/>
      <c r="I106" s="54"/>
    </row>
    <row r="107" spans="1:9" s="56" customFormat="1" ht="15" customHeight="1">
      <c r="A107" s="269"/>
      <c r="B107" s="198"/>
      <c r="C107" s="49"/>
      <c r="E107" s="54"/>
      <c r="G107" s="297"/>
      <c r="I107" s="54"/>
    </row>
    <row r="108" spans="1:9" s="56" customFormat="1" ht="15" customHeight="1">
      <c r="A108" s="269"/>
      <c r="B108" s="198"/>
      <c r="C108" s="49"/>
      <c r="E108" s="54"/>
      <c r="G108" s="297"/>
      <c r="I108" s="54"/>
    </row>
    <row r="109" spans="1:9" s="56" customFormat="1" ht="15" customHeight="1">
      <c r="A109" s="269"/>
      <c r="B109" s="198"/>
      <c r="C109" s="49"/>
      <c r="E109" s="54"/>
      <c r="G109" s="297"/>
      <c r="I109" s="54"/>
    </row>
    <row r="110" spans="1:9" s="56" customFormat="1" ht="15" customHeight="1">
      <c r="A110" s="269"/>
      <c r="B110" s="198"/>
      <c r="C110" s="49"/>
      <c r="E110" s="54"/>
      <c r="G110" s="297"/>
      <c r="I110" s="54"/>
    </row>
    <row r="111" spans="1:9" s="56" customFormat="1" ht="4" customHeight="1">
      <c r="A111" s="269"/>
      <c r="B111" s="198"/>
      <c r="C111" s="49"/>
      <c r="E111" s="54"/>
      <c r="G111" s="297"/>
      <c r="I111" s="54"/>
    </row>
    <row r="112" spans="1:9" ht="15" customHeight="1">
      <c r="A112" s="269"/>
      <c r="B112" s="198"/>
      <c r="E112" s="54"/>
      <c r="G112" s="297"/>
      <c r="I112" s="54"/>
    </row>
    <row r="113" spans="1:10" ht="15" customHeight="1">
      <c r="A113" s="269"/>
      <c r="B113" s="198"/>
      <c r="E113" s="54"/>
      <c r="G113" s="297"/>
      <c r="I113" s="54"/>
    </row>
    <row r="114" spans="1:10" ht="15" customHeight="1">
      <c r="A114" s="269"/>
      <c r="B114" s="198"/>
      <c r="E114" s="54"/>
      <c r="G114" s="297"/>
      <c r="I114" s="54"/>
    </row>
    <row r="115" spans="1:10" ht="15" customHeight="1">
      <c r="A115" s="269"/>
      <c r="B115" s="198"/>
      <c r="E115" s="54"/>
      <c r="G115" s="297"/>
      <c r="I115" s="54"/>
    </row>
    <row r="116" spans="1:10" ht="20.149999999999999" customHeight="1">
      <c r="A116" s="361" t="s">
        <v>41</v>
      </c>
      <c r="B116" s="361"/>
      <c r="C116" s="361"/>
      <c r="D116" s="361"/>
      <c r="E116" s="361"/>
      <c r="F116" s="361"/>
      <c r="G116" s="361"/>
      <c r="H116" s="361"/>
      <c r="I116" s="361"/>
      <c r="J116" s="361"/>
    </row>
    <row r="117" spans="1:10" ht="18" customHeight="1">
      <c r="A117" s="269"/>
      <c r="B117" s="198"/>
      <c r="E117" s="54"/>
      <c r="G117" s="297"/>
      <c r="I117" s="54"/>
      <c r="J117" s="56">
        <v>8</v>
      </c>
    </row>
  </sheetData>
  <mergeCells count="10">
    <mergeCell ref="A3:J3"/>
    <mergeCell ref="A4:J4"/>
    <mergeCell ref="D6:F6"/>
    <mergeCell ref="H6:J6"/>
    <mergeCell ref="A56:J56"/>
    <mergeCell ref="A60:J60"/>
    <mergeCell ref="A61:J61"/>
    <mergeCell ref="D63:F63"/>
    <mergeCell ref="H63:J63"/>
    <mergeCell ref="A116:J116"/>
  </mergeCells>
  <pageMargins left="0.984251969" right="0.4" top="0.7" bottom="0.39" header="0.3" footer="0.3"/>
  <pageSetup paperSize="9" scale="83" fitToHeight="0" orientation="portrait" r:id="rId1"/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44"/>
  <sheetViews>
    <sheetView view="pageBreakPreview" topLeftCell="A20" zoomScale="62" zoomScaleNormal="90" zoomScaleSheetLayoutView="70" workbookViewId="0">
      <selection activeCell="AB39" sqref="AB39"/>
    </sheetView>
  </sheetViews>
  <sheetFormatPr defaultColWidth="7.58203125" defaultRowHeight="19.399999999999999" customHeight="1"/>
  <cols>
    <col min="1" max="1" width="32.58203125" style="63" customWidth="1"/>
    <col min="2" max="2" width="7.08203125" style="63" customWidth="1"/>
    <col min="3" max="3" width="0.58203125" style="63" customWidth="1"/>
    <col min="4" max="4" width="10.58203125" style="67" customWidth="1"/>
    <col min="5" max="5" width="0.58203125" style="63" customWidth="1"/>
    <col min="6" max="6" width="8.83203125" style="67" customWidth="1"/>
    <col min="7" max="7" width="0.58203125" style="67" customWidth="1"/>
    <col min="8" max="8" width="13" style="67" customWidth="1"/>
    <col min="9" max="9" width="0.58203125" style="63" customWidth="1"/>
    <col min="10" max="10" width="10.83203125" style="67" customWidth="1"/>
    <col min="11" max="11" width="0.58203125" style="63" customWidth="1"/>
    <col min="12" max="12" width="11.58203125" style="67" customWidth="1"/>
    <col min="13" max="13" width="0.58203125" style="63" customWidth="1"/>
    <col min="14" max="14" width="17.58203125" style="67" customWidth="1"/>
    <col min="15" max="15" width="0.58203125" style="63" customWidth="1"/>
    <col min="16" max="16" width="12.33203125" style="67" customWidth="1"/>
    <col min="17" max="17" width="1.08203125" style="67" customWidth="1"/>
    <col min="18" max="18" width="12.08203125" style="67" customWidth="1"/>
    <col min="19" max="19" width="0.58203125" style="63" customWidth="1"/>
    <col min="20" max="20" width="14.08203125" style="67" customWidth="1"/>
    <col min="21" max="21" width="0.58203125" style="63" customWidth="1"/>
    <col min="22" max="22" width="10.33203125" style="67" customWidth="1"/>
    <col min="23" max="23" width="0.58203125" style="63" customWidth="1"/>
    <col min="24" max="24" width="12.33203125" style="67" customWidth="1"/>
    <col min="25" max="25" width="0.58203125" style="63" customWidth="1"/>
    <col min="26" max="26" width="10.08203125" style="67" customWidth="1"/>
    <col min="27" max="16384" width="7.58203125" style="63"/>
  </cols>
  <sheetData>
    <row r="1" spans="1:26" ht="20.149999999999999" customHeight="1">
      <c r="A1" s="281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</row>
    <row r="2" spans="1:26" ht="20.149999999999999" customHeight="1">
      <c r="A2" s="164" t="s">
        <v>1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</row>
    <row r="3" spans="1:26" ht="20.149999999999999" customHeight="1">
      <c r="A3" s="362" t="s">
        <v>119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  <c r="S3" s="362"/>
      <c r="T3" s="362"/>
      <c r="U3" s="362"/>
      <c r="V3" s="362"/>
      <c r="W3" s="362"/>
      <c r="X3" s="362"/>
      <c r="Y3" s="362"/>
      <c r="Z3" s="362"/>
    </row>
    <row r="4" spans="1:26" ht="20.149999999999999" customHeight="1">
      <c r="A4" s="363" t="s">
        <v>116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  <c r="Y4" s="363"/>
      <c r="Z4" s="363"/>
    </row>
    <row r="5" spans="1:26" ht="19.399999999999999" customHeight="1">
      <c r="A5" s="64"/>
      <c r="B5" s="64"/>
      <c r="C5" s="64"/>
      <c r="D5" s="65"/>
      <c r="E5" s="64"/>
      <c r="F5" s="65"/>
      <c r="G5" s="65"/>
      <c r="H5" s="65"/>
      <c r="I5" s="64"/>
      <c r="J5" s="65"/>
      <c r="K5" s="64"/>
      <c r="L5" s="65"/>
      <c r="M5" s="64"/>
      <c r="N5" s="65"/>
      <c r="O5" s="64"/>
      <c r="P5" s="65"/>
      <c r="Q5" s="65"/>
      <c r="R5" s="65"/>
      <c r="S5" s="64"/>
      <c r="T5" s="65"/>
      <c r="U5" s="64"/>
      <c r="V5" s="65"/>
      <c r="W5" s="64"/>
      <c r="X5" s="65"/>
      <c r="Y5" s="64"/>
      <c r="Z5" s="65"/>
    </row>
    <row r="6" spans="1:26" ht="19.399999999999999" customHeight="1">
      <c r="D6" s="365" t="s">
        <v>120</v>
      </c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65"/>
      <c r="Y6" s="365"/>
      <c r="Z6" s="365"/>
    </row>
    <row r="7" spans="1:26" ht="19.399999999999999" customHeight="1">
      <c r="D7" s="366" t="s">
        <v>121</v>
      </c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66"/>
      <c r="Y7" s="68"/>
    </row>
    <row r="8" spans="1:26" s="69" customFormat="1" ht="19.399999999999999" customHeight="1">
      <c r="D8" s="70"/>
      <c r="E8" s="71"/>
      <c r="F8" s="70"/>
      <c r="G8" s="70"/>
      <c r="H8" s="70"/>
      <c r="I8" s="71"/>
      <c r="J8" s="70"/>
      <c r="K8" s="71"/>
      <c r="L8" s="70"/>
      <c r="M8" s="71"/>
      <c r="N8" s="368" t="s">
        <v>73</v>
      </c>
      <c r="O8" s="368"/>
      <c r="P8" s="368"/>
      <c r="Q8" s="368"/>
      <c r="R8" s="368"/>
      <c r="S8" s="368"/>
      <c r="T8" s="368"/>
      <c r="U8" s="71"/>
      <c r="V8" s="70"/>
      <c r="W8" s="72"/>
      <c r="X8" s="62"/>
      <c r="Y8" s="72"/>
      <c r="Z8" s="62"/>
    </row>
    <row r="9" spans="1:26" s="69" customFormat="1" ht="19.399999999999999" customHeight="1">
      <c r="D9" s="70"/>
      <c r="E9" s="71"/>
      <c r="F9" s="70"/>
      <c r="G9" s="70"/>
      <c r="H9" s="70"/>
      <c r="I9" s="71"/>
      <c r="J9" s="70"/>
      <c r="K9" s="71"/>
      <c r="L9" s="70"/>
      <c r="M9" s="71"/>
      <c r="N9" s="369" t="s">
        <v>122</v>
      </c>
      <c r="O9" s="369"/>
      <c r="P9" s="369"/>
      <c r="Q9" s="162"/>
      <c r="R9" s="163"/>
      <c r="S9" s="162"/>
      <c r="T9" s="162"/>
      <c r="U9" s="71"/>
      <c r="V9" s="70"/>
      <c r="W9" s="72"/>
      <c r="X9" s="62"/>
      <c r="Y9" s="72"/>
      <c r="Z9" s="62"/>
    </row>
    <row r="10" spans="1:26" s="69" customFormat="1" ht="19.399999999999999" customHeight="1">
      <c r="D10" s="70"/>
      <c r="E10" s="73"/>
      <c r="F10" s="62"/>
      <c r="G10" s="62"/>
      <c r="H10" s="62"/>
      <c r="I10" s="73"/>
      <c r="J10" s="367" t="s">
        <v>70</v>
      </c>
      <c r="K10" s="367"/>
      <c r="L10" s="367"/>
      <c r="M10" s="74"/>
      <c r="N10" s="70"/>
      <c r="O10" s="76"/>
      <c r="P10" s="70" t="s">
        <v>123</v>
      </c>
      <c r="Q10" s="70"/>
      <c r="R10" s="122" t="s">
        <v>124</v>
      </c>
      <c r="S10" s="76"/>
      <c r="T10" s="70"/>
      <c r="U10" s="76"/>
      <c r="W10" s="72"/>
      <c r="X10" s="62"/>
      <c r="Y10" s="72"/>
      <c r="Z10" s="70"/>
    </row>
    <row r="11" spans="1:26" s="69" customFormat="1" ht="19.399999999999999" customHeight="1">
      <c r="D11" s="77"/>
      <c r="E11" s="73"/>
      <c r="F11" s="70"/>
      <c r="G11" s="70"/>
      <c r="H11" s="70" t="s">
        <v>125</v>
      </c>
      <c r="I11" s="73"/>
      <c r="J11" s="70" t="s">
        <v>126</v>
      </c>
      <c r="M11" s="73"/>
      <c r="N11" s="70" t="s">
        <v>127</v>
      </c>
      <c r="O11" s="73"/>
      <c r="P11" s="121" t="s">
        <v>128</v>
      </c>
      <c r="Q11" s="121"/>
      <c r="R11" s="122" t="s">
        <v>129</v>
      </c>
      <c r="S11" s="73"/>
      <c r="T11" s="70" t="s">
        <v>130</v>
      </c>
      <c r="U11" s="73"/>
      <c r="V11" s="70" t="s">
        <v>131</v>
      </c>
      <c r="W11" s="72"/>
      <c r="X11" s="70"/>
      <c r="Y11" s="72"/>
      <c r="Z11" s="70"/>
    </row>
    <row r="12" spans="1:26" s="69" customFormat="1" ht="19.399999999999999" customHeight="1">
      <c r="D12" s="70" t="s">
        <v>132</v>
      </c>
      <c r="E12" s="73"/>
      <c r="F12" s="70" t="s">
        <v>133</v>
      </c>
      <c r="G12" s="70"/>
      <c r="H12" s="70" t="s">
        <v>134</v>
      </c>
      <c r="I12" s="73"/>
      <c r="J12" s="78" t="s">
        <v>135</v>
      </c>
      <c r="M12" s="73"/>
      <c r="N12" s="70" t="s">
        <v>136</v>
      </c>
      <c r="O12" s="73"/>
      <c r="P12" s="121" t="s">
        <v>137</v>
      </c>
      <c r="Q12" s="121"/>
      <c r="R12" s="122" t="s">
        <v>138</v>
      </c>
      <c r="S12" s="73"/>
      <c r="T12" s="70" t="s">
        <v>139</v>
      </c>
      <c r="U12" s="73"/>
      <c r="V12" s="78" t="s">
        <v>140</v>
      </c>
      <c r="W12" s="72"/>
      <c r="X12" s="70" t="s">
        <v>141</v>
      </c>
      <c r="Y12" s="72"/>
      <c r="Z12" s="70" t="s">
        <v>131</v>
      </c>
    </row>
    <row r="13" spans="1:26" s="69" customFormat="1" ht="19.399999999999999" customHeight="1">
      <c r="D13" s="70" t="s">
        <v>142</v>
      </c>
      <c r="E13" s="73"/>
      <c r="F13" s="70" t="s">
        <v>143</v>
      </c>
      <c r="G13" s="70"/>
      <c r="H13" s="70" t="s">
        <v>144</v>
      </c>
      <c r="I13" s="73"/>
      <c r="J13" s="78" t="s">
        <v>145</v>
      </c>
      <c r="L13" s="78" t="s">
        <v>146</v>
      </c>
      <c r="M13" s="73"/>
      <c r="N13" s="70" t="s">
        <v>147</v>
      </c>
      <c r="O13" s="73"/>
      <c r="P13" s="79" t="s">
        <v>148</v>
      </c>
      <c r="Q13" s="79"/>
      <c r="R13" s="122" t="s">
        <v>149</v>
      </c>
      <c r="S13" s="73"/>
      <c r="T13" s="78" t="s">
        <v>150</v>
      </c>
      <c r="U13" s="73"/>
      <c r="V13" s="78" t="s">
        <v>151</v>
      </c>
      <c r="W13" s="72"/>
      <c r="X13" s="70" t="s">
        <v>152</v>
      </c>
      <c r="Y13" s="72"/>
      <c r="Z13" s="70" t="s">
        <v>150</v>
      </c>
    </row>
    <row r="14" spans="1:26" s="69" customFormat="1" ht="19.399999999999999" customHeight="1">
      <c r="B14" s="99" t="s">
        <v>12</v>
      </c>
      <c r="C14" s="90"/>
      <c r="D14" s="75" t="s">
        <v>13</v>
      </c>
      <c r="E14" s="73"/>
      <c r="F14" s="75" t="s">
        <v>13</v>
      </c>
      <c r="G14" s="70"/>
      <c r="H14" s="75" t="s">
        <v>13</v>
      </c>
      <c r="I14" s="73"/>
      <c r="J14" s="75" t="s">
        <v>13</v>
      </c>
      <c r="L14" s="75" t="s">
        <v>13</v>
      </c>
      <c r="M14" s="79"/>
      <c r="N14" s="75" t="s">
        <v>13</v>
      </c>
      <c r="O14" s="73"/>
      <c r="P14" s="75" t="s">
        <v>13</v>
      </c>
      <c r="Q14" s="70"/>
      <c r="R14" s="75" t="s">
        <v>13</v>
      </c>
      <c r="S14" s="73"/>
      <c r="T14" s="75" t="s">
        <v>13</v>
      </c>
      <c r="U14" s="73"/>
      <c r="V14" s="75" t="s">
        <v>13</v>
      </c>
      <c r="W14" s="72"/>
      <c r="X14" s="75" t="s">
        <v>13</v>
      </c>
      <c r="Y14" s="72"/>
      <c r="Z14" s="75" t="s">
        <v>13</v>
      </c>
    </row>
    <row r="15" spans="1:26" s="69" customFormat="1" ht="19.399999999999999" customHeight="1">
      <c r="D15" s="70"/>
      <c r="E15" s="73"/>
      <c r="F15" s="70"/>
      <c r="G15" s="70"/>
      <c r="H15" s="70"/>
      <c r="I15" s="73"/>
      <c r="J15" s="70"/>
      <c r="K15" s="80"/>
      <c r="L15" s="65"/>
      <c r="M15" s="79"/>
      <c r="N15" s="70"/>
      <c r="O15" s="73"/>
      <c r="P15" s="70"/>
      <c r="Q15" s="70"/>
      <c r="R15" s="70"/>
      <c r="S15" s="73"/>
      <c r="T15" s="70"/>
      <c r="U15" s="73"/>
      <c r="V15" s="70"/>
      <c r="W15" s="72"/>
      <c r="X15" s="70"/>
      <c r="Y15" s="72"/>
      <c r="Z15" s="70"/>
    </row>
    <row r="16" spans="1:26" ht="20.149999999999999" customHeight="1">
      <c r="A16" s="60" t="s">
        <v>153</v>
      </c>
      <c r="B16" s="60"/>
      <c r="C16" s="60"/>
      <c r="D16" s="67">
        <v>228203</v>
      </c>
      <c r="E16" s="81"/>
      <c r="F16" s="19">
        <v>108503</v>
      </c>
      <c r="G16" s="19"/>
      <c r="H16" s="19">
        <v>19337</v>
      </c>
      <c r="I16" s="136"/>
      <c r="J16" s="19">
        <v>25650</v>
      </c>
      <c r="K16" s="81"/>
      <c r="L16" s="67">
        <v>398970</v>
      </c>
      <c r="M16" s="81"/>
      <c r="N16" s="67">
        <v>9086</v>
      </c>
      <c r="O16" s="124"/>
      <c r="P16" s="19">
        <v>16614</v>
      </c>
      <c r="Q16" s="130"/>
      <c r="R16" s="67">
        <v>-11589</v>
      </c>
      <c r="S16" s="124"/>
      <c r="T16" s="253">
        <f>SUM(N16:R16)</f>
        <v>14111</v>
      </c>
      <c r="U16" s="124"/>
      <c r="V16" s="67">
        <f>SUM(D16,F16,H16,J16,L16,T16)</f>
        <v>794774</v>
      </c>
      <c r="W16" s="139"/>
      <c r="X16" s="67">
        <v>63241</v>
      </c>
      <c r="Y16" s="139"/>
      <c r="Z16" s="67">
        <f>SUM(V16:X16)</f>
        <v>858015</v>
      </c>
    </row>
    <row r="17" spans="1:26" ht="8.15" customHeight="1">
      <c r="A17" s="60"/>
      <c r="B17" s="60"/>
      <c r="C17" s="60"/>
      <c r="D17" s="130"/>
      <c r="E17" s="124"/>
      <c r="F17" s="125"/>
      <c r="G17" s="125"/>
      <c r="H17" s="125"/>
      <c r="I17" s="127"/>
      <c r="J17" s="125"/>
      <c r="K17" s="124"/>
      <c r="L17" s="130"/>
      <c r="M17" s="124"/>
      <c r="N17" s="130"/>
      <c r="O17" s="124"/>
      <c r="P17" s="130"/>
      <c r="Q17" s="130"/>
      <c r="R17" s="130"/>
      <c r="S17" s="124"/>
      <c r="T17" s="130"/>
      <c r="U17" s="124"/>
      <c r="V17" s="130"/>
      <c r="W17" s="124"/>
      <c r="X17" s="130"/>
      <c r="Y17" s="124"/>
      <c r="Z17" s="130"/>
    </row>
    <row r="18" spans="1:26" ht="20.149999999999999" customHeight="1">
      <c r="A18" s="60" t="s">
        <v>154</v>
      </c>
      <c r="B18" s="60"/>
      <c r="C18" s="60"/>
      <c r="D18" s="130"/>
      <c r="E18" s="124"/>
      <c r="F18" s="125"/>
      <c r="G18" s="125"/>
      <c r="H18" s="125"/>
      <c r="I18" s="127"/>
      <c r="J18" s="125"/>
      <c r="K18" s="124"/>
      <c r="L18" s="130"/>
      <c r="M18" s="124"/>
      <c r="N18" s="130"/>
      <c r="O18" s="124"/>
      <c r="P18" s="130"/>
      <c r="Q18" s="130"/>
      <c r="R18" s="130"/>
      <c r="S18" s="124"/>
      <c r="T18" s="130"/>
      <c r="U18" s="124"/>
      <c r="V18" s="130"/>
      <c r="W18" s="124"/>
      <c r="X18" s="130"/>
      <c r="Y18" s="124"/>
      <c r="Z18" s="130"/>
    </row>
    <row r="19" spans="1:26" ht="20.149999999999999" customHeight="1">
      <c r="A19" s="72" t="s">
        <v>155</v>
      </c>
      <c r="B19" s="98"/>
      <c r="C19" s="60"/>
      <c r="D19" s="19">
        <v>6618</v>
      </c>
      <c r="E19" s="81"/>
      <c r="F19" s="19">
        <v>23225</v>
      </c>
      <c r="G19" s="19"/>
      <c r="H19" s="19">
        <v>0</v>
      </c>
      <c r="I19" s="136"/>
      <c r="J19" s="19">
        <v>0</v>
      </c>
      <c r="K19" s="81"/>
      <c r="L19" s="19">
        <v>0</v>
      </c>
      <c r="M19" s="81"/>
      <c r="N19" s="19">
        <v>0</v>
      </c>
      <c r="O19" s="19"/>
      <c r="P19" s="19">
        <v>0</v>
      </c>
      <c r="Q19" s="19"/>
      <c r="R19" s="19">
        <v>0</v>
      </c>
      <c r="T19" s="19">
        <f t="shared" ref="T19:T22" si="0">SUM(N19:R19)</f>
        <v>0</v>
      </c>
      <c r="U19" s="19"/>
      <c r="V19" s="67">
        <f>D19+F19+H19+J19+L19+T19</f>
        <v>29843</v>
      </c>
      <c r="W19" s="19"/>
      <c r="X19" s="19">
        <v>0</v>
      </c>
      <c r="Y19" s="19"/>
      <c r="Z19" s="67">
        <f>V19+X19</f>
        <v>29843</v>
      </c>
    </row>
    <row r="20" spans="1:26" ht="20.149999999999999" customHeight="1">
      <c r="A20" s="72" t="s">
        <v>156</v>
      </c>
      <c r="B20" s="98"/>
      <c r="C20" s="60"/>
      <c r="D20" s="19">
        <v>0</v>
      </c>
      <c r="E20" s="81"/>
      <c r="F20" s="19">
        <v>0</v>
      </c>
      <c r="G20" s="19"/>
      <c r="H20" s="19">
        <v>6945</v>
      </c>
      <c r="I20" s="136"/>
      <c r="J20" s="19">
        <v>0</v>
      </c>
      <c r="K20" s="81"/>
      <c r="L20" s="19">
        <v>0</v>
      </c>
      <c r="M20" s="81"/>
      <c r="N20" s="19">
        <v>0</v>
      </c>
      <c r="O20" s="19"/>
      <c r="P20" s="19">
        <v>0</v>
      </c>
      <c r="Q20" s="19"/>
      <c r="R20" s="19">
        <v>0</v>
      </c>
      <c r="T20" s="19">
        <f t="shared" si="0"/>
        <v>0</v>
      </c>
      <c r="U20" s="19"/>
      <c r="V20" s="67">
        <f>D20+F20+H20+J20+L20+T20</f>
        <v>6945</v>
      </c>
      <c r="W20" s="19"/>
      <c r="X20" s="19">
        <v>0</v>
      </c>
      <c r="Y20" s="19"/>
      <c r="Z20" s="67">
        <f>V20+X20</f>
        <v>6945</v>
      </c>
    </row>
    <row r="21" spans="1:26" ht="20.149999999999999" customHeight="1">
      <c r="A21" s="72" t="s">
        <v>157</v>
      </c>
      <c r="B21" s="98"/>
      <c r="C21" s="60"/>
      <c r="D21" s="19">
        <v>0</v>
      </c>
      <c r="E21" s="81"/>
      <c r="F21" s="19">
        <v>0</v>
      </c>
      <c r="G21" s="19"/>
      <c r="H21" s="19">
        <v>0</v>
      </c>
      <c r="I21" s="136"/>
      <c r="J21" s="19">
        <v>0</v>
      </c>
      <c r="K21" s="81"/>
      <c r="L21" s="19">
        <v>-136921</v>
      </c>
      <c r="M21" s="81"/>
      <c r="N21" s="19">
        <v>0</v>
      </c>
      <c r="O21" s="19"/>
      <c r="P21" s="19">
        <v>0</v>
      </c>
      <c r="Q21" s="19"/>
      <c r="R21" s="19">
        <v>0</v>
      </c>
      <c r="T21" s="19">
        <f t="shared" si="0"/>
        <v>0</v>
      </c>
      <c r="U21" s="19"/>
      <c r="V21" s="19">
        <f>F21+H21+J21+L21+N21+T21</f>
        <v>-136921</v>
      </c>
      <c r="W21" s="19"/>
      <c r="X21" s="19">
        <v>-15121</v>
      </c>
      <c r="Y21" s="19"/>
      <c r="Z21" s="67">
        <f>V21+X21</f>
        <v>-152042</v>
      </c>
    </row>
    <row r="22" spans="1:26" ht="20.149999999999999" customHeight="1">
      <c r="A22" s="72" t="s">
        <v>158</v>
      </c>
      <c r="B22" s="98"/>
      <c r="C22" s="60"/>
      <c r="D22" s="19">
        <v>0</v>
      </c>
      <c r="E22" s="81"/>
      <c r="F22" s="19">
        <v>0</v>
      </c>
      <c r="G22" s="19"/>
      <c r="H22" s="19">
        <v>0</v>
      </c>
      <c r="I22" s="136"/>
      <c r="J22" s="19">
        <v>0</v>
      </c>
      <c r="K22" s="81"/>
      <c r="L22" s="19">
        <v>0</v>
      </c>
      <c r="M22" s="81"/>
      <c r="N22" s="19">
        <v>0</v>
      </c>
      <c r="O22" s="19"/>
      <c r="P22" s="19">
        <v>0</v>
      </c>
      <c r="Q22" s="19"/>
      <c r="R22" s="19">
        <v>0</v>
      </c>
      <c r="T22" s="139">
        <f t="shared" si="0"/>
        <v>0</v>
      </c>
      <c r="U22" s="19"/>
      <c r="V22" s="19">
        <f>F22+H22+J22+L22+N22+T22</f>
        <v>0</v>
      </c>
      <c r="W22" s="19"/>
      <c r="X22" s="19">
        <v>16283</v>
      </c>
      <c r="Y22" s="19"/>
      <c r="Z22" s="67">
        <f>V22+X22</f>
        <v>16283</v>
      </c>
    </row>
    <row r="23" spans="1:26" ht="20.149999999999999" customHeight="1">
      <c r="A23" s="72" t="s">
        <v>159</v>
      </c>
      <c r="B23" s="72"/>
      <c r="C23" s="72"/>
      <c r="D23" s="23">
        <v>0</v>
      </c>
      <c r="E23" s="82"/>
      <c r="F23" s="23">
        <v>0</v>
      </c>
      <c r="G23" s="39"/>
      <c r="H23" s="23">
        <v>0</v>
      </c>
      <c r="I23" s="82"/>
      <c r="J23" s="23">
        <v>0</v>
      </c>
      <c r="K23" s="83"/>
      <c r="L23" s="23">
        <v>190901</v>
      </c>
      <c r="M23" s="83"/>
      <c r="N23" s="23">
        <v>3167</v>
      </c>
      <c r="O23" s="83"/>
      <c r="P23" s="23">
        <v>0</v>
      </c>
      <c r="Q23" s="83"/>
      <c r="R23" s="23">
        <v>0</v>
      </c>
      <c r="S23" s="83"/>
      <c r="T23" s="154">
        <f>SUM(N23:R23)</f>
        <v>3167</v>
      </c>
      <c r="U23" s="83"/>
      <c r="V23" s="137">
        <f>SUM(T23,L23,J23,H23,F23,D23)</f>
        <v>194068</v>
      </c>
      <c r="W23" s="83"/>
      <c r="X23" s="138">
        <v>-228</v>
      </c>
      <c r="Y23" s="83"/>
      <c r="Z23" s="138">
        <f>V23+X23</f>
        <v>193840</v>
      </c>
    </row>
    <row r="24" spans="1:26" s="69" customFormat="1" ht="8.15" customHeight="1">
      <c r="D24" s="132"/>
      <c r="E24" s="132"/>
      <c r="F24" s="132"/>
      <c r="G24" s="132"/>
      <c r="H24" s="132"/>
      <c r="I24" s="132"/>
      <c r="J24" s="132"/>
      <c r="K24" s="83"/>
      <c r="L24" s="133"/>
      <c r="M24" s="83"/>
      <c r="N24" s="132"/>
      <c r="O24" s="83"/>
      <c r="P24" s="132"/>
      <c r="Q24" s="83"/>
      <c r="R24" s="132"/>
      <c r="S24" s="83"/>
      <c r="T24" s="132"/>
      <c r="U24" s="83"/>
      <c r="V24" s="132"/>
      <c r="W24" s="83"/>
      <c r="X24" s="132"/>
      <c r="Y24" s="83"/>
      <c r="Z24" s="132"/>
    </row>
    <row r="25" spans="1:26" ht="20.149999999999999" customHeight="1" thickBot="1">
      <c r="A25" s="60" t="s">
        <v>160</v>
      </c>
      <c r="B25" s="60"/>
      <c r="C25" s="60"/>
      <c r="D25" s="58">
        <f>SUM(D16:D24)</f>
        <v>234821</v>
      </c>
      <c r="E25" s="128"/>
      <c r="F25" s="58">
        <f>SUM(F16:F24)</f>
        <v>131728</v>
      </c>
      <c r="G25" s="145"/>
      <c r="H25" s="58">
        <f>SUM(H16:H24)</f>
        <v>26282</v>
      </c>
      <c r="I25" s="146"/>
      <c r="J25" s="58">
        <f>SUM(J16:J24)</f>
        <v>25650</v>
      </c>
      <c r="K25" s="83"/>
      <c r="L25" s="58">
        <f>SUM(L16:L24)</f>
        <v>452950</v>
      </c>
      <c r="M25" s="83"/>
      <c r="N25" s="58">
        <f>SUM(N16:N24)</f>
        <v>12253</v>
      </c>
      <c r="O25" s="83"/>
      <c r="P25" s="42">
        <f>SUM(P16:P24)</f>
        <v>16614</v>
      </c>
      <c r="Q25" s="83"/>
      <c r="R25" s="58">
        <f>SUM(R16:R24)</f>
        <v>-11589</v>
      </c>
      <c r="S25" s="83"/>
      <c r="T25" s="58">
        <f>SUM(T16:T24)</f>
        <v>17278</v>
      </c>
      <c r="U25" s="83"/>
      <c r="V25" s="58">
        <f>SUM(V16:V24)</f>
        <v>888709</v>
      </c>
      <c r="W25" s="83"/>
      <c r="X25" s="58">
        <f>SUM(X16:X24)</f>
        <v>64175</v>
      </c>
      <c r="Y25" s="83"/>
      <c r="Z25" s="58">
        <f>SUM(Z16:Z24)</f>
        <v>952884</v>
      </c>
    </row>
    <row r="26" spans="1:26" ht="14.15" customHeight="1" thickTop="1">
      <c r="A26" s="60"/>
      <c r="B26" s="60"/>
      <c r="C26" s="60"/>
      <c r="D26" s="127"/>
      <c r="E26" s="128"/>
      <c r="F26" s="127"/>
      <c r="G26" s="127"/>
      <c r="H26" s="127"/>
      <c r="I26" s="128"/>
      <c r="J26" s="127"/>
      <c r="K26" s="83"/>
      <c r="L26" s="127"/>
      <c r="M26" s="83"/>
      <c r="N26" s="127"/>
      <c r="O26" s="83"/>
      <c r="P26" s="127"/>
      <c r="Q26" s="83"/>
      <c r="R26" s="127"/>
      <c r="S26" s="83"/>
      <c r="T26" s="127"/>
      <c r="U26" s="83"/>
      <c r="V26" s="127"/>
      <c r="W26" s="83"/>
      <c r="X26" s="127"/>
      <c r="Y26" s="83"/>
      <c r="Z26" s="127"/>
    </row>
    <row r="27" spans="1:26" ht="15" customHeight="1">
      <c r="A27" s="60"/>
      <c r="B27" s="60"/>
      <c r="C27" s="60"/>
      <c r="D27" s="127"/>
      <c r="E27" s="128"/>
      <c r="F27" s="127"/>
      <c r="G27" s="127"/>
      <c r="H27" s="127"/>
      <c r="I27" s="128"/>
      <c r="J27" s="127"/>
      <c r="K27" s="129"/>
      <c r="L27" s="127"/>
      <c r="M27" s="128"/>
      <c r="N27" s="127"/>
      <c r="O27" s="128"/>
      <c r="P27" s="127"/>
      <c r="Q27" s="127"/>
      <c r="R27" s="127"/>
      <c r="S27" s="128"/>
      <c r="T27" s="127"/>
      <c r="U27" s="128"/>
      <c r="V27" s="127"/>
      <c r="W27" s="128"/>
      <c r="X27" s="127"/>
      <c r="Y27" s="128"/>
      <c r="Z27" s="127"/>
    </row>
    <row r="28" spans="1:26" ht="20.149999999999999" customHeight="1">
      <c r="A28" s="60" t="s">
        <v>161</v>
      </c>
      <c r="B28" s="60"/>
      <c r="C28" s="60"/>
      <c r="D28" s="253">
        <v>253358</v>
      </c>
      <c r="E28" s="87"/>
      <c r="F28" s="258">
        <v>239924</v>
      </c>
      <c r="G28" s="87"/>
      <c r="H28" s="258">
        <v>33341</v>
      </c>
      <c r="I28" s="87"/>
      <c r="J28" s="258">
        <v>25650</v>
      </c>
      <c r="K28" s="258"/>
      <c r="L28" s="253">
        <v>389718</v>
      </c>
      <c r="M28" s="87"/>
      <c r="N28" s="253">
        <v>14018</v>
      </c>
      <c r="O28" s="87"/>
      <c r="P28" s="87">
        <v>18766</v>
      </c>
      <c r="Q28" s="87"/>
      <c r="R28" s="253">
        <v>-11589</v>
      </c>
      <c r="S28" s="87"/>
      <c r="T28" s="253">
        <f>SUM(N28:R28)</f>
        <v>21195</v>
      </c>
      <c r="U28" s="87"/>
      <c r="V28" s="67">
        <f>SUM(D28:L28,T28)</f>
        <v>963186</v>
      </c>
      <c r="W28" s="139"/>
      <c r="X28" s="67">
        <v>57563</v>
      </c>
      <c r="Y28" s="139"/>
      <c r="Z28" s="67">
        <f>V28+X28</f>
        <v>1020749</v>
      </c>
    </row>
    <row r="29" spans="1:26" ht="8.15" customHeight="1">
      <c r="A29" s="60"/>
      <c r="B29" s="60"/>
      <c r="C29" s="60"/>
      <c r="D29" s="130"/>
      <c r="E29" s="124"/>
      <c r="F29" s="125"/>
      <c r="G29" s="125"/>
      <c r="H29" s="125"/>
      <c r="I29" s="127"/>
      <c r="J29" s="125"/>
      <c r="K29" s="124"/>
      <c r="L29" s="130"/>
      <c r="M29" s="124"/>
      <c r="N29" s="130"/>
      <c r="O29" s="124"/>
      <c r="P29" s="130"/>
      <c r="Q29" s="130"/>
      <c r="R29" s="130"/>
      <c r="S29" s="124"/>
      <c r="T29" s="151"/>
      <c r="U29" s="124"/>
      <c r="V29" s="130"/>
      <c r="W29" s="124"/>
      <c r="X29" s="130"/>
      <c r="Y29" s="124"/>
      <c r="Z29" s="130"/>
    </row>
    <row r="30" spans="1:26" ht="20.149999999999999" customHeight="1">
      <c r="A30" s="60" t="s">
        <v>154</v>
      </c>
      <c r="B30" s="60"/>
      <c r="C30" s="6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30"/>
      <c r="R30" s="130"/>
      <c r="S30" s="124"/>
      <c r="T30" s="139"/>
      <c r="U30" s="124"/>
      <c r="V30" s="130"/>
      <c r="W30" s="124"/>
      <c r="X30" s="130"/>
      <c r="Y30" s="124"/>
      <c r="Z30" s="130"/>
    </row>
    <row r="31" spans="1:26" ht="20.149999999999999" customHeight="1">
      <c r="A31" s="72" t="s">
        <v>155</v>
      </c>
      <c r="B31" s="98">
        <v>17</v>
      </c>
      <c r="C31" s="60"/>
      <c r="D31" s="258">
        <v>84</v>
      </c>
      <c r="E31" s="319"/>
      <c r="F31" s="258">
        <v>500</v>
      </c>
      <c r="G31" s="258"/>
      <c r="H31" s="258">
        <v>0</v>
      </c>
      <c r="I31" s="319"/>
      <c r="J31" s="258">
        <v>0</v>
      </c>
      <c r="K31" s="258"/>
      <c r="L31" s="258">
        <v>0</v>
      </c>
      <c r="M31" s="319"/>
      <c r="N31" s="258">
        <v>0</v>
      </c>
      <c r="O31" s="319"/>
      <c r="P31" s="258">
        <v>0</v>
      </c>
      <c r="Q31" s="319"/>
      <c r="R31" s="258">
        <v>0</v>
      </c>
      <c r="S31" s="319"/>
      <c r="T31" s="319">
        <f>SUM(N31:R31)</f>
        <v>0</v>
      </c>
      <c r="U31" s="258"/>
      <c r="V31" s="319">
        <f>SUM(D31,F31,H31,J31,L31,T31)</f>
        <v>584</v>
      </c>
      <c r="W31" s="258"/>
      <c r="X31" s="258">
        <v>0</v>
      </c>
      <c r="Y31" s="72"/>
      <c r="Z31" s="258">
        <f>V31+X31</f>
        <v>584</v>
      </c>
    </row>
    <row r="32" spans="1:26" ht="20.149999999999999" customHeight="1">
      <c r="A32" s="72" t="s">
        <v>156</v>
      </c>
      <c r="B32" s="98" t="s">
        <v>162</v>
      </c>
      <c r="C32" s="60"/>
      <c r="D32" s="258">
        <v>0</v>
      </c>
      <c r="E32" s="319"/>
      <c r="F32" s="258">
        <v>0</v>
      </c>
      <c r="G32" s="258"/>
      <c r="H32" s="258">
        <v>7268</v>
      </c>
      <c r="I32" s="319"/>
      <c r="J32" s="258">
        <v>0</v>
      </c>
      <c r="K32" s="258"/>
      <c r="L32" s="258">
        <v>0</v>
      </c>
      <c r="M32" s="319"/>
      <c r="N32" s="258">
        <v>0</v>
      </c>
      <c r="O32" s="319"/>
      <c r="P32" s="258">
        <v>0</v>
      </c>
      <c r="Q32" s="319"/>
      <c r="R32" s="258">
        <v>0</v>
      </c>
      <c r="S32" s="319"/>
      <c r="T32" s="319">
        <f>SUM(N32:R32)</f>
        <v>0</v>
      </c>
      <c r="U32" s="258"/>
      <c r="V32" s="319">
        <f>SUM(D32,F32,H32,J32,L32,T32)</f>
        <v>7268</v>
      </c>
      <c r="W32" s="258"/>
      <c r="X32" s="258">
        <v>0</v>
      </c>
      <c r="Y32" s="72"/>
      <c r="Z32" s="258">
        <f>V32+X32</f>
        <v>7268</v>
      </c>
    </row>
    <row r="33" spans="1:26" ht="20.149999999999999" customHeight="1">
      <c r="A33" s="72" t="s">
        <v>157</v>
      </c>
      <c r="B33" s="98">
        <v>22</v>
      </c>
      <c r="C33" s="60"/>
      <c r="D33" s="258">
        <v>0</v>
      </c>
      <c r="E33" s="319"/>
      <c r="F33" s="258">
        <v>0</v>
      </c>
      <c r="G33" s="258"/>
      <c r="H33" s="258">
        <v>0</v>
      </c>
      <c r="I33" s="319"/>
      <c r="J33" s="258">
        <v>0</v>
      </c>
      <c r="K33" s="258"/>
      <c r="L33" s="258">
        <v>-116544</v>
      </c>
      <c r="M33" s="319"/>
      <c r="N33" s="258">
        <v>0</v>
      </c>
      <c r="O33" s="319"/>
      <c r="P33" s="258">
        <v>0</v>
      </c>
      <c r="Q33" s="319"/>
      <c r="R33" s="258">
        <v>0</v>
      </c>
      <c r="S33" s="319"/>
      <c r="T33" s="319">
        <f>SUM(N33:R33)</f>
        <v>0</v>
      </c>
      <c r="U33" s="258"/>
      <c r="V33" s="319">
        <f>SUM(D33,F33,H33,J33,L33,T33)</f>
        <v>-116544</v>
      </c>
      <c r="W33" s="258"/>
      <c r="X33" s="258">
        <v>0</v>
      </c>
      <c r="Y33" s="72"/>
      <c r="Z33" s="258">
        <f>V33+X33</f>
        <v>-116544</v>
      </c>
    </row>
    <row r="34" spans="1:26" ht="20.149999999999999" customHeight="1">
      <c r="A34" s="72" t="s">
        <v>175</v>
      </c>
      <c r="B34" s="98"/>
      <c r="C34" s="60"/>
      <c r="D34" s="258">
        <v>0</v>
      </c>
      <c r="E34" s="319"/>
      <c r="F34" s="258">
        <v>0</v>
      </c>
      <c r="G34" s="258"/>
      <c r="H34" s="258">
        <v>0</v>
      </c>
      <c r="I34" s="319"/>
      <c r="J34" s="258">
        <v>0</v>
      </c>
      <c r="K34" s="258"/>
      <c r="L34" s="258">
        <v>0</v>
      </c>
      <c r="M34" s="319"/>
      <c r="N34" s="258">
        <v>0</v>
      </c>
      <c r="O34" s="319"/>
      <c r="P34" s="258">
        <v>439</v>
      </c>
      <c r="Q34" s="319"/>
      <c r="R34" s="258">
        <v>0</v>
      </c>
      <c r="S34" s="319"/>
      <c r="T34" s="319">
        <f>SUM(N34:R34)</f>
        <v>439</v>
      </c>
      <c r="U34" s="258"/>
      <c r="V34" s="319">
        <f>SUM(D34,F34,H34,J34,L34,T34)</f>
        <v>439</v>
      </c>
      <c r="W34" s="258"/>
      <c r="X34" s="258">
        <v>0</v>
      </c>
      <c r="Y34" s="72"/>
      <c r="Z34" s="258">
        <f>V34+X34</f>
        <v>439</v>
      </c>
    </row>
    <row r="35" spans="1:26" ht="20.149999999999999" customHeight="1">
      <c r="A35" s="72" t="s">
        <v>106</v>
      </c>
      <c r="B35" s="72"/>
      <c r="C35" s="72"/>
      <c r="D35" s="332">
        <v>0</v>
      </c>
      <c r="E35" s="319"/>
      <c r="F35" s="333">
        <v>0</v>
      </c>
      <c r="G35" s="319"/>
      <c r="H35" s="333">
        <v>0</v>
      </c>
      <c r="I35" s="319"/>
      <c r="J35" s="333">
        <v>0</v>
      </c>
      <c r="K35" s="258"/>
      <c r="L35" s="333">
        <v>72338</v>
      </c>
      <c r="M35" s="319"/>
      <c r="N35" s="325">
        <v>3795</v>
      </c>
      <c r="O35" s="319"/>
      <c r="P35" s="333">
        <v>0</v>
      </c>
      <c r="Q35" s="319"/>
      <c r="R35" s="334">
        <v>-55074</v>
      </c>
      <c r="S35" s="319"/>
      <c r="T35" s="115">
        <f>SUM(N35:R35)</f>
        <v>-51279</v>
      </c>
      <c r="U35" s="319"/>
      <c r="V35" s="115">
        <f>SUM(D35,F35,H35,J35,L35,T35)</f>
        <v>21059</v>
      </c>
      <c r="W35" s="72"/>
      <c r="X35" s="325">
        <v>-8602</v>
      </c>
      <c r="Y35" s="335"/>
      <c r="Z35" s="333">
        <f>V35+X35</f>
        <v>12457</v>
      </c>
    </row>
    <row r="36" spans="1:26" s="69" customFormat="1" ht="8.15" customHeight="1">
      <c r="D36" s="155"/>
      <c r="E36" s="155"/>
      <c r="F36" s="155"/>
      <c r="G36" s="155"/>
      <c r="H36" s="155"/>
      <c r="I36" s="155"/>
      <c r="J36" s="155"/>
      <c r="K36" s="156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40"/>
      <c r="X36" s="155"/>
      <c r="Y36" s="140"/>
      <c r="Z36" s="155"/>
    </row>
    <row r="37" spans="1:26" ht="20.149999999999999" customHeight="1" thickBot="1">
      <c r="A37" s="60" t="s">
        <v>163</v>
      </c>
      <c r="B37" s="60"/>
      <c r="C37" s="60"/>
      <c r="D37" s="58">
        <f>SUM(D28:D36)</f>
        <v>253442</v>
      </c>
      <c r="E37" s="128"/>
      <c r="F37" s="58">
        <f>SUM(F28:F36)</f>
        <v>240424</v>
      </c>
      <c r="G37" s="145"/>
      <c r="H37" s="58">
        <f>SUM(H28:H36)</f>
        <v>40609</v>
      </c>
      <c r="I37" s="146"/>
      <c r="J37" s="58">
        <f>SUM(J28:J36)</f>
        <v>25650</v>
      </c>
      <c r="K37" s="83"/>
      <c r="L37" s="58">
        <f>SUM(L28:L36)</f>
        <v>345512</v>
      </c>
      <c r="M37" s="83"/>
      <c r="N37" s="58">
        <f>SUM(N28:N36)</f>
        <v>17813</v>
      </c>
      <c r="O37" s="83"/>
      <c r="P37" s="58">
        <f>SUM(P28:P36)</f>
        <v>19205</v>
      </c>
      <c r="Q37" s="83"/>
      <c r="R37" s="58">
        <f>SUM(R28:R36)</f>
        <v>-66663</v>
      </c>
      <c r="S37" s="83"/>
      <c r="T37" s="58">
        <f>SUM(T28:T36)</f>
        <v>-29645</v>
      </c>
      <c r="U37" s="83"/>
      <c r="V37" s="58">
        <f>SUM(V28:V36)</f>
        <v>875992</v>
      </c>
      <c r="W37" s="83"/>
      <c r="X37" s="58">
        <f>SUM(X28:X36)</f>
        <v>48961</v>
      </c>
      <c r="Y37" s="83"/>
      <c r="Z37" s="58">
        <f>SUM(Z28:Z36)</f>
        <v>924953</v>
      </c>
    </row>
    <row r="38" spans="1:26" ht="19.399999999999999" customHeight="1" thickTop="1">
      <c r="A38" s="60"/>
      <c r="B38" s="60"/>
      <c r="C38" s="60"/>
      <c r="D38" s="84"/>
      <c r="E38" s="82"/>
      <c r="F38" s="84"/>
      <c r="G38" s="84"/>
      <c r="H38" s="84"/>
      <c r="I38" s="82"/>
      <c r="J38" s="84"/>
      <c r="K38" s="83"/>
      <c r="L38" s="84"/>
      <c r="M38" s="82"/>
      <c r="N38" s="84"/>
      <c r="O38" s="82"/>
      <c r="P38" s="84"/>
      <c r="Q38" s="84"/>
      <c r="R38" s="84"/>
      <c r="S38" s="82"/>
      <c r="T38" s="84"/>
      <c r="U38" s="82"/>
      <c r="V38" s="84"/>
      <c r="W38" s="82"/>
      <c r="X38" s="84"/>
      <c r="Y38" s="82"/>
      <c r="Z38" s="157"/>
    </row>
    <row r="39" spans="1:26" ht="19.399999999999999" customHeight="1">
      <c r="A39" s="60"/>
      <c r="B39" s="60"/>
      <c r="C39" s="60"/>
      <c r="D39" s="84"/>
      <c r="E39" s="82"/>
      <c r="F39" s="84"/>
      <c r="G39" s="84"/>
      <c r="H39" s="84"/>
      <c r="I39" s="82"/>
      <c r="J39" s="84"/>
      <c r="K39" s="83"/>
      <c r="L39" s="84"/>
      <c r="M39" s="82"/>
      <c r="N39" s="84"/>
      <c r="O39" s="82"/>
      <c r="P39" s="84"/>
      <c r="Q39" s="84"/>
      <c r="R39" s="84"/>
      <c r="S39" s="82"/>
      <c r="T39" s="84"/>
      <c r="U39" s="82"/>
      <c r="V39" s="84"/>
      <c r="W39" s="82"/>
      <c r="X39" s="84"/>
      <c r="Y39" s="82"/>
      <c r="Z39" s="84"/>
    </row>
    <row r="40" spans="1:26" ht="19.399999999999999" customHeight="1">
      <c r="A40" s="60"/>
      <c r="B40" s="60"/>
      <c r="C40" s="60"/>
      <c r="D40" s="84"/>
      <c r="E40" s="82"/>
      <c r="F40" s="84"/>
      <c r="G40" s="84"/>
      <c r="H40" s="84"/>
      <c r="I40" s="82"/>
      <c r="J40" s="84"/>
      <c r="K40" s="83"/>
      <c r="L40" s="84"/>
      <c r="M40" s="82"/>
      <c r="N40" s="84"/>
      <c r="O40" s="82"/>
      <c r="P40" s="84"/>
      <c r="Q40" s="84"/>
      <c r="R40" s="84"/>
      <c r="S40" s="82"/>
      <c r="T40" s="84"/>
      <c r="U40" s="82"/>
      <c r="V40" s="84"/>
      <c r="W40" s="82"/>
      <c r="X40" s="84"/>
      <c r="Y40" s="82"/>
      <c r="Z40" s="84"/>
    </row>
    <row r="41" spans="1:26" ht="12.65" customHeight="1">
      <c r="A41" s="60"/>
      <c r="B41" s="60"/>
      <c r="C41" s="60"/>
      <c r="D41" s="84"/>
      <c r="E41" s="82"/>
      <c r="F41" s="84"/>
      <c r="G41" s="84"/>
      <c r="H41" s="84"/>
      <c r="I41" s="82"/>
      <c r="J41" s="84"/>
      <c r="K41" s="83"/>
      <c r="L41" s="84"/>
      <c r="M41" s="82"/>
      <c r="N41" s="84"/>
      <c r="O41" s="82"/>
      <c r="P41" s="84"/>
      <c r="Q41" s="84"/>
      <c r="R41" s="84"/>
      <c r="S41" s="82"/>
      <c r="T41" s="84"/>
      <c r="U41" s="82"/>
      <c r="V41" s="84"/>
      <c r="W41" s="82"/>
      <c r="X41" s="84"/>
      <c r="Y41" s="82"/>
      <c r="Z41" s="84"/>
    </row>
    <row r="42" spans="1:26" ht="19.399999999999999" customHeight="1">
      <c r="A42" s="60"/>
      <c r="B42" s="60"/>
      <c r="C42" s="60"/>
      <c r="D42" s="84"/>
      <c r="E42" s="82"/>
      <c r="F42" s="84"/>
      <c r="G42" s="84"/>
      <c r="H42" s="84"/>
      <c r="I42" s="82"/>
      <c r="J42" s="84"/>
      <c r="K42" s="83"/>
      <c r="L42" s="84"/>
      <c r="M42" s="82"/>
      <c r="N42" s="84"/>
      <c r="O42" s="82"/>
      <c r="P42" s="84"/>
      <c r="Q42" s="84"/>
      <c r="R42" s="84"/>
      <c r="S42" s="82"/>
      <c r="T42" s="84"/>
      <c r="U42" s="82"/>
      <c r="V42" s="84"/>
      <c r="W42" s="82"/>
      <c r="X42" s="84"/>
      <c r="Y42" s="82"/>
      <c r="Z42" s="84"/>
    </row>
    <row r="43" spans="1:26" ht="20.149999999999999" customHeight="1">
      <c r="A43" s="364" t="s">
        <v>41</v>
      </c>
      <c r="B43" s="364"/>
      <c r="C43" s="364"/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N43" s="364"/>
      <c r="O43" s="364"/>
      <c r="P43" s="364"/>
      <c r="Q43" s="364"/>
      <c r="R43" s="364"/>
      <c r="S43" s="364"/>
      <c r="T43" s="364"/>
      <c r="U43" s="364"/>
      <c r="V43" s="364"/>
      <c r="W43" s="364"/>
      <c r="X43" s="364"/>
      <c r="Y43" s="364"/>
      <c r="Z43" s="364"/>
    </row>
    <row r="44" spans="1:26" ht="18" customHeight="1">
      <c r="Z44" s="67">
        <v>9</v>
      </c>
    </row>
  </sheetData>
  <mergeCells count="8">
    <mergeCell ref="A3:Z3"/>
    <mergeCell ref="A4:Z4"/>
    <mergeCell ref="A43:Z43"/>
    <mergeCell ref="D6:Z6"/>
    <mergeCell ref="D7:V7"/>
    <mergeCell ref="J10:L10"/>
    <mergeCell ref="N8:T8"/>
    <mergeCell ref="N9:P9"/>
  </mergeCells>
  <phoneticPr fontId="15" type="noConversion"/>
  <pageMargins left="0.511811023622047" right="0.05" top="0.78740157480314998" bottom="0.39370078740157499" header="0.47244094488188998" footer="0.39370078740157499"/>
  <pageSetup paperSize="9" scale="64" firstPageNumber="6" fitToHeight="0" orientation="landscape" r:id="rId1"/>
  <headerFooter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T44"/>
  <sheetViews>
    <sheetView view="pageBreakPreview" topLeftCell="A34" zoomScale="67" zoomScaleNormal="90" zoomScaleSheetLayoutView="90" workbookViewId="0">
      <selection activeCell="A47" sqref="A47"/>
    </sheetView>
  </sheetViews>
  <sheetFormatPr defaultColWidth="7.58203125" defaultRowHeight="19.399999999999999" customHeight="1"/>
  <cols>
    <col min="1" max="1" width="47.08203125" style="63" customWidth="1"/>
    <col min="2" max="2" width="8.08203125" style="63" customWidth="1"/>
    <col min="3" max="3" width="0.58203125" style="63" customWidth="1"/>
    <col min="4" max="4" width="12.58203125" style="86" customWidth="1"/>
    <col min="5" max="5" width="0.58203125" style="63" customWidth="1"/>
    <col min="6" max="6" width="12.58203125" style="86" customWidth="1"/>
    <col min="7" max="7" width="0.58203125" style="63" customWidth="1"/>
    <col min="8" max="8" width="14.58203125" style="63" customWidth="1"/>
    <col min="9" max="9" width="0.58203125" style="63" customWidth="1"/>
    <col min="10" max="10" width="16.58203125" style="86" customWidth="1"/>
    <col min="11" max="11" width="0.58203125" style="63" customWidth="1"/>
    <col min="12" max="12" width="12.58203125" style="86" customWidth="1"/>
    <col min="13" max="13" width="1.08203125" style="86" customWidth="1"/>
    <col min="14" max="14" width="15" style="86" customWidth="1"/>
    <col min="15" max="15" width="0.83203125" style="86" customWidth="1"/>
    <col min="16" max="16" width="17.33203125" style="86" customWidth="1"/>
    <col min="17" max="17" width="1.08203125" style="86" customWidth="1"/>
    <col min="18" max="18" width="15.08203125" style="86" customWidth="1"/>
    <col min="19" max="19" width="0.58203125" style="63" customWidth="1"/>
    <col min="20" max="20" width="13.5" style="86" customWidth="1"/>
    <col min="21" max="16384" width="7.58203125" style="29"/>
  </cols>
  <sheetData>
    <row r="1" spans="1:20" ht="19.399999999999999" customHeight="1">
      <c r="A1" s="281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20" ht="19.399999999999999" customHeight="1">
      <c r="A2" s="164" t="s">
        <v>1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</row>
    <row r="3" spans="1:20" ht="19.399999999999999" customHeight="1">
      <c r="A3" s="362" t="s">
        <v>164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  <c r="S3" s="362"/>
      <c r="T3" s="362"/>
    </row>
    <row r="4" spans="1:20" ht="19.399999999999999" customHeight="1">
      <c r="A4" s="251" t="s">
        <v>116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</row>
    <row r="5" spans="1:20" ht="14.2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9.399999999999999" customHeight="1">
      <c r="A6" s="64"/>
      <c r="B6" s="64"/>
      <c r="C6" s="64"/>
      <c r="D6" s="365" t="s">
        <v>165</v>
      </c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</row>
    <row r="7" spans="1:20" ht="19.399999999999999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365" t="s">
        <v>73</v>
      </c>
      <c r="O7" s="365"/>
      <c r="P7" s="365"/>
      <c r="Q7" s="365"/>
      <c r="R7" s="365"/>
      <c r="S7" s="64"/>
      <c r="T7" s="64"/>
    </row>
    <row r="8" spans="1:20" ht="19.399999999999999" customHeight="1">
      <c r="D8" s="29"/>
      <c r="E8" s="29"/>
      <c r="F8" s="29"/>
      <c r="G8" s="29"/>
      <c r="H8" s="29"/>
      <c r="I8" s="29"/>
      <c r="J8" s="29"/>
      <c r="K8" s="29"/>
      <c r="L8" s="29"/>
      <c r="M8" s="29"/>
      <c r="N8" s="370" t="s">
        <v>122</v>
      </c>
      <c r="O8" s="370"/>
      <c r="P8" s="370"/>
      <c r="Q8" s="370"/>
      <c r="R8" s="370"/>
      <c r="S8" s="29"/>
      <c r="T8" s="29"/>
    </row>
    <row r="9" spans="1:20" ht="19.399999999999999" customHeight="1">
      <c r="C9" s="85"/>
      <c r="D9" s="85"/>
      <c r="E9" s="85"/>
      <c r="F9" s="85"/>
      <c r="G9" s="85"/>
      <c r="H9" s="78" t="s">
        <v>125</v>
      </c>
      <c r="I9" s="85"/>
      <c r="J9" s="367" t="s">
        <v>70</v>
      </c>
      <c r="K9" s="367"/>
      <c r="L9" s="367"/>
      <c r="M9" s="71"/>
      <c r="N9" s="121" t="s">
        <v>123</v>
      </c>
      <c r="O9" s="121"/>
      <c r="P9" s="121" t="s">
        <v>166</v>
      </c>
      <c r="Q9" s="71"/>
      <c r="R9" s="71"/>
      <c r="S9" s="85"/>
      <c r="T9" s="85"/>
    </row>
    <row r="10" spans="1:20" s="37" customFormat="1" ht="19.399999999999999" customHeight="1">
      <c r="A10" s="69"/>
      <c r="B10" s="69"/>
      <c r="C10" s="73"/>
      <c r="D10" s="70" t="s">
        <v>132</v>
      </c>
      <c r="E10" s="73"/>
      <c r="F10" s="70" t="s">
        <v>133</v>
      </c>
      <c r="G10" s="73"/>
      <c r="H10" s="73" t="s">
        <v>134</v>
      </c>
      <c r="I10" s="73"/>
      <c r="J10" s="70" t="s">
        <v>126</v>
      </c>
      <c r="K10" s="80"/>
      <c r="L10" s="70"/>
      <c r="M10" s="70"/>
      <c r="N10" s="121" t="s">
        <v>128</v>
      </c>
      <c r="O10" s="121"/>
      <c r="P10" s="121" t="s">
        <v>167</v>
      </c>
      <c r="Q10" s="70"/>
      <c r="R10" s="122" t="s">
        <v>130</v>
      </c>
      <c r="S10" s="73"/>
      <c r="T10" s="70" t="s">
        <v>131</v>
      </c>
    </row>
    <row r="11" spans="1:20" s="37" customFormat="1" ht="19.399999999999999" customHeight="1">
      <c r="A11" s="69"/>
      <c r="B11" s="69"/>
      <c r="C11" s="73"/>
      <c r="D11" s="70" t="s">
        <v>142</v>
      </c>
      <c r="E11" s="73"/>
      <c r="F11" s="70" t="s">
        <v>143</v>
      </c>
      <c r="G11" s="73"/>
      <c r="H11" s="73" t="s">
        <v>144</v>
      </c>
      <c r="I11" s="73"/>
      <c r="J11" s="70" t="s">
        <v>168</v>
      </c>
      <c r="K11" s="80"/>
      <c r="L11" s="70" t="s">
        <v>146</v>
      </c>
      <c r="M11" s="70"/>
      <c r="N11" s="79" t="s">
        <v>169</v>
      </c>
      <c r="O11" s="79"/>
      <c r="P11" s="79" t="s">
        <v>170</v>
      </c>
      <c r="Q11" s="70"/>
      <c r="R11" s="122" t="s">
        <v>171</v>
      </c>
      <c r="S11" s="73"/>
      <c r="T11" s="70" t="s">
        <v>150</v>
      </c>
    </row>
    <row r="12" spans="1:20" s="37" customFormat="1" ht="19.399999999999999" customHeight="1">
      <c r="A12" s="69"/>
      <c r="B12" s="100" t="s">
        <v>12</v>
      </c>
      <c r="C12" s="73"/>
      <c r="D12" s="75" t="s">
        <v>13</v>
      </c>
      <c r="E12" s="73"/>
      <c r="F12" s="75" t="s">
        <v>13</v>
      </c>
      <c r="G12" s="73"/>
      <c r="H12" s="75" t="s">
        <v>13</v>
      </c>
      <c r="I12" s="73"/>
      <c r="J12" s="75" t="s">
        <v>13</v>
      </c>
      <c r="K12" s="80"/>
      <c r="L12" s="75" t="s">
        <v>13</v>
      </c>
      <c r="M12" s="70"/>
      <c r="N12" s="75" t="s">
        <v>13</v>
      </c>
      <c r="O12" s="70"/>
      <c r="P12" s="75" t="s">
        <v>13</v>
      </c>
      <c r="Q12" s="70"/>
      <c r="R12" s="75" t="s">
        <v>13</v>
      </c>
      <c r="S12" s="79"/>
      <c r="T12" s="75" t="s">
        <v>13</v>
      </c>
    </row>
    <row r="13" spans="1:20" s="37" customFormat="1" ht="8.15" customHeight="1">
      <c r="A13" s="69"/>
      <c r="B13" s="69"/>
      <c r="C13" s="73"/>
      <c r="D13" s="70"/>
      <c r="E13" s="73"/>
      <c r="F13" s="70"/>
      <c r="G13" s="73"/>
      <c r="H13" s="73"/>
      <c r="I13" s="73"/>
      <c r="J13" s="70"/>
      <c r="K13" s="80"/>
      <c r="L13" s="70"/>
      <c r="M13" s="70"/>
      <c r="N13" s="70"/>
      <c r="O13" s="70"/>
      <c r="P13" s="70"/>
      <c r="Q13" s="70"/>
      <c r="R13" s="70"/>
      <c r="S13" s="79"/>
      <c r="T13" s="70"/>
    </row>
    <row r="14" spans="1:20" ht="19.399999999999999" customHeight="1">
      <c r="A14" s="60" t="s">
        <v>153</v>
      </c>
      <c r="B14" s="60"/>
      <c r="C14" s="81"/>
      <c r="D14" s="67">
        <v>228203</v>
      </c>
      <c r="E14" s="81"/>
      <c r="F14" s="19">
        <v>108503</v>
      </c>
      <c r="G14" s="19"/>
      <c r="H14" s="19">
        <v>19337</v>
      </c>
      <c r="I14" s="136"/>
      <c r="J14" s="19">
        <v>25650</v>
      </c>
      <c r="K14" s="81"/>
      <c r="L14" s="67">
        <v>224004</v>
      </c>
      <c r="M14" s="81"/>
      <c r="N14" s="67">
        <v>18766</v>
      </c>
      <c r="O14" s="67"/>
      <c r="P14" s="19">
        <v>0</v>
      </c>
      <c r="Q14" s="124"/>
      <c r="R14" s="19">
        <f>N14</f>
        <v>18766</v>
      </c>
      <c r="S14" s="130"/>
      <c r="T14" s="67">
        <f>SUM(D14:N14)</f>
        <v>624463</v>
      </c>
    </row>
    <row r="15" spans="1:20" ht="8.15" customHeight="1">
      <c r="A15" s="60"/>
      <c r="B15" s="60"/>
      <c r="C15" s="81"/>
      <c r="D15" s="124"/>
      <c r="E15" s="124"/>
      <c r="F15" s="125"/>
      <c r="G15" s="124"/>
      <c r="H15" s="125"/>
      <c r="I15" s="124"/>
      <c r="J15" s="125"/>
      <c r="K15" s="124"/>
      <c r="L15" s="124"/>
      <c r="M15" s="124"/>
      <c r="N15" s="124"/>
      <c r="O15" s="124"/>
      <c r="P15" s="124"/>
      <c r="Q15" s="124"/>
      <c r="R15" s="124"/>
      <c r="S15" s="124"/>
      <c r="T15" s="124"/>
    </row>
    <row r="16" spans="1:20" ht="19.399999999999999" customHeight="1">
      <c r="A16" s="60" t="s">
        <v>154</v>
      </c>
      <c r="B16" s="60"/>
      <c r="C16" s="81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4"/>
    </row>
    <row r="17" spans="1:20" s="37" customFormat="1" ht="20.5">
      <c r="A17" s="72" t="s">
        <v>155</v>
      </c>
      <c r="B17" s="98"/>
      <c r="C17" s="87"/>
      <c r="D17" s="19">
        <v>6618</v>
      </c>
      <c r="E17" s="87"/>
      <c r="F17" s="19">
        <v>23225</v>
      </c>
      <c r="G17" s="87"/>
      <c r="H17" s="19">
        <v>0</v>
      </c>
      <c r="I17" s="87"/>
      <c r="J17" s="19">
        <v>0</v>
      </c>
      <c r="K17" s="87"/>
      <c r="L17" s="19">
        <v>0</v>
      </c>
      <c r="M17" s="141"/>
      <c r="N17" s="19">
        <v>0</v>
      </c>
      <c r="O17" s="19"/>
      <c r="P17" s="19">
        <v>0</v>
      </c>
      <c r="Q17" s="143"/>
      <c r="R17" s="19">
        <f t="shared" ref="R17:R21" si="0">N17</f>
        <v>0</v>
      </c>
      <c r="T17" s="67">
        <f>SUM(D17:N17)</f>
        <v>29843</v>
      </c>
    </row>
    <row r="18" spans="1:20" s="37" customFormat="1" ht="20.5">
      <c r="A18" s="72" t="s">
        <v>156</v>
      </c>
      <c r="B18" s="98"/>
      <c r="C18" s="87"/>
      <c r="D18" s="19">
        <v>0</v>
      </c>
      <c r="E18" s="87"/>
      <c r="F18" s="19">
        <v>0</v>
      </c>
      <c r="G18" s="87"/>
      <c r="H18" s="19">
        <v>6945</v>
      </c>
      <c r="I18" s="87"/>
      <c r="J18" s="19">
        <v>0</v>
      </c>
      <c r="K18" s="87"/>
      <c r="L18" s="19">
        <v>0</v>
      </c>
      <c r="M18" s="141"/>
      <c r="N18" s="19">
        <v>0</v>
      </c>
      <c r="O18" s="19"/>
      <c r="P18" s="19">
        <v>0</v>
      </c>
      <c r="Q18" s="143"/>
      <c r="R18" s="19">
        <f t="shared" si="0"/>
        <v>0</v>
      </c>
      <c r="T18" s="67">
        <f>SUM(D18:N18)</f>
        <v>6945</v>
      </c>
    </row>
    <row r="19" spans="1:20" s="37" customFormat="1" ht="20.5">
      <c r="A19" s="72" t="s">
        <v>157</v>
      </c>
      <c r="B19" s="98"/>
      <c r="C19" s="87"/>
      <c r="D19" s="19">
        <v>0</v>
      </c>
      <c r="E19" s="87"/>
      <c r="F19" s="19">
        <v>0</v>
      </c>
      <c r="G19" s="87"/>
      <c r="H19" s="19">
        <v>0</v>
      </c>
      <c r="I19" s="87"/>
      <c r="J19" s="19">
        <v>0</v>
      </c>
      <c r="K19" s="87"/>
      <c r="L19" s="19">
        <v>-136921</v>
      </c>
      <c r="M19" s="141"/>
      <c r="N19" s="19">
        <v>0</v>
      </c>
      <c r="O19" s="19"/>
      <c r="P19" s="19">
        <v>0</v>
      </c>
      <c r="Q19" s="143"/>
      <c r="R19" s="19">
        <f t="shared" si="0"/>
        <v>0</v>
      </c>
      <c r="T19" s="67">
        <f t="shared" ref="T19:T20" si="1">SUM(D19:N19)</f>
        <v>-136921</v>
      </c>
    </row>
    <row r="20" spans="1:20" s="37" customFormat="1" ht="20.5">
      <c r="A20" s="72" t="s">
        <v>172</v>
      </c>
      <c r="B20" s="98"/>
      <c r="C20" s="87"/>
      <c r="D20" s="19">
        <v>0</v>
      </c>
      <c r="E20" s="87"/>
      <c r="F20" s="19">
        <v>0</v>
      </c>
      <c r="G20" s="87"/>
      <c r="H20" s="19">
        <v>0</v>
      </c>
      <c r="I20" s="87"/>
      <c r="J20" s="19">
        <v>0</v>
      </c>
      <c r="K20" s="87"/>
      <c r="L20" s="19">
        <v>11054</v>
      </c>
      <c r="M20" s="141"/>
      <c r="N20" s="19">
        <v>-11054</v>
      </c>
      <c r="O20" s="19"/>
      <c r="P20" s="19">
        <v>0</v>
      </c>
      <c r="Q20" s="143"/>
      <c r="R20" s="19">
        <f t="shared" si="0"/>
        <v>-11054</v>
      </c>
      <c r="T20" s="315">
        <f t="shared" si="1"/>
        <v>0</v>
      </c>
    </row>
    <row r="21" spans="1:20" s="37" customFormat="1" ht="19.399999999999999" customHeight="1">
      <c r="A21" s="72" t="s">
        <v>159</v>
      </c>
      <c r="B21" s="72"/>
      <c r="C21" s="87"/>
      <c r="D21" s="23">
        <v>0</v>
      </c>
      <c r="E21" s="144"/>
      <c r="F21" s="23">
        <v>0</v>
      </c>
      <c r="G21" s="144"/>
      <c r="H21" s="23">
        <v>0</v>
      </c>
      <c r="I21" s="144"/>
      <c r="J21" s="23">
        <v>0</v>
      </c>
      <c r="K21" s="144"/>
      <c r="L21" s="142">
        <v>179500</v>
      </c>
      <c r="M21" s="144"/>
      <c r="N21" s="23">
        <v>-2210</v>
      </c>
      <c r="O21" s="39"/>
      <c r="P21" s="23">
        <v>0</v>
      </c>
      <c r="Q21" s="144"/>
      <c r="R21" s="23">
        <f t="shared" si="0"/>
        <v>-2210</v>
      </c>
      <c r="S21" s="161"/>
      <c r="T21" s="23">
        <f>SUM(D21:N21)</f>
        <v>177290</v>
      </c>
    </row>
    <row r="22" spans="1:20" ht="7.5" customHeight="1">
      <c r="A22" s="72"/>
      <c r="B22" s="72"/>
      <c r="C22" s="82"/>
      <c r="D22" s="127"/>
      <c r="E22" s="144"/>
      <c r="F22" s="127"/>
      <c r="G22" s="128"/>
      <c r="H22" s="127"/>
      <c r="I22" s="144"/>
      <c r="J22" s="127"/>
      <c r="K22" s="144"/>
      <c r="L22" s="126"/>
      <c r="M22" s="144"/>
      <c r="N22" s="127"/>
      <c r="O22" s="127"/>
      <c r="P22" s="127"/>
      <c r="Q22" s="144"/>
      <c r="R22" s="127"/>
      <c r="S22" s="128"/>
      <c r="T22" s="124"/>
    </row>
    <row r="23" spans="1:20" ht="19.399999999999999" customHeight="1" thickBot="1">
      <c r="A23" s="60" t="s">
        <v>160</v>
      </c>
      <c r="B23" s="60"/>
      <c r="C23" s="82"/>
      <c r="D23" s="58">
        <f>SUM(D14:D22)</f>
        <v>234821</v>
      </c>
      <c r="E23" s="128"/>
      <c r="F23" s="58">
        <f>SUM(F14:F22)</f>
        <v>131728</v>
      </c>
      <c r="G23" s="145">
        <f>SUM(G14:G22)</f>
        <v>0</v>
      </c>
      <c r="H23" s="58">
        <f>SUM(H14:H22)</f>
        <v>26282</v>
      </c>
      <c r="I23" s="146"/>
      <c r="J23" s="58">
        <f>SUM(J14:J22)</f>
        <v>25650</v>
      </c>
      <c r="K23" s="83"/>
      <c r="L23" s="58">
        <f>SUM(L14:L22)</f>
        <v>277637</v>
      </c>
      <c r="M23" s="83"/>
      <c r="N23" s="58">
        <f>SUM(N14:N22)</f>
        <v>5502</v>
      </c>
      <c r="O23" s="56"/>
      <c r="P23" s="42">
        <f>SUM(P14:P22)</f>
        <v>0</v>
      </c>
      <c r="Q23" s="83"/>
      <c r="R23" s="58">
        <f>SUM(R14:R22)</f>
        <v>5502</v>
      </c>
      <c r="S23" s="83"/>
      <c r="T23" s="58">
        <f>SUM(T14:T22)</f>
        <v>701620</v>
      </c>
    </row>
    <row r="24" spans="1:20" ht="19.399999999999999" customHeight="1" thickTop="1">
      <c r="A24" s="60"/>
      <c r="B24" s="60"/>
      <c r="C24" s="82"/>
      <c r="D24" s="129"/>
      <c r="E24" s="144"/>
      <c r="F24" s="129"/>
      <c r="G24" s="128"/>
      <c r="H24" s="129"/>
      <c r="I24" s="144"/>
      <c r="J24" s="129"/>
      <c r="K24" s="144"/>
      <c r="L24" s="129"/>
      <c r="M24" s="144"/>
      <c r="N24" s="129"/>
      <c r="O24" s="129"/>
      <c r="P24" s="129"/>
      <c r="Q24" s="144"/>
      <c r="R24" s="129"/>
      <c r="S24" s="128"/>
      <c r="T24" s="129"/>
    </row>
    <row r="25" spans="1:20" ht="19.399999999999999" customHeight="1">
      <c r="A25" s="72"/>
      <c r="B25" s="72"/>
      <c r="C25" s="82"/>
      <c r="D25" s="127"/>
      <c r="E25" s="144"/>
      <c r="F25" s="125"/>
      <c r="G25" s="124"/>
      <c r="H25" s="125"/>
      <c r="I25" s="144"/>
      <c r="J25" s="125"/>
      <c r="K25" s="144"/>
      <c r="L25" s="126"/>
      <c r="M25" s="144"/>
      <c r="N25" s="126"/>
      <c r="O25" s="126"/>
      <c r="P25" s="126"/>
      <c r="Q25" s="144"/>
      <c r="R25" s="126"/>
      <c r="S25" s="128"/>
      <c r="T25" s="124"/>
    </row>
    <row r="26" spans="1:20" ht="20.5">
      <c r="A26" s="60" t="s">
        <v>161</v>
      </c>
      <c r="B26" s="60"/>
      <c r="C26" s="82"/>
      <c r="D26" s="67">
        <v>253358</v>
      </c>
      <c r="E26" s="81"/>
      <c r="F26" s="19">
        <v>239924</v>
      </c>
      <c r="G26" s="19"/>
      <c r="H26" s="19">
        <v>33341</v>
      </c>
      <c r="I26" s="136"/>
      <c r="J26" s="19">
        <v>25650</v>
      </c>
      <c r="K26" s="81"/>
      <c r="L26" s="67">
        <v>285274</v>
      </c>
      <c r="M26" s="81"/>
      <c r="N26" s="67">
        <v>5502</v>
      </c>
      <c r="O26" s="67"/>
      <c r="P26" s="258">
        <v>0</v>
      </c>
      <c r="Q26" s="124"/>
      <c r="R26" s="19">
        <f>N26</f>
        <v>5502</v>
      </c>
      <c r="S26" s="130"/>
      <c r="T26" s="67">
        <f>SUM(D26:L26,R26)</f>
        <v>843049</v>
      </c>
    </row>
    <row r="27" spans="1:20" ht="8.15" customHeight="1">
      <c r="A27" s="60"/>
      <c r="B27" s="60"/>
      <c r="C27" s="82"/>
      <c r="D27" s="144"/>
      <c r="E27" s="144"/>
      <c r="F27" s="150"/>
      <c r="G27" s="149"/>
      <c r="H27" s="150"/>
      <c r="I27" s="144"/>
      <c r="J27" s="150"/>
      <c r="K27" s="144"/>
      <c r="L27" s="144"/>
      <c r="M27" s="144"/>
      <c r="N27" s="144"/>
      <c r="O27" s="144"/>
      <c r="P27" s="336"/>
      <c r="Q27" s="144"/>
      <c r="R27" s="144"/>
      <c r="S27" s="61"/>
      <c r="T27" s="144"/>
    </row>
    <row r="28" spans="1:20" s="37" customFormat="1" ht="20.5">
      <c r="A28" s="60" t="s">
        <v>154</v>
      </c>
      <c r="B28" s="60"/>
      <c r="C28" s="87"/>
      <c r="D28" s="152"/>
      <c r="E28" s="144"/>
      <c r="F28" s="152"/>
      <c r="G28" s="152"/>
      <c r="H28" s="152"/>
      <c r="I28" s="144"/>
      <c r="J28" s="152"/>
      <c r="K28" s="144"/>
      <c r="L28" s="144"/>
      <c r="M28" s="144"/>
      <c r="N28" s="144"/>
      <c r="O28" s="144"/>
      <c r="P28" s="319"/>
      <c r="Q28" s="144"/>
      <c r="R28" s="144"/>
      <c r="S28" s="153"/>
      <c r="T28" s="149"/>
    </row>
    <row r="29" spans="1:20" s="37" customFormat="1" ht="20.5">
      <c r="A29" s="72" t="s">
        <v>155</v>
      </c>
      <c r="B29" s="98">
        <v>17</v>
      </c>
      <c r="C29" s="87"/>
      <c r="D29" s="258">
        <v>84</v>
      </c>
      <c r="E29" s="319"/>
      <c r="F29" s="258">
        <v>500</v>
      </c>
      <c r="G29" s="319"/>
      <c r="H29" s="258">
        <v>0</v>
      </c>
      <c r="I29" s="319"/>
      <c r="J29" s="258">
        <v>0</v>
      </c>
      <c r="K29" s="319"/>
      <c r="L29" s="258">
        <v>0</v>
      </c>
      <c r="M29" s="144"/>
      <c r="N29" s="258">
        <v>0</v>
      </c>
      <c r="O29" s="258"/>
      <c r="P29" s="258">
        <v>0</v>
      </c>
      <c r="Q29" s="144"/>
      <c r="R29" s="19">
        <f t="shared" ref="R29" si="2">N29</f>
        <v>0</v>
      </c>
      <c r="S29" s="153"/>
      <c r="T29" s="315">
        <f t="shared" ref="T29" si="3">SUM(D29:N29)</f>
        <v>584</v>
      </c>
    </row>
    <row r="30" spans="1:20" s="37" customFormat="1" ht="20.5">
      <c r="A30" s="72" t="s">
        <v>156</v>
      </c>
      <c r="B30" s="98" t="s">
        <v>162</v>
      </c>
      <c r="C30" s="87"/>
      <c r="D30" s="258">
        <v>0</v>
      </c>
      <c r="E30" s="319"/>
      <c r="F30" s="258">
        <v>0</v>
      </c>
      <c r="G30" s="319"/>
      <c r="H30" s="258">
        <v>7268</v>
      </c>
      <c r="I30" s="319"/>
      <c r="J30" s="258">
        <v>0</v>
      </c>
      <c r="K30" s="319"/>
      <c r="L30" s="258">
        <v>0</v>
      </c>
      <c r="M30" s="144"/>
      <c r="N30" s="258">
        <v>0</v>
      </c>
      <c r="O30" s="258"/>
      <c r="P30" s="258">
        <v>0</v>
      </c>
      <c r="Q30" s="144"/>
      <c r="R30" s="19">
        <f>N30</f>
        <v>0</v>
      </c>
      <c r="S30" s="153"/>
      <c r="T30" s="315">
        <f>SUM(D30:N30)</f>
        <v>7268</v>
      </c>
    </row>
    <row r="31" spans="1:20" s="37" customFormat="1" ht="20.5">
      <c r="A31" s="72" t="s">
        <v>157</v>
      </c>
      <c r="B31" s="98">
        <v>22</v>
      </c>
      <c r="C31" s="87"/>
      <c r="D31" s="258">
        <v>0</v>
      </c>
      <c r="E31" s="319"/>
      <c r="F31" s="258">
        <v>0</v>
      </c>
      <c r="G31" s="319"/>
      <c r="H31" s="258">
        <v>0</v>
      </c>
      <c r="I31" s="319"/>
      <c r="J31" s="258">
        <v>0</v>
      </c>
      <c r="K31" s="319"/>
      <c r="L31" s="258">
        <v>-116544</v>
      </c>
      <c r="M31" s="144"/>
      <c r="N31" s="258">
        <v>0</v>
      </c>
      <c r="O31" s="258"/>
      <c r="P31" s="258">
        <v>0</v>
      </c>
      <c r="Q31" s="144"/>
      <c r="R31" s="19">
        <f t="shared" ref="R31" si="4">N31</f>
        <v>0</v>
      </c>
      <c r="S31" s="153"/>
      <c r="T31" s="315">
        <f t="shared" ref="T31:T32" si="5">SUM(D31:N31)</f>
        <v>-116544</v>
      </c>
    </row>
    <row r="32" spans="1:20" s="37" customFormat="1" ht="20.5">
      <c r="A32" s="72" t="s">
        <v>175</v>
      </c>
      <c r="B32" s="98"/>
      <c r="C32" s="87"/>
      <c r="D32" s="258">
        <v>0</v>
      </c>
      <c r="E32" s="319"/>
      <c r="F32" s="258">
        <v>0</v>
      </c>
      <c r="G32" s="319"/>
      <c r="H32" s="258">
        <v>0</v>
      </c>
      <c r="I32" s="319"/>
      <c r="J32" s="258">
        <v>0</v>
      </c>
      <c r="K32" s="319"/>
      <c r="L32" s="258">
        <v>0</v>
      </c>
      <c r="M32" s="144"/>
      <c r="N32" s="258">
        <v>439</v>
      </c>
      <c r="O32" s="258"/>
      <c r="P32" s="258">
        <v>0</v>
      </c>
      <c r="Q32" s="144"/>
      <c r="R32" s="19">
        <f t="shared" ref="R32" si="6">N32</f>
        <v>439</v>
      </c>
      <c r="S32" s="153"/>
      <c r="T32" s="315">
        <f t="shared" si="5"/>
        <v>439</v>
      </c>
    </row>
    <row r="33" spans="1:20" ht="19.399999999999999" customHeight="1">
      <c r="A33" s="72" t="s">
        <v>106</v>
      </c>
      <c r="B33" s="72"/>
      <c r="C33" s="82"/>
      <c r="D33" s="118">
        <v>0</v>
      </c>
      <c r="E33" s="319"/>
      <c r="F33" s="118">
        <v>0</v>
      </c>
      <c r="G33" s="319"/>
      <c r="H33" s="118">
        <v>0</v>
      </c>
      <c r="I33" s="319"/>
      <c r="J33" s="118">
        <v>0</v>
      </c>
      <c r="K33" s="319"/>
      <c r="L33" s="325">
        <v>68975</v>
      </c>
      <c r="M33" s="144"/>
      <c r="N33" s="337">
        <v>0</v>
      </c>
      <c r="O33" s="338"/>
      <c r="P33" s="337">
        <v>-55074</v>
      </c>
      <c r="Q33" s="144"/>
      <c r="R33" s="337">
        <f t="shared" ref="R33" si="7">SUM(N33:P33)</f>
        <v>-55074</v>
      </c>
      <c r="S33" s="61"/>
      <c r="T33" s="330">
        <f>SUM(D33:L33,R33)</f>
        <v>13901</v>
      </c>
    </row>
    <row r="34" spans="1:20" ht="8.15" customHeight="1">
      <c r="A34" s="72"/>
      <c r="B34" s="72"/>
      <c r="C34" s="82"/>
      <c r="D34" s="144"/>
      <c r="E34" s="144"/>
      <c r="F34" s="144"/>
      <c r="G34" s="61"/>
      <c r="H34" s="144"/>
      <c r="I34" s="144"/>
      <c r="J34" s="144"/>
      <c r="K34" s="144"/>
      <c r="L34" s="152"/>
      <c r="M34" s="144"/>
      <c r="N34" s="152"/>
      <c r="O34" s="152"/>
      <c r="P34" s="152"/>
      <c r="Q34" s="144"/>
      <c r="R34" s="152"/>
      <c r="S34" s="61"/>
      <c r="T34" s="149"/>
    </row>
    <row r="35" spans="1:20" ht="19.399999999999999" customHeight="1" thickBot="1">
      <c r="A35" s="60" t="s">
        <v>163</v>
      </c>
      <c r="B35" s="60"/>
      <c r="C35" s="82"/>
      <c r="D35" s="58">
        <f t="shared" ref="D35:L35" si="8">SUM(D26:D34)</f>
        <v>253442</v>
      </c>
      <c r="E35" s="56">
        <f t="shared" si="8"/>
        <v>0</v>
      </c>
      <c r="F35" s="58">
        <f t="shared" si="8"/>
        <v>240424</v>
      </c>
      <c r="G35" s="56">
        <f t="shared" si="8"/>
        <v>0</v>
      </c>
      <c r="H35" s="58">
        <f t="shared" si="8"/>
        <v>40609</v>
      </c>
      <c r="I35" s="56">
        <f t="shared" si="8"/>
        <v>0</v>
      </c>
      <c r="J35" s="58">
        <f t="shared" si="8"/>
        <v>25650</v>
      </c>
      <c r="K35" s="56">
        <f t="shared" si="8"/>
        <v>0</v>
      </c>
      <c r="L35" s="58">
        <f t="shared" si="8"/>
        <v>237705</v>
      </c>
      <c r="M35" s="56"/>
      <c r="N35" s="58">
        <f>SUM(N26:N34)</f>
        <v>5941</v>
      </c>
      <c r="O35" s="56"/>
      <c r="P35" s="58">
        <f>SUM(P26:P34)</f>
        <v>-55074</v>
      </c>
      <c r="Q35" s="56">
        <f>SUM(Q26:Q34)</f>
        <v>0</v>
      </c>
      <c r="R35" s="58">
        <f>SUM(R26:R34)</f>
        <v>-49133</v>
      </c>
      <c r="S35" s="56">
        <f>SUM(S26:S34)</f>
        <v>0</v>
      </c>
      <c r="T35" s="58">
        <f>SUM(T26:T34)</f>
        <v>748697</v>
      </c>
    </row>
    <row r="36" spans="1:20" ht="19.399999999999999" customHeight="1" thickTop="1">
      <c r="E36" s="144"/>
      <c r="I36" s="144"/>
      <c r="K36" s="144"/>
      <c r="M36" s="144"/>
      <c r="Q36" s="144"/>
    </row>
    <row r="37" spans="1:20" ht="19.399999999999999" customHeight="1">
      <c r="D37" s="255"/>
      <c r="E37" s="144"/>
      <c r="F37" s="255"/>
      <c r="H37" s="255"/>
      <c r="I37" s="144"/>
      <c r="K37" s="144"/>
      <c r="M37" s="144"/>
      <c r="Q37" s="144"/>
    </row>
    <row r="38" spans="1:20" ht="19.399999999999999" customHeight="1">
      <c r="C38" s="81"/>
      <c r="E38" s="81"/>
      <c r="G38" s="81"/>
      <c r="H38" s="81"/>
      <c r="I38" s="81"/>
      <c r="K38" s="81"/>
      <c r="S38" s="81"/>
    </row>
    <row r="39" spans="1:20" ht="19.399999999999999" customHeight="1">
      <c r="C39" s="81"/>
      <c r="E39" s="81"/>
      <c r="G39" s="81"/>
      <c r="H39" s="81"/>
      <c r="I39" s="81"/>
      <c r="K39" s="81"/>
      <c r="S39" s="81"/>
    </row>
    <row r="40" spans="1:20" ht="19.399999999999999" customHeight="1">
      <c r="C40" s="81"/>
      <c r="E40" s="81"/>
      <c r="G40" s="81"/>
      <c r="H40" s="81"/>
      <c r="I40" s="81"/>
      <c r="K40" s="81"/>
      <c r="S40" s="81"/>
    </row>
    <row r="41" spans="1:20" ht="14.5" customHeight="1">
      <c r="C41" s="81"/>
      <c r="E41" s="81"/>
      <c r="G41" s="81"/>
      <c r="H41" s="81"/>
      <c r="I41" s="81"/>
      <c r="K41" s="81"/>
      <c r="S41" s="81"/>
    </row>
    <row r="42" spans="1:20" ht="20">
      <c r="C42" s="81"/>
      <c r="E42" s="81"/>
      <c r="G42" s="81"/>
      <c r="H42" s="81"/>
      <c r="I42" s="81"/>
      <c r="K42" s="81"/>
      <c r="S42" s="81"/>
    </row>
    <row r="43" spans="1:20" ht="20.149999999999999" customHeight="1">
      <c r="A43" s="364" t="s">
        <v>41</v>
      </c>
      <c r="B43" s="364"/>
      <c r="C43" s="364"/>
      <c r="D43" s="364"/>
      <c r="E43" s="364"/>
      <c r="F43" s="364"/>
      <c r="G43" s="364"/>
      <c r="H43" s="364"/>
      <c r="I43" s="364"/>
      <c r="J43" s="364"/>
      <c r="K43" s="364"/>
      <c r="L43" s="364"/>
      <c r="M43" s="364"/>
      <c r="N43" s="364"/>
      <c r="O43" s="364"/>
      <c r="P43" s="364"/>
      <c r="Q43" s="364"/>
      <c r="R43" s="364"/>
      <c r="S43" s="364"/>
      <c r="T43" s="364"/>
    </row>
    <row r="44" spans="1:20" ht="18" customHeight="1">
      <c r="T44" s="86">
        <v>10</v>
      </c>
    </row>
  </sheetData>
  <mergeCells count="6">
    <mergeCell ref="D6:T6"/>
    <mergeCell ref="A43:T43"/>
    <mergeCell ref="A3:T3"/>
    <mergeCell ref="J9:L9"/>
    <mergeCell ref="N7:R7"/>
    <mergeCell ref="N8:R8"/>
  </mergeCells>
  <pageMargins left="0.8" right="0.5" top="0.90551181102362199" bottom="0.39370078740157499" header="0.47244094488188998" footer="0.39370078740157499"/>
  <pageSetup paperSize="9" scale="63" firstPageNumber="7" fitToWidth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6C1E7-16DA-486B-81EB-B24CC98FCDC8}">
  <sheetPr>
    <tabColor rgb="FF002060"/>
  </sheetPr>
  <dimension ref="A1:J113"/>
  <sheetViews>
    <sheetView tabSelected="1" view="pageBreakPreview" topLeftCell="A98" zoomScaleNormal="100" zoomScaleSheetLayoutView="100" workbookViewId="0">
      <selection activeCell="I117" sqref="I117"/>
    </sheetView>
  </sheetViews>
  <sheetFormatPr defaultColWidth="9" defaultRowHeight="19" customHeight="1"/>
  <cols>
    <col min="1" max="1" width="39.5" style="27" customWidth="1"/>
    <col min="2" max="2" width="6.5" style="181" customWidth="1"/>
    <col min="3" max="3" width="0.83203125" style="27" customWidth="1"/>
    <col min="4" max="4" width="12.58203125" style="182" customWidth="1"/>
    <col min="5" max="5" width="0.83203125" style="27" customWidth="1"/>
    <col min="6" max="6" width="12.58203125" style="182" customWidth="1"/>
    <col min="7" max="7" width="0.83203125" style="27" customWidth="1"/>
    <col min="8" max="8" width="12.58203125" style="182" customWidth="1"/>
    <col min="9" max="9" width="0.83203125" style="27" customWidth="1"/>
    <col min="10" max="10" width="12.58203125" style="182" customWidth="1"/>
    <col min="11" max="16384" width="9" style="27"/>
  </cols>
  <sheetData>
    <row r="1" spans="1:10" s="2" customFormat="1" ht="20.149999999999999" customHeight="1">
      <c r="A1" s="1" t="s">
        <v>0</v>
      </c>
      <c r="B1" s="165"/>
      <c r="D1" s="166"/>
      <c r="F1" s="166"/>
      <c r="H1" s="166"/>
      <c r="J1" s="166"/>
    </row>
    <row r="2" spans="1:10" s="2" customFormat="1" ht="20.149999999999999" customHeight="1">
      <c r="A2" s="1" t="s">
        <v>1</v>
      </c>
      <c r="B2" s="165"/>
      <c r="D2" s="166"/>
      <c r="F2" s="166"/>
      <c r="H2" s="166"/>
      <c r="J2" s="166"/>
    </row>
    <row r="3" spans="1:10" s="2" customFormat="1" ht="20.149999999999999" customHeight="1">
      <c r="A3" s="5" t="s">
        <v>173</v>
      </c>
      <c r="B3" s="165"/>
      <c r="D3" s="166"/>
      <c r="F3" s="166"/>
      <c r="H3" s="166"/>
      <c r="J3" s="166"/>
    </row>
    <row r="4" spans="1:10" s="2" customFormat="1" ht="20.149999999999999" customHeight="1">
      <c r="A4" s="3" t="s">
        <v>116</v>
      </c>
      <c r="B4" s="167"/>
      <c r="C4" s="4"/>
      <c r="D4" s="168"/>
      <c r="E4" s="4"/>
      <c r="F4" s="168"/>
      <c r="G4" s="4"/>
      <c r="H4" s="166"/>
      <c r="J4" s="166"/>
    </row>
    <row r="5" spans="1:10" s="2" customFormat="1" ht="18" customHeight="1">
      <c r="A5" s="5"/>
      <c r="B5" s="169"/>
      <c r="C5" s="170"/>
      <c r="D5" s="6"/>
      <c r="E5" s="7"/>
      <c r="F5" s="6"/>
      <c r="G5" s="8"/>
      <c r="H5" s="6"/>
      <c r="I5" s="7"/>
      <c r="J5" s="6"/>
    </row>
    <row r="6" spans="1:10" s="2" customFormat="1" ht="18" customHeight="1">
      <c r="A6" s="9"/>
      <c r="B6" s="171"/>
      <c r="C6" s="171"/>
      <c r="D6" s="357" t="s">
        <v>4</v>
      </c>
      <c r="E6" s="357"/>
      <c r="F6" s="357"/>
      <c r="G6" s="10"/>
      <c r="H6" s="357" t="s">
        <v>5</v>
      </c>
      <c r="I6" s="357"/>
      <c r="J6" s="357"/>
    </row>
    <row r="7" spans="1:10" s="2" customFormat="1" ht="18" customHeight="1">
      <c r="A7" s="9"/>
      <c r="B7" s="171"/>
      <c r="C7" s="171"/>
      <c r="D7" s="11" t="s">
        <v>6</v>
      </c>
      <c r="E7" s="11"/>
      <c r="F7" s="11" t="s">
        <v>6</v>
      </c>
      <c r="G7" s="11"/>
      <c r="H7" s="11" t="s">
        <v>6</v>
      </c>
      <c r="I7" s="11"/>
      <c r="J7" s="11" t="s">
        <v>6</v>
      </c>
    </row>
    <row r="8" spans="1:10" s="2" customFormat="1" ht="18" customHeight="1">
      <c r="B8" s="169"/>
      <c r="C8" s="169"/>
      <c r="D8" s="35" t="s">
        <v>8</v>
      </c>
      <c r="E8" s="34"/>
      <c r="F8" s="35" t="s">
        <v>8</v>
      </c>
      <c r="G8" s="34"/>
      <c r="H8" s="35" t="s">
        <v>8</v>
      </c>
      <c r="I8" s="34"/>
      <c r="J8" s="35" t="s">
        <v>8</v>
      </c>
    </row>
    <row r="9" spans="1:10" s="2" customFormat="1" ht="18" customHeight="1">
      <c r="B9" s="169"/>
      <c r="C9" s="169"/>
      <c r="D9" s="12" t="s">
        <v>10</v>
      </c>
      <c r="E9" s="10"/>
      <c r="F9" s="12" t="s">
        <v>11</v>
      </c>
      <c r="G9" s="10"/>
      <c r="H9" s="12" t="s">
        <v>10</v>
      </c>
      <c r="I9" s="10"/>
      <c r="J9" s="12" t="s">
        <v>11</v>
      </c>
    </row>
    <row r="10" spans="1:10" s="2" customFormat="1" ht="18" customHeight="1">
      <c r="B10" s="13" t="s">
        <v>12</v>
      </c>
      <c r="C10" s="254"/>
      <c r="D10" s="14" t="s">
        <v>13</v>
      </c>
      <c r="E10" s="10"/>
      <c r="F10" s="14" t="s">
        <v>13</v>
      </c>
      <c r="G10" s="10"/>
      <c r="H10" s="14" t="s">
        <v>13</v>
      </c>
      <c r="I10" s="10"/>
      <c r="J10" s="14" t="s">
        <v>13</v>
      </c>
    </row>
    <row r="11" spans="1:10" s="2" customFormat="1" ht="8.15" customHeight="1">
      <c r="B11" s="15"/>
      <c r="C11" s="254"/>
      <c r="D11" s="16"/>
      <c r="E11" s="10"/>
      <c r="F11" s="16"/>
      <c r="G11" s="10"/>
      <c r="H11" s="16"/>
      <c r="I11" s="10"/>
      <c r="J11" s="16"/>
    </row>
    <row r="12" spans="1:10" s="2" customFormat="1" ht="20.149999999999999" customHeight="1">
      <c r="A12" s="106" t="s">
        <v>174</v>
      </c>
      <c r="B12" s="172"/>
      <c r="D12" s="166"/>
      <c r="F12" s="166"/>
      <c r="H12" s="166"/>
      <c r="J12" s="166"/>
    </row>
    <row r="13" spans="1:10" s="2" customFormat="1" ht="20.149999999999999" customHeight="1">
      <c r="A13" s="107" t="s">
        <v>89</v>
      </c>
      <c r="B13" s="17"/>
      <c r="D13" s="112">
        <f>'PL 7-8_6M'!D23</f>
        <v>88096</v>
      </c>
      <c r="E13" s="92"/>
      <c r="F13" s="112">
        <f>'PL 7-8_6M'!F23</f>
        <v>211597</v>
      </c>
      <c r="G13" s="92"/>
      <c r="H13" s="112">
        <f>'PL 7-8_6M'!H23</f>
        <v>68975</v>
      </c>
      <c r="I13" s="92"/>
      <c r="J13" s="112">
        <f>'PL 7-8_6M'!J23</f>
        <v>179996</v>
      </c>
    </row>
    <row r="14" spans="1:10" s="2" customFormat="1" ht="20.149999999999999" customHeight="1">
      <c r="A14" s="107" t="s">
        <v>175</v>
      </c>
      <c r="B14" s="17"/>
      <c r="D14" s="112"/>
      <c r="E14" s="92"/>
      <c r="F14" s="112"/>
      <c r="G14" s="92"/>
      <c r="H14" s="112"/>
      <c r="I14" s="92"/>
      <c r="J14" s="112"/>
    </row>
    <row r="15" spans="1:10" s="2" customFormat="1" ht="20.149999999999999" customHeight="1">
      <c r="A15" s="49" t="s">
        <v>176</v>
      </c>
      <c r="B15" s="173">
        <v>13</v>
      </c>
      <c r="D15" s="112">
        <v>56051</v>
      </c>
      <c r="E15" s="92"/>
      <c r="F15" s="112">
        <v>40668</v>
      </c>
      <c r="G15" s="92"/>
      <c r="H15" s="112">
        <v>1439</v>
      </c>
      <c r="I15" s="92"/>
      <c r="J15" s="112">
        <v>12398</v>
      </c>
    </row>
    <row r="16" spans="1:10" s="2" customFormat="1" ht="20.149999999999999" customHeight="1">
      <c r="A16" s="2" t="s">
        <v>177</v>
      </c>
      <c r="B16" s="173"/>
      <c r="D16" s="112">
        <v>20407</v>
      </c>
      <c r="E16" s="92"/>
      <c r="F16" s="112">
        <v>0</v>
      </c>
      <c r="G16" s="92"/>
      <c r="H16" s="112">
        <v>0</v>
      </c>
      <c r="I16" s="92"/>
      <c r="J16" s="112">
        <v>0</v>
      </c>
    </row>
    <row r="17" spans="1:10" s="2" customFormat="1" ht="20.149999999999999" customHeight="1">
      <c r="A17" s="2" t="s">
        <v>178</v>
      </c>
      <c r="B17" s="259">
        <v>13</v>
      </c>
      <c r="C17" s="259"/>
      <c r="D17" s="112">
        <v>5305</v>
      </c>
      <c r="E17" s="112"/>
      <c r="F17" s="112">
        <v>0</v>
      </c>
      <c r="G17" s="175"/>
      <c r="H17" s="112">
        <v>0</v>
      </c>
      <c r="I17" s="112"/>
      <c r="J17" s="112">
        <v>0</v>
      </c>
    </row>
    <row r="18" spans="1:10" s="2" customFormat="1" ht="20.149999999999999" customHeight="1">
      <c r="A18" s="2" t="s">
        <v>179</v>
      </c>
      <c r="B18" s="259">
        <v>13</v>
      </c>
      <c r="D18" s="112">
        <v>17656</v>
      </c>
      <c r="E18" s="112"/>
      <c r="F18" s="112">
        <v>0</v>
      </c>
      <c r="G18" s="175"/>
      <c r="H18" s="112">
        <v>0</v>
      </c>
      <c r="I18" s="112"/>
      <c r="J18" s="112">
        <v>0</v>
      </c>
    </row>
    <row r="19" spans="1:10" s="2" customFormat="1" ht="20.149999999999999" customHeight="1">
      <c r="A19" s="49" t="s">
        <v>180</v>
      </c>
      <c r="B19" s="174"/>
      <c r="D19" s="112">
        <v>0</v>
      </c>
      <c r="E19" s="92"/>
      <c r="F19" s="112">
        <v>18344</v>
      </c>
      <c r="G19" s="92"/>
      <c r="H19" s="87">
        <v>0</v>
      </c>
      <c r="I19" s="92"/>
      <c r="J19" s="87">
        <v>10575</v>
      </c>
    </row>
    <row r="20" spans="1:10" s="2" customFormat="1" ht="20.149999999999999" customHeight="1">
      <c r="A20" s="49" t="s">
        <v>181</v>
      </c>
      <c r="B20" s="174"/>
      <c r="D20" s="112">
        <v>0</v>
      </c>
      <c r="E20" s="92"/>
      <c r="F20" s="112">
        <v>-28919</v>
      </c>
      <c r="G20" s="92"/>
      <c r="H20" s="112">
        <v>0</v>
      </c>
      <c r="I20" s="92"/>
      <c r="J20" s="112">
        <v>0</v>
      </c>
    </row>
    <row r="21" spans="1:10" s="2" customFormat="1" ht="20.149999999999999" customHeight="1">
      <c r="A21" s="49" t="s">
        <v>182</v>
      </c>
      <c r="B21" s="174"/>
      <c r="D21" s="319"/>
      <c r="E21" s="92"/>
      <c r="F21" s="87"/>
      <c r="G21" s="92"/>
      <c r="H21" s="87"/>
      <c r="I21" s="92"/>
      <c r="J21" s="87"/>
    </row>
    <row r="22" spans="1:10" s="2" customFormat="1" ht="20.149999999999999" customHeight="1">
      <c r="A22" s="343" t="s">
        <v>183</v>
      </c>
      <c r="B22" s="173">
        <v>9</v>
      </c>
      <c r="D22" s="319">
        <v>-3766</v>
      </c>
      <c r="E22" s="319"/>
      <c r="F22" s="319">
        <v>23117</v>
      </c>
      <c r="G22" s="342"/>
      <c r="H22" s="319">
        <v>-349</v>
      </c>
      <c r="I22" s="342"/>
      <c r="J22" s="319">
        <v>18606</v>
      </c>
    </row>
    <row r="23" spans="1:10" s="2" customFormat="1" ht="20.149999999999999" customHeight="1">
      <c r="A23" s="343" t="s">
        <v>184</v>
      </c>
    </row>
    <row r="24" spans="1:10" s="2" customFormat="1" ht="20.149999999999999" customHeight="1">
      <c r="A24" s="343" t="s">
        <v>185</v>
      </c>
      <c r="B24" s="173">
        <v>9</v>
      </c>
      <c r="D24" s="319">
        <v>-4796</v>
      </c>
      <c r="E24" s="319"/>
      <c r="F24" s="319">
        <v>0</v>
      </c>
      <c r="G24" s="342"/>
      <c r="H24" s="319">
        <v>546</v>
      </c>
      <c r="I24" s="342"/>
      <c r="J24" s="319">
        <v>0</v>
      </c>
    </row>
    <row r="25" spans="1:10" s="2" customFormat="1" ht="20.149999999999999" customHeight="1">
      <c r="A25" s="49" t="s">
        <v>186</v>
      </c>
      <c r="B25" s="174"/>
      <c r="D25" s="112">
        <v>-1</v>
      </c>
      <c r="E25" s="92"/>
      <c r="F25" s="112">
        <v>113</v>
      </c>
      <c r="G25" s="92"/>
      <c r="H25" s="112">
        <v>-1</v>
      </c>
      <c r="I25" s="92"/>
      <c r="J25" s="112">
        <v>238</v>
      </c>
    </row>
    <row r="26" spans="1:10" s="2" customFormat="1" ht="20.149999999999999" customHeight="1">
      <c r="A26" s="49" t="s">
        <v>187</v>
      </c>
      <c r="B26" s="174"/>
      <c r="D26" s="112">
        <v>439</v>
      </c>
      <c r="E26" s="92"/>
      <c r="F26" s="112">
        <v>0</v>
      </c>
      <c r="G26" s="92"/>
      <c r="H26" s="112">
        <v>439</v>
      </c>
      <c r="I26" s="92"/>
      <c r="J26" s="112">
        <v>0</v>
      </c>
    </row>
    <row r="27" spans="1:10" s="2" customFormat="1" ht="20.149999999999999" customHeight="1">
      <c r="A27" s="49" t="s">
        <v>188</v>
      </c>
      <c r="B27" s="173"/>
      <c r="D27" s="112">
        <v>-3420</v>
      </c>
      <c r="E27" s="112"/>
      <c r="F27" s="112">
        <v>-10508</v>
      </c>
      <c r="G27" s="175"/>
      <c r="H27" s="112">
        <v>-4378</v>
      </c>
      <c r="I27" s="92"/>
      <c r="J27" s="112">
        <v>-10413</v>
      </c>
    </row>
    <row r="28" spans="1:10" s="2" customFormat="1" ht="20.149999999999999" customHeight="1">
      <c r="A28" s="49" t="s">
        <v>189</v>
      </c>
      <c r="B28" s="344">
        <v>16</v>
      </c>
      <c r="C28" s="259"/>
      <c r="D28" s="112">
        <v>1385</v>
      </c>
      <c r="E28" s="112"/>
      <c r="F28" s="112">
        <v>821</v>
      </c>
      <c r="G28" s="175"/>
      <c r="H28" s="112">
        <v>131</v>
      </c>
      <c r="I28" s="112"/>
      <c r="J28" s="112">
        <v>598</v>
      </c>
    </row>
    <row r="29" spans="1:10" s="2" customFormat="1" ht="20.149999999999999" customHeight="1">
      <c r="A29" s="49" t="s">
        <v>190</v>
      </c>
      <c r="B29" s="18" t="s">
        <v>191</v>
      </c>
      <c r="D29" s="112">
        <v>7268</v>
      </c>
      <c r="E29" s="112"/>
      <c r="F29" s="112">
        <v>6945</v>
      </c>
      <c r="G29" s="175"/>
      <c r="H29" s="112">
        <v>7268</v>
      </c>
      <c r="I29" s="112"/>
      <c r="J29" s="112">
        <v>6945</v>
      </c>
    </row>
    <row r="30" spans="1:10" s="2" customFormat="1" ht="20.149999999999999" customHeight="1">
      <c r="A30" s="49" t="s">
        <v>192</v>
      </c>
      <c r="B30" s="174"/>
      <c r="D30" s="112">
        <v>-58</v>
      </c>
      <c r="E30" s="112"/>
      <c r="F30" s="112">
        <v>0</v>
      </c>
      <c r="G30" s="175"/>
      <c r="H30" s="112">
        <v>-77596</v>
      </c>
      <c r="I30" s="92"/>
      <c r="J30" s="112">
        <v>-146824</v>
      </c>
    </row>
    <row r="31" spans="1:10" s="2" customFormat="1" ht="20.149999999999999" customHeight="1">
      <c r="A31" s="49" t="s">
        <v>193</v>
      </c>
      <c r="B31" s="20" t="s">
        <v>30</v>
      </c>
      <c r="D31" s="319">
        <v>293</v>
      </c>
      <c r="E31" s="92"/>
      <c r="F31" s="87">
        <v>910</v>
      </c>
      <c r="G31" s="92"/>
      <c r="H31" s="112">
        <v>0</v>
      </c>
      <c r="I31" s="92"/>
      <c r="J31" s="112">
        <v>0</v>
      </c>
    </row>
    <row r="32" spans="1:10" s="2" customFormat="1" ht="20.149999999999999" customHeight="1">
      <c r="A32" s="49" t="s">
        <v>194</v>
      </c>
      <c r="B32" s="20" t="s">
        <v>32</v>
      </c>
      <c r="D32" s="319">
        <v>2248</v>
      </c>
      <c r="E32" s="92"/>
      <c r="F32" s="87">
        <v>0</v>
      </c>
      <c r="G32" s="92"/>
      <c r="H32" s="112">
        <v>2248</v>
      </c>
      <c r="I32" s="92"/>
      <c r="J32" s="112">
        <v>0</v>
      </c>
    </row>
    <row r="33" spans="1:10" s="2" customFormat="1" ht="20.149999999999999" customHeight="1">
      <c r="A33" s="49" t="s">
        <v>195</v>
      </c>
      <c r="B33" s="17"/>
      <c r="D33" s="113">
        <v>1013</v>
      </c>
      <c r="E33" s="92"/>
      <c r="F33" s="113">
        <v>1324</v>
      </c>
      <c r="G33" s="92"/>
      <c r="H33" s="113">
        <v>51</v>
      </c>
      <c r="I33" s="101"/>
      <c r="J33" s="113">
        <v>145</v>
      </c>
    </row>
    <row r="34" spans="1:10" s="2" customFormat="1" ht="20.149999999999999" customHeight="1">
      <c r="A34" s="49" t="s">
        <v>196</v>
      </c>
      <c r="B34" s="17"/>
      <c r="D34" s="316"/>
      <c r="F34" s="166"/>
      <c r="H34" s="166"/>
      <c r="J34" s="166"/>
    </row>
    <row r="35" spans="1:10" s="2" customFormat="1" ht="20.149999999999999" customHeight="1">
      <c r="A35" s="49" t="s">
        <v>197</v>
      </c>
      <c r="B35" s="17"/>
      <c r="C35" s="176">
        <f>SUM(C13:C34)</f>
        <v>0</v>
      </c>
      <c r="D35" s="101">
        <f>SUM(D13:D33)</f>
        <v>188120</v>
      </c>
      <c r="E35" s="101">
        <f>SUM(E13:E34)</f>
        <v>0</v>
      </c>
      <c r="F35" s="101">
        <f>SUM(F13:F33)</f>
        <v>264412</v>
      </c>
      <c r="G35" s="101"/>
      <c r="H35" s="101">
        <f>SUM(H13:H33)</f>
        <v>-1227</v>
      </c>
      <c r="I35" s="101">
        <f>SUM(I13:I33)</f>
        <v>0</v>
      </c>
      <c r="J35" s="101">
        <f>SUM(J13:J33)</f>
        <v>72264</v>
      </c>
    </row>
    <row r="36" spans="1:10" s="2" customFormat="1" ht="20.149999999999999" customHeight="1">
      <c r="A36" s="49" t="s">
        <v>198</v>
      </c>
      <c r="B36" s="17"/>
      <c r="D36" s="341"/>
      <c r="E36" s="101"/>
      <c r="F36" s="101"/>
      <c r="G36" s="101"/>
      <c r="H36" s="101"/>
      <c r="I36" s="101"/>
      <c r="J36" s="101"/>
    </row>
    <row r="37" spans="1:10" s="2" customFormat="1" ht="20.149999999999999" customHeight="1">
      <c r="A37" s="49" t="s">
        <v>199</v>
      </c>
      <c r="B37" s="17"/>
      <c r="D37" s="112">
        <v>2643</v>
      </c>
      <c r="E37" s="112"/>
      <c r="F37" s="112">
        <v>34203</v>
      </c>
      <c r="G37" s="175"/>
      <c r="H37" s="112">
        <v>47306</v>
      </c>
      <c r="I37" s="112"/>
      <c r="J37" s="112">
        <v>-3898</v>
      </c>
    </row>
    <row r="38" spans="1:10" s="2" customFormat="1" ht="20.149999999999999" customHeight="1">
      <c r="A38" s="49" t="s">
        <v>200</v>
      </c>
      <c r="B38" s="17"/>
      <c r="D38" s="112">
        <v>-7650</v>
      </c>
      <c r="E38" s="112"/>
      <c r="F38" s="112">
        <v>-26202</v>
      </c>
      <c r="G38" s="175"/>
      <c r="H38" s="112">
        <v>0</v>
      </c>
      <c r="I38" s="112"/>
      <c r="J38" s="112">
        <v>4334</v>
      </c>
    </row>
    <row r="39" spans="1:10" s="2" customFormat="1" ht="20.149999999999999" customHeight="1">
      <c r="A39" s="49" t="s">
        <v>201</v>
      </c>
      <c r="B39" s="17"/>
      <c r="D39" s="112">
        <v>-6536</v>
      </c>
      <c r="E39" s="112"/>
      <c r="F39" s="112">
        <v>-25039</v>
      </c>
      <c r="G39" s="175"/>
      <c r="H39" s="112">
        <v>-15</v>
      </c>
      <c r="I39" s="112"/>
      <c r="J39" s="112">
        <v>1465</v>
      </c>
    </row>
    <row r="40" spans="1:10" s="2" customFormat="1" ht="20.149999999999999" customHeight="1">
      <c r="A40" s="49" t="s">
        <v>202</v>
      </c>
      <c r="B40" s="17"/>
      <c r="D40" s="112">
        <v>-868</v>
      </c>
      <c r="E40" s="112"/>
      <c r="F40" s="112">
        <v>-1512</v>
      </c>
      <c r="G40" s="175"/>
      <c r="H40" s="112">
        <v>0</v>
      </c>
      <c r="I40" s="112"/>
      <c r="J40" s="112">
        <v>0</v>
      </c>
    </row>
    <row r="41" spans="1:10" s="2" customFormat="1" ht="20.149999999999999" customHeight="1">
      <c r="A41" s="49" t="s">
        <v>203</v>
      </c>
      <c r="B41" s="17"/>
      <c r="D41" s="112">
        <v>-42449</v>
      </c>
      <c r="E41" s="112"/>
      <c r="F41" s="112">
        <v>-45348</v>
      </c>
      <c r="G41" s="175"/>
      <c r="H41" s="112">
        <v>-14316</v>
      </c>
      <c r="I41" s="112"/>
      <c r="J41" s="112">
        <v>-36122</v>
      </c>
    </row>
    <row r="42" spans="1:10" s="2" customFormat="1" ht="20.149999999999999" customHeight="1">
      <c r="A42" s="49" t="s">
        <v>204</v>
      </c>
      <c r="B42" s="17"/>
      <c r="D42" s="112">
        <v>-16173</v>
      </c>
      <c r="E42" s="112"/>
      <c r="F42" s="112">
        <v>-38365</v>
      </c>
      <c r="G42" s="175"/>
      <c r="H42" s="112">
        <v>0</v>
      </c>
      <c r="I42" s="112"/>
      <c r="J42" s="112">
        <v>-20124</v>
      </c>
    </row>
    <row r="43" spans="1:10" s="2" customFormat="1" ht="20.149999999999999" customHeight="1">
      <c r="A43" s="49" t="s">
        <v>205</v>
      </c>
      <c r="B43" s="17"/>
      <c r="D43" s="112">
        <v>341</v>
      </c>
      <c r="E43" s="112"/>
      <c r="F43" s="112">
        <v>-1818</v>
      </c>
      <c r="G43" s="175"/>
      <c r="H43" s="112">
        <v>2346</v>
      </c>
      <c r="I43" s="112"/>
      <c r="J43" s="112">
        <v>-1005</v>
      </c>
    </row>
    <row r="44" spans="1:10" s="2" customFormat="1" ht="20.149999999999999" customHeight="1">
      <c r="A44" s="49" t="s">
        <v>206</v>
      </c>
      <c r="B44" s="177"/>
      <c r="D44" s="113">
        <v>0</v>
      </c>
      <c r="E44" s="112"/>
      <c r="F44" s="113">
        <v>0</v>
      </c>
      <c r="G44" s="175"/>
      <c r="H44" s="113">
        <v>0</v>
      </c>
      <c r="I44" s="112"/>
      <c r="J44" s="113">
        <v>-11570</v>
      </c>
    </row>
    <row r="45" spans="1:10" s="2" customFormat="1" ht="8.15" customHeight="1">
      <c r="A45" s="49"/>
      <c r="B45" s="177"/>
      <c r="D45" s="317"/>
      <c r="E45" s="88"/>
      <c r="F45" s="317"/>
      <c r="G45" s="88"/>
      <c r="H45" s="21"/>
      <c r="I45" s="89"/>
      <c r="J45" s="21"/>
    </row>
    <row r="46" spans="1:10" s="2" customFormat="1" ht="20.149999999999999" customHeight="1">
      <c r="A46" s="148" t="s">
        <v>207</v>
      </c>
      <c r="B46" s="25"/>
      <c r="D46" s="207">
        <f>SUM(D34:D44)</f>
        <v>117428</v>
      </c>
      <c r="E46" s="101">
        <f>SUM(E35:E44)</f>
        <v>0</v>
      </c>
      <c r="F46" s="101">
        <f>SUM(F35:F44)</f>
        <v>160331</v>
      </c>
      <c r="G46" s="101"/>
      <c r="H46" s="101">
        <f>SUM(H35:H44)</f>
        <v>34094</v>
      </c>
      <c r="I46" s="101">
        <f>SUM(I35:I44)</f>
        <v>0</v>
      </c>
      <c r="J46" s="101">
        <f>SUM(J35:J44)</f>
        <v>5344</v>
      </c>
    </row>
    <row r="47" spans="1:10" s="2" customFormat="1" ht="20.149999999999999" customHeight="1">
      <c r="A47" s="148" t="s">
        <v>208</v>
      </c>
      <c r="B47" s="25"/>
      <c r="D47" s="112">
        <v>577</v>
      </c>
      <c r="E47" s="101"/>
      <c r="F47" s="114">
        <v>453</v>
      </c>
      <c r="G47" s="101"/>
      <c r="H47" s="114">
        <v>547</v>
      </c>
      <c r="I47" s="101"/>
      <c r="J47" s="114">
        <v>239</v>
      </c>
    </row>
    <row r="48" spans="1:10" s="2" customFormat="1" ht="20.149999999999999" customHeight="1">
      <c r="A48" s="49" t="s">
        <v>209</v>
      </c>
      <c r="B48" s="25"/>
      <c r="D48" s="112">
        <v>-1013</v>
      </c>
      <c r="E48" s="101"/>
      <c r="F48" s="114">
        <v>-1024</v>
      </c>
      <c r="G48" s="101"/>
      <c r="H48" s="114">
        <v>-51</v>
      </c>
      <c r="I48" s="101"/>
      <c r="J48" s="114">
        <v>-145</v>
      </c>
    </row>
    <row r="49" spans="1:10" s="2" customFormat="1" ht="20.149999999999999" customHeight="1">
      <c r="A49" s="49" t="s">
        <v>210</v>
      </c>
      <c r="B49" s="25"/>
      <c r="D49" s="115">
        <v>-24192</v>
      </c>
      <c r="E49" s="94"/>
      <c r="F49" s="115">
        <v>-30715</v>
      </c>
      <c r="G49" s="94"/>
      <c r="H49" s="115">
        <v>-1141</v>
      </c>
      <c r="I49" s="94"/>
      <c r="J49" s="115">
        <v>-3999</v>
      </c>
    </row>
    <row r="50" spans="1:10" s="2" customFormat="1" ht="8.15" customHeight="1">
      <c r="A50" s="49"/>
      <c r="B50" s="177"/>
      <c r="D50" s="318"/>
      <c r="E50" s="96"/>
      <c r="F50" s="318"/>
      <c r="G50" s="96"/>
      <c r="H50" s="93"/>
      <c r="I50" s="95"/>
      <c r="J50" s="93"/>
    </row>
    <row r="51" spans="1:10" s="2" customFormat="1" ht="20.149999999999999" customHeight="1">
      <c r="A51" s="108" t="s">
        <v>211</v>
      </c>
      <c r="B51" s="25"/>
      <c r="D51" s="113">
        <f>SUM(D46:D49)</f>
        <v>92800</v>
      </c>
      <c r="E51" s="92">
        <f t="shared" ref="E51:I51" si="0">SUM(E46:E49)</f>
        <v>0</v>
      </c>
      <c r="F51" s="113">
        <f>SUM(F46:F49)</f>
        <v>129045</v>
      </c>
      <c r="G51" s="92">
        <f t="shared" si="0"/>
        <v>0</v>
      </c>
      <c r="H51" s="113">
        <f>SUM(H46:H49)</f>
        <v>33449</v>
      </c>
      <c r="I51" s="101">
        <f t="shared" si="0"/>
        <v>0</v>
      </c>
      <c r="J51" s="113">
        <f>SUM(J46:J49)</f>
        <v>1439</v>
      </c>
    </row>
    <row r="52" spans="1:10" s="2" customFormat="1" ht="18" customHeight="1">
      <c r="A52" s="26"/>
      <c r="B52" s="25"/>
      <c r="D52" s="21"/>
      <c r="F52" s="21"/>
      <c r="H52" s="21"/>
      <c r="J52" s="21"/>
    </row>
    <row r="53" spans="1:10" s="2" customFormat="1" ht="18" customHeight="1">
      <c r="A53" s="26"/>
      <c r="B53" s="25"/>
      <c r="D53" s="21"/>
      <c r="F53" s="21"/>
      <c r="H53" s="21"/>
      <c r="J53" s="21"/>
    </row>
    <row r="54" spans="1:10" s="2" customFormat="1" ht="19.5" customHeight="1">
      <c r="A54" s="4" t="s">
        <v>41</v>
      </c>
      <c r="B54" s="178"/>
      <c r="C54" s="4"/>
      <c r="D54" s="168"/>
      <c r="E54" s="4"/>
      <c r="F54" s="168"/>
      <c r="G54" s="4"/>
      <c r="H54" s="168"/>
      <c r="I54" s="4"/>
      <c r="J54" s="168"/>
    </row>
    <row r="55" spans="1:10" s="2" customFormat="1" ht="19.5" customHeight="1">
      <c r="B55" s="172"/>
      <c r="D55" s="166"/>
      <c r="F55" s="166"/>
      <c r="H55" s="166"/>
      <c r="J55" s="56">
        <v>11</v>
      </c>
    </row>
    <row r="56" spans="1:10" s="2" customFormat="1" ht="20.149999999999999" customHeight="1">
      <c r="A56" s="1" t="s">
        <v>0</v>
      </c>
      <c r="B56" s="165"/>
      <c r="D56" s="166"/>
      <c r="F56" s="166"/>
      <c r="H56" s="166"/>
      <c r="J56" s="166"/>
    </row>
    <row r="57" spans="1:10" s="2" customFormat="1" ht="20.149999999999999" customHeight="1">
      <c r="A57" s="1" t="s">
        <v>1</v>
      </c>
      <c r="B57" s="165"/>
      <c r="D57" s="166"/>
      <c r="F57" s="166"/>
      <c r="H57" s="166"/>
      <c r="J57" s="166"/>
    </row>
    <row r="58" spans="1:10" s="2" customFormat="1" ht="20.149999999999999" customHeight="1">
      <c r="A58" s="5" t="s">
        <v>212</v>
      </c>
      <c r="B58" s="165"/>
      <c r="D58" s="166"/>
      <c r="F58" s="166"/>
      <c r="H58" s="166"/>
      <c r="J58" s="166"/>
    </row>
    <row r="59" spans="1:10" s="2" customFormat="1" ht="20.149999999999999" customHeight="1">
      <c r="A59" s="3" t="s">
        <v>116</v>
      </c>
      <c r="B59" s="167"/>
      <c r="C59" s="4"/>
      <c r="D59" s="168"/>
      <c r="E59" s="4"/>
      <c r="F59" s="168"/>
      <c r="G59" s="4"/>
      <c r="H59" s="166"/>
      <c r="J59" s="166"/>
    </row>
    <row r="60" spans="1:10" s="2" customFormat="1" ht="20.149999999999999" customHeight="1">
      <c r="A60" s="5"/>
      <c r="B60" s="169"/>
      <c r="C60" s="170"/>
      <c r="D60" s="6"/>
      <c r="E60" s="7"/>
      <c r="F60" s="6"/>
      <c r="G60" s="8"/>
      <c r="H60" s="6"/>
      <c r="I60" s="7"/>
      <c r="J60" s="6"/>
    </row>
    <row r="61" spans="1:10" s="2" customFormat="1" ht="18" customHeight="1">
      <c r="A61" s="9"/>
      <c r="B61" s="171"/>
      <c r="C61" s="171"/>
      <c r="D61" s="357" t="s">
        <v>4</v>
      </c>
      <c r="E61" s="357"/>
      <c r="F61" s="357"/>
      <c r="G61" s="10"/>
      <c r="H61" s="357" t="s">
        <v>5</v>
      </c>
      <c r="I61" s="357"/>
      <c r="J61" s="357"/>
    </row>
    <row r="62" spans="1:10" s="2" customFormat="1" ht="18" customHeight="1">
      <c r="A62" s="9"/>
      <c r="B62" s="171"/>
      <c r="C62" s="171"/>
      <c r="D62" s="11" t="s">
        <v>6</v>
      </c>
      <c r="E62" s="11"/>
      <c r="F62" s="11" t="s">
        <v>6</v>
      </c>
      <c r="G62" s="11"/>
      <c r="H62" s="11" t="s">
        <v>6</v>
      </c>
      <c r="I62" s="11"/>
      <c r="J62" s="11" t="s">
        <v>6</v>
      </c>
    </row>
    <row r="63" spans="1:10" s="2" customFormat="1" ht="18" customHeight="1">
      <c r="B63" s="169"/>
      <c r="C63" s="169"/>
      <c r="D63" s="35" t="s">
        <v>8</v>
      </c>
      <c r="E63" s="34"/>
      <c r="F63" s="35" t="s">
        <v>8</v>
      </c>
      <c r="G63" s="34"/>
      <c r="H63" s="35" t="s">
        <v>8</v>
      </c>
      <c r="I63" s="34"/>
      <c r="J63" s="35" t="s">
        <v>8</v>
      </c>
    </row>
    <row r="64" spans="1:10" s="2" customFormat="1" ht="18" customHeight="1">
      <c r="B64" s="169"/>
      <c r="C64" s="169"/>
      <c r="D64" s="12" t="s">
        <v>10</v>
      </c>
      <c r="E64" s="10"/>
      <c r="F64" s="12" t="s">
        <v>11</v>
      </c>
      <c r="G64" s="10"/>
      <c r="H64" s="12" t="s">
        <v>10</v>
      </c>
      <c r="I64" s="10"/>
      <c r="J64" s="12" t="s">
        <v>11</v>
      </c>
    </row>
    <row r="65" spans="1:10" s="2" customFormat="1" ht="18" customHeight="1">
      <c r="B65" s="13" t="s">
        <v>12</v>
      </c>
      <c r="C65" s="254"/>
      <c r="D65" s="14" t="s">
        <v>13</v>
      </c>
      <c r="E65" s="10"/>
      <c r="F65" s="14" t="s">
        <v>13</v>
      </c>
      <c r="G65" s="10"/>
      <c r="H65" s="14" t="s">
        <v>13</v>
      </c>
      <c r="I65" s="10"/>
      <c r="J65" s="14" t="s">
        <v>13</v>
      </c>
    </row>
    <row r="66" spans="1:10" s="2" customFormat="1" ht="8.15" customHeight="1">
      <c r="B66" s="15"/>
      <c r="C66" s="254"/>
      <c r="D66" s="16"/>
      <c r="E66" s="10"/>
      <c r="F66" s="16"/>
      <c r="G66" s="10"/>
      <c r="H66" s="16"/>
      <c r="I66" s="10"/>
      <c r="J66" s="16"/>
    </row>
    <row r="67" spans="1:10" s="2" customFormat="1" ht="20.149999999999999" customHeight="1">
      <c r="A67" s="55" t="s">
        <v>213</v>
      </c>
      <c r="B67" s="172"/>
      <c r="D67" s="179"/>
      <c r="E67" s="180"/>
      <c r="F67" s="179"/>
      <c r="G67" s="180"/>
      <c r="H67" s="179"/>
      <c r="I67" s="180"/>
      <c r="J67" s="179"/>
    </row>
    <row r="68" spans="1:10" s="2" customFormat="1" ht="20.149999999999999" customHeight="1">
      <c r="A68" s="49" t="s">
        <v>214</v>
      </c>
      <c r="B68" s="181">
        <v>9</v>
      </c>
      <c r="D68" s="112">
        <v>-75836</v>
      </c>
      <c r="E68" s="112"/>
      <c r="F68" s="112">
        <v>-113769</v>
      </c>
      <c r="G68" s="175"/>
      <c r="H68" s="112">
        <v>-20000</v>
      </c>
      <c r="I68" s="345"/>
      <c r="J68" s="112">
        <v>-25000</v>
      </c>
    </row>
    <row r="69" spans="1:10" s="2" customFormat="1" ht="20.149999999999999" customHeight="1">
      <c r="A69" s="49" t="s">
        <v>215</v>
      </c>
      <c r="B69" s="181"/>
      <c r="D69" s="112">
        <v>-67917</v>
      </c>
      <c r="E69" s="112"/>
      <c r="F69" s="112">
        <v>0</v>
      </c>
      <c r="G69" s="175"/>
      <c r="H69" s="112">
        <v>-67917</v>
      </c>
      <c r="I69" s="345"/>
      <c r="J69" s="112">
        <v>0</v>
      </c>
    </row>
    <row r="70" spans="1:10" s="2" customFormat="1" ht="20.149999999999999" customHeight="1">
      <c r="A70" s="49" t="s">
        <v>216</v>
      </c>
      <c r="B70" s="181">
        <v>9</v>
      </c>
      <c r="D70" s="112">
        <v>195841</v>
      </c>
      <c r="E70" s="112"/>
      <c r="F70" s="112">
        <v>238162</v>
      </c>
      <c r="G70" s="175"/>
      <c r="H70" s="112">
        <v>154909</v>
      </c>
      <c r="I70" s="345"/>
      <c r="J70" s="112">
        <v>0</v>
      </c>
    </row>
    <row r="71" spans="1:10" s="2" customFormat="1" ht="20.149999999999999" customHeight="1">
      <c r="A71" s="353" t="s">
        <v>217</v>
      </c>
    </row>
    <row r="72" spans="1:10" s="2" customFormat="1" ht="20.149999999999999" customHeight="1">
      <c r="A72" s="353" t="s">
        <v>218</v>
      </c>
      <c r="B72" s="181">
        <v>11</v>
      </c>
      <c r="D72" s="112">
        <v>-340602</v>
      </c>
      <c r="E72" s="112"/>
      <c r="F72" s="112">
        <v>0</v>
      </c>
      <c r="G72" s="175"/>
      <c r="H72" s="112">
        <v>-340602</v>
      </c>
      <c r="I72" s="345"/>
      <c r="J72" s="112">
        <v>0</v>
      </c>
    </row>
    <row r="73" spans="1:10" s="2" customFormat="1" ht="20.149999999999999" customHeight="1">
      <c r="A73" s="49" t="s">
        <v>219</v>
      </c>
      <c r="B73" s="181"/>
      <c r="D73" s="112">
        <v>0</v>
      </c>
      <c r="E73" s="112"/>
      <c r="F73" s="112">
        <v>0</v>
      </c>
      <c r="G73" s="175"/>
      <c r="H73" s="112">
        <v>0</v>
      </c>
      <c r="I73" s="345"/>
      <c r="J73" s="112">
        <v>-15771</v>
      </c>
    </row>
    <row r="74" spans="1:10" s="2" customFormat="1" ht="20.149999999999999" customHeight="1">
      <c r="A74" s="49" t="s">
        <v>220</v>
      </c>
      <c r="B74" s="259">
        <v>13</v>
      </c>
      <c r="D74" s="112">
        <v>-5762</v>
      </c>
      <c r="E74" s="112"/>
      <c r="F74" s="112">
        <v>-21628</v>
      </c>
      <c r="G74" s="175"/>
      <c r="H74" s="112">
        <v>-66</v>
      </c>
      <c r="I74" s="345"/>
      <c r="J74" s="112">
        <v>-425</v>
      </c>
    </row>
    <row r="75" spans="1:10" s="2" customFormat="1" ht="20.149999999999999" customHeight="1">
      <c r="A75" s="49" t="s">
        <v>221</v>
      </c>
      <c r="B75" s="259">
        <v>13</v>
      </c>
      <c r="D75" s="112">
        <v>-19848</v>
      </c>
      <c r="E75" s="112"/>
      <c r="F75" s="112">
        <v>-101574</v>
      </c>
      <c r="G75" s="175"/>
      <c r="H75" s="112">
        <v>-66</v>
      </c>
      <c r="I75" s="345"/>
      <c r="J75" s="112">
        <v>-11206</v>
      </c>
    </row>
    <row r="76" spans="1:10" s="2" customFormat="1" ht="20.149999999999999" customHeight="1">
      <c r="A76" s="49" t="s">
        <v>222</v>
      </c>
      <c r="B76" s="259">
        <v>8</v>
      </c>
      <c r="D76" s="112">
        <v>-2000</v>
      </c>
      <c r="E76" s="112"/>
      <c r="F76" s="112">
        <v>0</v>
      </c>
      <c r="G76" s="175"/>
      <c r="H76" s="112">
        <v>4819</v>
      </c>
      <c r="I76" s="345"/>
      <c r="J76" s="112">
        <v>0</v>
      </c>
    </row>
    <row r="77" spans="1:10" s="2" customFormat="1" ht="20.149999999999999" customHeight="1">
      <c r="A77" s="49" t="s">
        <v>223</v>
      </c>
      <c r="B77" s="17"/>
      <c r="D77" s="112">
        <v>79</v>
      </c>
      <c r="E77" s="112"/>
      <c r="F77" s="112">
        <v>0</v>
      </c>
      <c r="G77" s="175"/>
      <c r="H77" s="112">
        <v>79</v>
      </c>
      <c r="I77" s="345"/>
      <c r="J77" s="112">
        <v>6903</v>
      </c>
    </row>
    <row r="78" spans="1:10" s="2" customFormat="1" ht="20.149999999999999" customHeight="1">
      <c r="A78" s="49" t="s">
        <v>224</v>
      </c>
      <c r="B78" s="17"/>
      <c r="D78" s="113">
        <v>58</v>
      </c>
      <c r="E78" s="112"/>
      <c r="F78" s="113">
        <v>0</v>
      </c>
      <c r="G78" s="175"/>
      <c r="H78" s="113">
        <v>77596</v>
      </c>
      <c r="I78" s="345"/>
      <c r="J78" s="113">
        <v>146824</v>
      </c>
    </row>
    <row r="79" spans="1:10" s="2" customFormat="1" ht="8.15" customHeight="1">
      <c r="A79" s="49"/>
      <c r="B79" s="17"/>
      <c r="D79" s="119"/>
      <c r="E79" s="94"/>
      <c r="F79" s="119"/>
      <c r="G79" s="94"/>
      <c r="H79" s="180"/>
      <c r="I79" s="94"/>
      <c r="J79" s="180"/>
    </row>
    <row r="80" spans="1:10" s="2" customFormat="1" ht="20.149999999999999" customHeight="1">
      <c r="A80" s="104" t="s">
        <v>225</v>
      </c>
      <c r="B80" s="17"/>
      <c r="D80" s="113">
        <f>SUM(D68:D79)</f>
        <v>-315987</v>
      </c>
      <c r="E80" s="92">
        <f>SUM(E68:E79)</f>
        <v>0</v>
      </c>
      <c r="F80" s="113">
        <f>SUM(F68:F79)</f>
        <v>1191</v>
      </c>
      <c r="G80" s="92"/>
      <c r="H80" s="113">
        <f>SUM(H68:H79)</f>
        <v>-191248</v>
      </c>
      <c r="I80" s="101">
        <f>SUM(I68:I79)</f>
        <v>0</v>
      </c>
      <c r="J80" s="113">
        <f>SUM(J68:J79)</f>
        <v>101325</v>
      </c>
    </row>
    <row r="81" spans="1:10" s="2" customFormat="1" ht="8.15" customHeight="1">
      <c r="A81" s="104"/>
      <c r="B81" s="17"/>
      <c r="D81" s="93"/>
      <c r="E81" s="180"/>
      <c r="F81" s="93"/>
      <c r="G81" s="180"/>
      <c r="H81" s="180"/>
      <c r="I81" s="180"/>
      <c r="J81" s="180"/>
    </row>
    <row r="82" spans="1:10" s="2" customFormat="1" ht="20.149999999999999" customHeight="1">
      <c r="A82" s="55" t="s">
        <v>226</v>
      </c>
      <c r="B82" s="17"/>
      <c r="D82" s="179"/>
      <c r="E82" s="180"/>
      <c r="F82" s="179"/>
      <c r="G82" s="180"/>
      <c r="H82" s="180"/>
      <c r="I82" s="180"/>
      <c r="J82" s="180"/>
    </row>
    <row r="83" spans="1:10" s="2" customFormat="1" ht="20.149999999999999" customHeight="1">
      <c r="A83" s="49" t="s">
        <v>227</v>
      </c>
      <c r="B83" s="181" t="s">
        <v>228</v>
      </c>
      <c r="D83" s="346">
        <v>583</v>
      </c>
      <c r="E83" s="346"/>
      <c r="F83" s="346">
        <v>29843</v>
      </c>
      <c r="G83" s="175"/>
      <c r="H83" s="346">
        <v>583</v>
      </c>
      <c r="I83" s="346"/>
      <c r="J83" s="346">
        <v>29843</v>
      </c>
    </row>
    <row r="84" spans="1:10" s="2" customFormat="1" ht="20.149999999999999" customHeight="1">
      <c r="A84" s="49" t="s">
        <v>229</v>
      </c>
      <c r="B84" s="18"/>
      <c r="D84" s="345">
        <v>-116531</v>
      </c>
      <c r="E84" s="345"/>
      <c r="F84" s="345">
        <v>-152042</v>
      </c>
      <c r="G84" s="175"/>
      <c r="H84" s="345">
        <v>-116531</v>
      </c>
      <c r="I84" s="346"/>
      <c r="J84" s="345">
        <v>-136921</v>
      </c>
    </row>
    <row r="85" spans="1:10" ht="19" customHeight="1">
      <c r="A85" s="49" t="s">
        <v>230</v>
      </c>
      <c r="D85" s="347">
        <v>-4515</v>
      </c>
      <c r="E85" s="345"/>
      <c r="F85" s="347">
        <v>-4575</v>
      </c>
      <c r="G85" s="175"/>
      <c r="H85" s="347">
        <v>-1108</v>
      </c>
      <c r="I85" s="346"/>
      <c r="J85" s="347">
        <v>-1573</v>
      </c>
    </row>
    <row r="86" spans="1:10" s="2" customFormat="1" ht="8.15" customHeight="1">
      <c r="A86" s="49"/>
      <c r="B86" s="17"/>
      <c r="D86" s="93"/>
      <c r="E86" s="92"/>
      <c r="F86" s="93"/>
      <c r="G86" s="93"/>
      <c r="H86" s="93"/>
      <c r="I86" s="92"/>
      <c r="J86" s="93"/>
    </row>
    <row r="87" spans="1:10" s="2" customFormat="1" ht="20.149999999999999" customHeight="1">
      <c r="A87" s="104" t="s">
        <v>231</v>
      </c>
      <c r="B87" s="17"/>
      <c r="D87" s="348">
        <f>SUM(D82:D85)</f>
        <v>-120463</v>
      </c>
      <c r="E87" s="349"/>
      <c r="F87" s="348">
        <f>SUM(F82:F85)</f>
        <v>-126774</v>
      </c>
      <c r="G87" s="175"/>
      <c r="H87" s="348">
        <f>SUM(H82:H85)</f>
        <v>-117056</v>
      </c>
      <c r="I87" s="346"/>
      <c r="J87" s="348">
        <f>SUM(J82:J85)</f>
        <v>-108651</v>
      </c>
    </row>
    <row r="88" spans="1:10" s="2" customFormat="1" ht="8.15" customHeight="1">
      <c r="A88" s="49"/>
      <c r="B88" s="17"/>
      <c r="D88" s="93"/>
      <c r="E88" s="94"/>
      <c r="F88" s="93"/>
      <c r="G88" s="94"/>
      <c r="H88" s="97"/>
      <c r="I88" s="92"/>
      <c r="J88" s="97"/>
    </row>
    <row r="89" spans="1:10" s="2" customFormat="1" ht="20.149999999999999" customHeight="1">
      <c r="A89" s="105" t="s">
        <v>232</v>
      </c>
      <c r="B89" s="17"/>
      <c r="D89" s="347">
        <v>866</v>
      </c>
      <c r="E89" s="349"/>
      <c r="F89" s="347">
        <v>-4494</v>
      </c>
      <c r="G89" s="175"/>
      <c r="H89" s="347">
        <v>0</v>
      </c>
      <c r="I89" s="346"/>
      <c r="J89" s="347">
        <v>0</v>
      </c>
    </row>
    <row r="90" spans="1:10" s="2" customFormat="1" ht="8.15" customHeight="1">
      <c r="A90" s="105"/>
      <c r="B90" s="17"/>
      <c r="D90" s="93"/>
      <c r="E90" s="180"/>
      <c r="F90" s="93"/>
      <c r="G90" s="180"/>
      <c r="H90" s="180"/>
      <c r="I90" s="180"/>
      <c r="J90" s="93"/>
    </row>
    <row r="91" spans="1:10" s="2" customFormat="1" ht="20.149999999999999" customHeight="1">
      <c r="A91" s="55" t="s">
        <v>233</v>
      </c>
      <c r="B91" s="17"/>
      <c r="D91" s="112">
        <f t="shared" ref="D91:J91" si="1">SUM(D80,D87,D89,D51)</f>
        <v>-342784</v>
      </c>
      <c r="E91" s="92">
        <f t="shared" si="1"/>
        <v>0</v>
      </c>
      <c r="F91" s="101">
        <f t="shared" si="1"/>
        <v>-1032</v>
      </c>
      <c r="G91" s="92">
        <f t="shared" si="1"/>
        <v>0</v>
      </c>
      <c r="H91" s="112">
        <f t="shared" si="1"/>
        <v>-274855</v>
      </c>
      <c r="I91" s="92">
        <f t="shared" si="1"/>
        <v>0</v>
      </c>
      <c r="J91" s="101">
        <f t="shared" si="1"/>
        <v>-5887</v>
      </c>
    </row>
    <row r="92" spans="1:10" s="2" customFormat="1" ht="20.149999999999999" customHeight="1">
      <c r="A92" s="49" t="s">
        <v>234</v>
      </c>
      <c r="B92" s="256">
        <v>5</v>
      </c>
      <c r="D92" s="101">
        <f>'BS 2-4'!F16</f>
        <v>605623</v>
      </c>
      <c r="E92" s="92"/>
      <c r="F92" s="101">
        <v>602904</v>
      </c>
      <c r="G92" s="92"/>
      <c r="H92" s="101">
        <f>'BS 2-4'!J16</f>
        <v>349772</v>
      </c>
      <c r="I92" s="92"/>
      <c r="J92" s="101">
        <v>288722</v>
      </c>
    </row>
    <row r="93" spans="1:10" s="2" customFormat="1" ht="20.149999999999999" customHeight="1">
      <c r="A93" s="103" t="s">
        <v>188</v>
      </c>
      <c r="B93" s="17"/>
      <c r="D93" s="91"/>
      <c r="E93" s="180"/>
      <c r="F93" s="91"/>
      <c r="G93" s="180"/>
      <c r="H93" s="91"/>
      <c r="I93" s="180"/>
      <c r="J93" s="91"/>
    </row>
    <row r="94" spans="1:10" s="2" customFormat="1" ht="20.149999999999999" customHeight="1">
      <c r="A94" s="103" t="s">
        <v>235</v>
      </c>
      <c r="B94" s="17"/>
      <c r="D94" s="113">
        <v>356</v>
      </c>
      <c r="E94" s="92"/>
      <c r="F94" s="102">
        <v>10607</v>
      </c>
      <c r="G94" s="92"/>
      <c r="H94" s="102">
        <v>356</v>
      </c>
      <c r="I94" s="101"/>
      <c r="J94" s="102">
        <v>10607</v>
      </c>
    </row>
    <row r="95" spans="1:10" s="2" customFormat="1" ht="8.15" customHeight="1">
      <c r="A95" s="49"/>
      <c r="B95" s="17"/>
      <c r="D95" s="93"/>
      <c r="E95" s="94"/>
      <c r="F95" s="93"/>
      <c r="G95" s="94"/>
      <c r="H95" s="93"/>
      <c r="I95" s="94"/>
      <c r="J95" s="93"/>
    </row>
    <row r="96" spans="1:10" s="2" customFormat="1" ht="20.149999999999999" customHeight="1" thickBot="1">
      <c r="A96" s="55" t="s">
        <v>236</v>
      </c>
      <c r="B96" s="256">
        <v>5</v>
      </c>
      <c r="D96" s="206">
        <f>SUM(D91:D94)</f>
        <v>263195</v>
      </c>
      <c r="E96" s="92">
        <f>SUM(E91:E94)</f>
        <v>0</v>
      </c>
      <c r="F96" s="206">
        <f>SUM(F91:F94)</f>
        <v>612479</v>
      </c>
      <c r="G96" s="92"/>
      <c r="H96" s="206">
        <f>SUM(H91:H94)</f>
        <v>75273</v>
      </c>
      <c r="I96" s="101"/>
      <c r="J96" s="206">
        <f>SUM(J91:J94)</f>
        <v>293442</v>
      </c>
    </row>
    <row r="97" spans="1:10" s="2" customFormat="1" ht="20.149999999999999" customHeight="1" thickTop="1">
      <c r="B97" s="17"/>
      <c r="D97" s="179"/>
      <c r="E97" s="180"/>
      <c r="F97" s="179"/>
      <c r="G97" s="180"/>
      <c r="H97" s="180"/>
      <c r="I97" s="180"/>
      <c r="J97" s="180"/>
    </row>
    <row r="98" spans="1:10" s="2" customFormat="1" ht="20.149999999999999" customHeight="1">
      <c r="A98" s="55" t="s">
        <v>237</v>
      </c>
      <c r="B98" s="172"/>
      <c r="D98" s="179"/>
      <c r="E98" s="180"/>
      <c r="F98" s="179"/>
      <c r="G98" s="180"/>
      <c r="H98" s="180"/>
      <c r="I98" s="180"/>
      <c r="J98" s="180"/>
    </row>
    <row r="99" spans="1:10" ht="20.149999999999999" customHeight="1">
      <c r="A99" s="103" t="s">
        <v>238</v>
      </c>
      <c r="D99" s="345">
        <v>13168</v>
      </c>
      <c r="E99" s="349"/>
      <c r="F99" s="345">
        <v>15876</v>
      </c>
      <c r="G99" s="175"/>
      <c r="H99" s="345">
        <v>1049</v>
      </c>
      <c r="I99" s="346"/>
      <c r="J99" s="345">
        <v>3698</v>
      </c>
    </row>
    <row r="100" spans="1:10" ht="20.149999999999999" customHeight="1">
      <c r="A100" s="103" t="s">
        <v>239</v>
      </c>
      <c r="D100" s="345">
        <v>2925</v>
      </c>
      <c r="E100" s="349"/>
      <c r="F100" s="345">
        <v>0</v>
      </c>
      <c r="G100" s="175"/>
      <c r="H100" s="345">
        <v>0</v>
      </c>
      <c r="I100" s="346"/>
      <c r="J100" s="345">
        <v>0</v>
      </c>
    </row>
    <row r="101" spans="1:10" ht="20.149999999999999" customHeight="1">
      <c r="A101" s="103" t="s">
        <v>240</v>
      </c>
      <c r="D101" s="345">
        <v>3497</v>
      </c>
      <c r="E101" s="350"/>
      <c r="F101" s="345">
        <v>0</v>
      </c>
      <c r="G101" s="351"/>
      <c r="H101" s="345">
        <v>0</v>
      </c>
      <c r="I101" s="352"/>
      <c r="J101" s="345">
        <v>0</v>
      </c>
    </row>
    <row r="102" spans="1:10" ht="20.149999999999999" customHeight="1">
      <c r="D102" s="28"/>
      <c r="E102" s="22"/>
      <c r="F102" s="28"/>
      <c r="G102" s="22"/>
      <c r="H102" s="28"/>
      <c r="I102" s="24"/>
      <c r="J102" s="28"/>
    </row>
    <row r="103" spans="1:10" ht="20.149999999999999" customHeight="1">
      <c r="D103" s="28"/>
      <c r="E103" s="22"/>
      <c r="F103" s="28"/>
      <c r="G103" s="22"/>
      <c r="H103" s="28"/>
      <c r="I103" s="24"/>
      <c r="J103" s="28"/>
    </row>
    <row r="104" spans="1:10" ht="20.149999999999999" customHeight="1">
      <c r="D104" s="28"/>
      <c r="E104" s="22"/>
      <c r="F104" s="28"/>
      <c r="G104" s="22"/>
      <c r="H104" s="28"/>
      <c r="I104" s="24"/>
      <c r="J104" s="28"/>
    </row>
    <row r="105" spans="1:10" ht="20.149999999999999" customHeight="1">
      <c r="D105" s="28"/>
      <c r="E105" s="22"/>
      <c r="F105" s="28"/>
      <c r="G105" s="22"/>
      <c r="H105" s="28"/>
      <c r="I105" s="24"/>
      <c r="J105" s="28"/>
    </row>
    <row r="106" spans="1:10" ht="20.149999999999999" customHeight="1">
      <c r="D106" s="28"/>
      <c r="E106" s="22"/>
      <c r="F106" s="28"/>
      <c r="G106" s="22"/>
      <c r="H106" s="28"/>
      <c r="I106" s="24"/>
      <c r="J106" s="28"/>
    </row>
    <row r="107" spans="1:10" ht="20.149999999999999" customHeight="1">
      <c r="D107" s="28"/>
      <c r="E107" s="22"/>
      <c r="F107" s="28"/>
      <c r="G107" s="22"/>
      <c r="H107" s="28"/>
      <c r="I107" s="24"/>
      <c r="J107" s="28"/>
    </row>
    <row r="108" spans="1:10" ht="20.149999999999999" customHeight="1">
      <c r="D108" s="28"/>
      <c r="E108" s="22"/>
      <c r="F108" s="28"/>
      <c r="G108" s="22"/>
      <c r="H108" s="28"/>
      <c r="I108" s="24"/>
      <c r="J108" s="28"/>
    </row>
    <row r="109" spans="1:10" ht="2.15" customHeight="1">
      <c r="D109" s="28"/>
      <c r="E109" s="22"/>
      <c r="F109" s="28"/>
      <c r="G109" s="22"/>
      <c r="H109" s="28"/>
      <c r="I109" s="24"/>
      <c r="J109" s="28"/>
    </row>
    <row r="110" spans="1:10" ht="20.149999999999999" customHeight="1">
      <c r="D110" s="28"/>
      <c r="E110" s="22"/>
      <c r="F110" s="28"/>
      <c r="G110" s="22"/>
      <c r="H110" s="28"/>
      <c r="I110" s="24"/>
      <c r="J110" s="28"/>
    </row>
    <row r="111" spans="1:10" ht="20">
      <c r="D111" s="28"/>
      <c r="E111" s="22"/>
      <c r="F111" s="28"/>
      <c r="G111" s="22"/>
      <c r="H111" s="28"/>
      <c r="I111" s="24"/>
      <c r="J111" s="28"/>
    </row>
    <row r="112" spans="1:10" s="2" customFormat="1" ht="22" customHeight="1">
      <c r="A112" s="4" t="s">
        <v>41</v>
      </c>
      <c r="B112" s="178"/>
      <c r="C112" s="4"/>
      <c r="D112" s="168"/>
      <c r="E112" s="4"/>
      <c r="F112" s="168"/>
      <c r="G112" s="4"/>
      <c r="H112" s="168"/>
      <c r="I112" s="4"/>
      <c r="J112" s="168"/>
    </row>
    <row r="113" spans="4:10" ht="20.149999999999999" customHeight="1">
      <c r="D113" s="28"/>
      <c r="E113" s="22"/>
      <c r="F113" s="28"/>
      <c r="G113" s="22"/>
      <c r="H113" s="28"/>
      <c r="I113" s="24"/>
      <c r="J113" s="28">
        <v>12</v>
      </c>
    </row>
  </sheetData>
  <mergeCells count="4">
    <mergeCell ref="D6:F6"/>
    <mergeCell ref="H6:J6"/>
    <mergeCell ref="D61:F61"/>
    <mergeCell ref="H61:J61"/>
  </mergeCells>
  <pageMargins left="0.98425196850393704" right="0.5" top="0.70866141732283505" bottom="0.39370078740157499" header="0.47244094488188998" footer="0.39370078740157499"/>
  <pageSetup paperSize="9" scale="74" firstPageNumber="7" orientation="portrait" useFirstPageNumber="1" r:id="rId1"/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5" ma:contentTypeDescription="สร้างเอกสารใหม่" ma:contentTypeScope="" ma:versionID="50f1c454b7911c54906076c534a13a2f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72759b2ff8a07304be0eb671ac604cb7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E768ED-9000-4D7F-A24A-C6C50F616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349994-2227-4337-8639-A8AEA3D5406D}">
  <ds:schemaRefs>
    <ds:schemaRef ds:uri="http://schemas.microsoft.com/office/2006/metadata/properties"/>
    <ds:schemaRef ds:uri="http://schemas.microsoft.com/office/infopath/2007/PartnerControls"/>
    <ds:schemaRef ds:uri="c4d0192b-cc05-4922-ad31-c7a1fe6dc59f"/>
    <ds:schemaRef ds:uri="ce0d7fa3-ae92-45e9-bd58-41a987a47a84"/>
  </ds:schemaRefs>
</ds:datastoreItem>
</file>

<file path=customXml/itemProps3.xml><?xml version="1.0" encoding="utf-8"?>
<ds:datastoreItem xmlns:ds="http://schemas.openxmlformats.org/officeDocument/2006/customXml" ds:itemID="{897DA5C0-A237-44DA-958B-5376D8598B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PL 5-6_3M</vt:lpstr>
      <vt:lpstr>PL 7-8_6M</vt:lpstr>
      <vt:lpstr>EQ 9 (Conso)</vt:lpstr>
      <vt:lpstr>EQ 10 (Company)</vt:lpstr>
      <vt:lpstr>CF 11-12</vt:lpstr>
      <vt:lpstr>'BS 2-4'!Print_Area</vt:lpstr>
      <vt:lpstr>'CF 11-12'!Print_Area</vt:lpstr>
      <vt:lpstr>'EQ 10 (Company)'!Print_Area</vt:lpstr>
      <vt:lpstr>'EQ 9 (Conso)'!Print_Area</vt:lpstr>
      <vt:lpstr>'PL 5-6_3M'!Print_Area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Chatchawat Maneenut</cp:lastModifiedBy>
  <cp:revision/>
  <cp:lastPrinted>2023-08-10T04:15:01Z</cp:lastPrinted>
  <dcterms:created xsi:type="dcterms:W3CDTF">2006-05-08T17:23:03Z</dcterms:created>
  <dcterms:modified xsi:type="dcterms:W3CDTF">2023-08-11T10:19:55Z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