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248" yWindow="-12" windowWidth="10296" windowHeight="7488" activeTab="4"/>
  </bookViews>
  <sheets>
    <sheet name="BS" sheetId="11" r:id="rId1"/>
    <sheet name="PL" sheetId="17" r:id="rId2"/>
    <sheet name="CH_Conso" sheetId="13" r:id="rId3"/>
    <sheet name="CH_Separate" sheetId="14" r:id="rId4"/>
    <sheet name="CF" sheetId="15" r:id="rId5"/>
  </sheets>
  <definedNames>
    <definedName name="_xlnm.Print_Area" localSheetId="0">BS!$A$1:$J$81</definedName>
    <definedName name="_xlnm.Print_Area" localSheetId="4">CF!$A$1:$J$73</definedName>
    <definedName name="_xlnm.Print_Area" localSheetId="2">CH_Conso!$A$1:$R$33</definedName>
    <definedName name="_xlnm.Print_Area" localSheetId="3">CH_Separate!$A$1:$N$41</definedName>
    <definedName name="_xlnm.Print_Area" localSheetId="1">PL!$A$1:$J$105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11"/>
  <c r="F26" i="15"/>
  <c r="F60"/>
  <c r="J26"/>
  <c r="H26"/>
  <c r="D26"/>
  <c r="J75" i="17" l="1"/>
  <c r="H75"/>
  <c r="F75"/>
  <c r="D75"/>
  <c r="J67"/>
  <c r="H67"/>
  <c r="F67"/>
  <c r="D67"/>
  <c r="J78" i="11"/>
  <c r="H78"/>
  <c r="F78"/>
  <c r="D78"/>
  <c r="J53"/>
  <c r="H53"/>
  <c r="F53"/>
  <c r="D53"/>
  <c r="D22" i="17"/>
  <c r="H22"/>
  <c r="H14"/>
  <c r="D76" l="1"/>
  <c r="D82" s="1"/>
  <c r="D84" s="1"/>
  <c r="D86" s="1"/>
  <c r="D101" s="1"/>
  <c r="D102" s="1"/>
  <c r="H76"/>
  <c r="H82" s="1"/>
  <c r="H84" s="1"/>
  <c r="H97" s="1"/>
  <c r="H98" s="1"/>
  <c r="F76"/>
  <c r="F82" s="1"/>
  <c r="F84" s="1"/>
  <c r="F86" s="1"/>
  <c r="F101" s="1"/>
  <c r="F102" s="1"/>
  <c r="J76"/>
  <c r="J82" s="1"/>
  <c r="J84" s="1"/>
  <c r="J97" s="1"/>
  <c r="J98" s="1"/>
  <c r="N36" i="14"/>
  <c r="N33"/>
  <c r="N20"/>
  <c r="N16"/>
  <c r="N11"/>
  <c r="L37"/>
  <c r="L38" s="1"/>
  <c r="J37"/>
  <c r="J38" s="1"/>
  <c r="H37"/>
  <c r="H38" s="1"/>
  <c r="F37"/>
  <c r="F38" s="1"/>
  <c r="D37"/>
  <c r="D38" s="1"/>
  <c r="L21"/>
  <c r="J21"/>
  <c r="H21"/>
  <c r="F21"/>
  <c r="D21"/>
  <c r="L17"/>
  <c r="J17"/>
  <c r="H17"/>
  <c r="F17"/>
  <c r="D17"/>
  <c r="R18" i="13"/>
  <c r="R19" s="1"/>
  <c r="P19"/>
  <c r="N19"/>
  <c r="L19"/>
  <c r="J19"/>
  <c r="H19"/>
  <c r="F19"/>
  <c r="D19"/>
  <c r="P32"/>
  <c r="P33" s="1"/>
  <c r="N32"/>
  <c r="N33" s="1"/>
  <c r="L32"/>
  <c r="L33" s="1"/>
  <c r="J32"/>
  <c r="J33" s="1"/>
  <c r="H32"/>
  <c r="H33" s="1"/>
  <c r="F32"/>
  <c r="F33" s="1"/>
  <c r="D32"/>
  <c r="D33" s="1"/>
  <c r="R31"/>
  <c r="R32" s="1"/>
  <c r="R28"/>
  <c r="P23"/>
  <c r="N23"/>
  <c r="L23"/>
  <c r="J23"/>
  <c r="H23"/>
  <c r="F23"/>
  <c r="D23"/>
  <c r="R22"/>
  <c r="R23" s="1"/>
  <c r="R13"/>
  <c r="J24" l="1"/>
  <c r="F24"/>
  <c r="D97" i="17"/>
  <c r="D98" s="1"/>
  <c r="H86"/>
  <c r="H101" s="1"/>
  <c r="H102" s="1"/>
  <c r="N24" i="13"/>
  <c r="F97" i="17"/>
  <c r="F98" s="1"/>
  <c r="J86"/>
  <c r="J101" s="1"/>
  <c r="J102" s="1"/>
  <c r="H24" i="13"/>
  <c r="P24"/>
  <c r="D24"/>
  <c r="L24"/>
  <c r="R24"/>
  <c r="N21" i="14"/>
  <c r="D22"/>
  <c r="J22"/>
  <c r="H22"/>
  <c r="F22"/>
  <c r="L22"/>
  <c r="N37"/>
  <c r="N38" s="1"/>
  <c r="N17"/>
  <c r="R33" i="13"/>
  <c r="N22" i="14" l="1"/>
  <c r="J68" i="15"/>
  <c r="H68"/>
  <c r="F68"/>
  <c r="J47"/>
  <c r="J49" s="1"/>
  <c r="H47"/>
  <c r="H49" s="1"/>
  <c r="F47"/>
  <c r="F49" s="1"/>
  <c r="J22" i="17"/>
  <c r="F22"/>
  <c r="J17" i="11"/>
  <c r="H17"/>
  <c r="F17"/>
  <c r="F70" i="15" l="1"/>
  <c r="D60"/>
  <c r="J60"/>
  <c r="H60"/>
  <c r="H70" s="1"/>
  <c r="H72" s="1"/>
  <c r="H76" s="1"/>
  <c r="D68" l="1"/>
  <c r="I60"/>
  <c r="G60"/>
  <c r="E60"/>
  <c r="D47"/>
  <c r="D49" s="1"/>
  <c r="J46" i="11"/>
  <c r="H46"/>
  <c r="F46"/>
  <c r="D70" i="15" l="1"/>
  <c r="J70"/>
  <c r="J72" s="1"/>
  <c r="D72" l="1"/>
  <c r="D76" s="1"/>
  <c r="F72"/>
  <c r="D46" i="11" l="1"/>
  <c r="J14" i="17" l="1"/>
  <c r="J23" s="1"/>
  <c r="J29" s="1"/>
  <c r="H23"/>
  <c r="H29" s="1"/>
  <c r="F14"/>
  <c r="F23" s="1"/>
  <c r="F29" s="1"/>
  <c r="D14"/>
  <c r="D23" s="1"/>
  <c r="D29" s="1"/>
  <c r="J31" l="1"/>
  <c r="F31"/>
  <c r="J33" l="1"/>
  <c r="J48" s="1"/>
  <c r="J49" s="1"/>
  <c r="J44"/>
  <c r="J45" s="1"/>
  <c r="F33"/>
  <c r="F48" s="1"/>
  <c r="F49" s="1"/>
  <c r="F44"/>
  <c r="F45" s="1"/>
  <c r="D31"/>
  <c r="H31"/>
  <c r="D33" l="1"/>
  <c r="D48" s="1"/>
  <c r="D49" s="1"/>
  <c r="D44"/>
  <c r="D45" s="1"/>
  <c r="H33"/>
  <c r="H48" s="1"/>
  <c r="H49" s="1"/>
  <c r="H44"/>
  <c r="H45" s="1"/>
  <c r="J27" i="11"/>
  <c r="H27"/>
  <c r="F27"/>
  <c r="D27"/>
  <c r="D54" l="1"/>
  <c r="D80" s="1"/>
  <c r="H54"/>
  <c r="H80" s="1"/>
  <c r="H29"/>
  <c r="J54"/>
  <c r="J80" s="1"/>
  <c r="F54"/>
  <c r="F80" s="1"/>
  <c r="J29"/>
  <c r="D29"/>
  <c r="F29"/>
  <c r="H82" l="1"/>
  <c r="D82"/>
  <c r="J82"/>
  <c r="F82"/>
</calcChain>
</file>

<file path=xl/sharedStrings.xml><?xml version="1.0" encoding="utf-8"?>
<sst xmlns="http://schemas.openxmlformats.org/spreadsheetml/2006/main" count="379" uniqueCount="184">
  <si>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</si>
  <si>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</si>
  <si>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</si>
  <si>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</si>
  <si>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</si>
  <si>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</si>
  <si>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</si>
  <si>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</si>
  <si>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</si>
  <si>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</si>
  <si>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</si>
  <si>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</si>
  <si>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</si>
  <si>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</si>
  <si>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</si>
  <si>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</si>
  <si>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</si>
  <si>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</si>
  <si>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</si>
  <si>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</si>
  <si>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</si>
  <si>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</si>
  <si>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</si>
  <si>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</si>
  <si>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</si>
  <si>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</si>
  <si>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</si>
  <si>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</si>
  <si>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</si>
  <si>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</si>
  <si>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</si>
  <si>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</si>
  <si>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</si>
  <si>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</si>
  <si>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</si>
  <si>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</si>
  <si>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รวมส่วน</t>
  </si>
  <si>
    <t>มูลค่าหุ้นสามัญ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</si>
  <si>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</si>
  <si>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</si>
  <si>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</si>
  <si>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</si>
  <si>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</si>
  <si>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</si>
  <si>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</si>
  <si>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</si>
  <si>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</si>
  <si>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งบแสดงฐานะการเงิน</t>
  </si>
  <si>
    <t xml:space="preserve">งบแสดงฐานะการเงิน 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</si>
  <si>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</si>
  <si>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</si>
  <si>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</si>
  <si>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</si>
  <si>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</si>
  <si>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</si>
  <si>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</si>
  <si>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</si>
  <si>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</si>
  <si>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</si>
  <si>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ส่วนเกิน</t>
  </si>
  <si>
    <t>เงินสดและรายการเทียบเท่าเงินสด  ณ วันที่ 1 มกราคม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</si>
  <si>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</si>
  <si>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</si>
  <si>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</si>
  <si>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</si>
  <si>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</si>
  <si>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</t>
  </si>
  <si>
    <t>สินทรัพย์ไม่มีตัวตน</t>
  </si>
  <si>
    <t>รวม</t>
  </si>
  <si>
    <t>ประมาณการหนี้สินสำหรับผลประโยชน์พนักงาน</t>
  </si>
  <si>
    <t>หนี้สินที่เกิดจากสัญญา</t>
  </si>
  <si>
    <t>เงินให้กู้ยืมระยะสั้นแก่กิจการที่เกี่ยวข้องกัน</t>
  </si>
  <si>
    <t>เงินสดรับจากการขายอุปกรณ์</t>
  </si>
  <si>
    <t>จ่ายชำระหนี้สินตามสัญญาเช่า</t>
  </si>
  <si>
    <t>กำไร(ขาดทุน)ก่อนภาษีเงินได้</t>
  </si>
  <si>
    <t>ค่าใช้จ่าย(รายได้)ภาษีเงินได้</t>
  </si>
  <si>
    <t>การแบ่งปันกำไร(ขาดทุน) :-</t>
  </si>
  <si>
    <t>การแบ่งปันกำไร(ขาดทุน)เบ็ดเสร็จรวม :-</t>
  </si>
  <si>
    <t>กำไร(ขาดทุน)จากกิจกรรมดำเนินงาน</t>
  </si>
  <si>
    <t>รายได้ทางการเงิน</t>
  </si>
  <si>
    <t>31 ธันวาคม</t>
  </si>
  <si>
    <t>(ยังไม่ได้ตรวจสอบ)</t>
  </si>
  <si>
    <t>(พันบาท)</t>
  </si>
  <si>
    <t>2565</t>
  </si>
  <si>
    <t>งบกำไรขาดทุนเบ็ดเสร็จ (ยังไม่ได้ตรวจสอบ)</t>
  </si>
  <si>
    <t>สำหรับงวดสามเดือน</t>
  </si>
  <si>
    <t>งบแสดงการเปลี่ยนแปลงส่วนของผู้ถือหุ้น (ยังไม่ได้ตรวจสอบ)</t>
  </si>
  <si>
    <t>รวมกำไรเบ็ดเสร็จรวมสำหรับงวด</t>
  </si>
  <si>
    <t>ยอดคงเหลือ ณ วันที่ 1 มกราคม 2565</t>
  </si>
  <si>
    <t>งบกระแสเงินสด (ยังไม่ได้ตรวจสอบ)</t>
  </si>
  <si>
    <t>กระแสเงินสดสุทธิได้มาจาก(ใช้ไปใน)กิจกรรมลงทุน</t>
  </si>
  <si>
    <t>กำไร(ขาดทุน)สำหรับงวด</t>
  </si>
  <si>
    <t>กำไร(ขาดทุน)เบ็ดเสร็จรวมสำหรับงวด</t>
  </si>
  <si>
    <t>รับดอกเบี้ย</t>
  </si>
  <si>
    <t>กำไร(ขาดทุน)ต่อหุ้น (บาท)</t>
  </si>
  <si>
    <t>2566</t>
  </si>
  <si>
    <t>หนี้สินไม่หมุนเวียนอื่น</t>
  </si>
  <si>
    <t>ยอดคงเหลือ ณ วันที่ 1 มกราคม 2566</t>
  </si>
  <si>
    <t>5, 7</t>
  </si>
  <si>
    <t>บริษัท ไดเมท (สยาม) จำกัด (มหาชน) และบริษัทย่อย</t>
  </si>
  <si>
    <t>เงินลงทุนในบริษัทร่วม</t>
  </si>
  <si>
    <t>หนี้สินภาษีเงินได้รอตัดบัญชี</t>
  </si>
  <si>
    <t>ส่วนต่ำมูลค่าหุ้นสามัญ</t>
  </si>
  <si>
    <t>ต้นทุนในการจัดจำหน่าย</t>
  </si>
  <si>
    <t>กำไรจากการยกเลิกสัญญาเช่า</t>
  </si>
  <si>
    <t>เงินสดรับจากการเพิ่มทุน</t>
  </si>
  <si>
    <t>ค่าใช้จ่ายอื่น</t>
  </si>
  <si>
    <t>ผลขาดทุนด้านเครดิตที่คาดว่าจะเกิดขึ้นของ</t>
  </si>
  <si>
    <t xml:space="preserve">   ชำระภายในหนึ่งปี</t>
  </si>
  <si>
    <t>ส่วนของหนี้สินตามสัญญาเช่าที่ถึงกำหนด</t>
  </si>
  <si>
    <t>5, 6</t>
  </si>
  <si>
    <t>5, 16</t>
  </si>
  <si>
    <t>5, 17</t>
  </si>
  <si>
    <t xml:space="preserve">   การถือหุ้นในบริษัทย่อย</t>
  </si>
  <si>
    <t>ส่วนเกินจากการเปลี่ยนแปลงสัดส่วน</t>
  </si>
  <si>
    <t>กำไร(ขาดทุน)สะสม</t>
  </si>
  <si>
    <t xml:space="preserve">   ขาดทุนสะสม</t>
  </si>
  <si>
    <t>รายได้จากการขายหรือการให้บริการ</t>
  </si>
  <si>
    <t>ต้นทุนขายหรือต้นทุนการให้บริการ</t>
  </si>
  <si>
    <t>ขาดทุนจากวัดมูลค่ายุติธรรมของสินทรัพย์ทาง</t>
  </si>
  <si>
    <t xml:space="preserve">   การเงินไม่หมุนเวียนอื่น</t>
  </si>
  <si>
    <t>จ่ายชำระประมาณการหนี้สินสำหรับผลประโยชน์</t>
  </si>
  <si>
    <t xml:space="preserve">   พนักงาน</t>
  </si>
  <si>
    <t>ซื้ออุปกรณ์</t>
  </si>
  <si>
    <t>ซื้อสินทรัพย์ไม่มีตัวตน</t>
  </si>
  <si>
    <t>องค์ประกอบอื่นของ</t>
  </si>
  <si>
    <t>เปลี่ยนแปลง</t>
  </si>
  <si>
    <t>สัดส่วนการถือหุ้น</t>
  </si>
  <si>
    <t>ในบริษัทย่อย</t>
  </si>
  <si>
    <t>ส่วนต่ำ</t>
  </si>
  <si>
    <t>ส่วนเกินจากการ</t>
  </si>
  <si>
    <t>ตีราคาสินทรัพย์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</si>
  <si>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</si>
  <si>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</t>
  </si>
  <si>
    <t xml:space="preserve">  ให้ผู้ถือหุ้น</t>
  </si>
  <si>
    <t xml:space="preserve">   เพิ่มทุนหุ้นสามัญ</t>
  </si>
  <si>
    <t>สินทรัพย์ที่เกิดจากสัญญา - หมุนเวียน</t>
  </si>
  <si>
    <t>รายได้จากการรับเหมาก่อสร้าง</t>
  </si>
  <si>
    <t>ต้นทุนในการรับเหมาก่อสร้าง</t>
  </si>
  <si>
    <t xml:space="preserve">   ขาดทุน</t>
  </si>
  <si>
    <t>สินทรัพย์ที่เกิดจากสัญญา</t>
  </si>
  <si>
    <t>จ่ายชำระเงินให้กู้ยืมระยะสั้นแก่กิจการที่เกี่ยวข้องกัน</t>
  </si>
  <si>
    <t>รับคืนเงินให้กู้ยืมระยะสั้นแก่กิจการที่เกี่ยวข้องกัน</t>
  </si>
  <si>
    <t>เงินสดจ่ายซื้อเงินลงทุนในบริษัทร่วม</t>
  </si>
  <si>
    <t>ส่วนแบ่งขาดทุนจากเงินลงทุนในบริษัทร่วม</t>
  </si>
  <si>
    <t>กำไร(ขาดทุน)เบ็ดเสร็จอื่น</t>
  </si>
  <si>
    <t>รวมขาดทุนเบ็ดเสร็จรวมสำหรับงวด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</si>
  <si>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</si>
  <si>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กระแสเงินสดสุทธิได้มาจาก(ใช้ไปใน)กิจกรรมจัดหาเงิน</t>
  </si>
  <si>
    <t>เงินกู้ยืมระยะสั้น</t>
  </si>
  <si>
    <t>กำไรขาดทุนเบ็ดเสร็จรวมสำหรับงวด</t>
  </si>
  <si>
    <t>กระแสเงินสดได้มาจาก(ใช้ไปใน)การดำเนินงาน</t>
  </si>
  <si>
    <t>5, 13</t>
  </si>
  <si>
    <t>5, 19</t>
  </si>
  <si>
    <t>ณ วันที่ 30 มิถุนายน 2566</t>
  </si>
  <si>
    <t>30 มิถุนายน</t>
  </si>
  <si>
    <t>สำหรับงวดหกเดือน</t>
  </si>
  <si>
    <t>สิ้นสุดวันที่ 30 มิถุนายน</t>
  </si>
  <si>
    <t>เงินสดและรายการเทียบเท่าเงินสด ณ วันที่ 30 มิถุนายน</t>
  </si>
  <si>
    <t>เงินสดจ่ายซื้อเงินลงทุนในบริษัทย่อย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</si>
  <si>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</si>
  <si>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</si>
  <si>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</si>
  <si>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</si>
  <si>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ค่าใช้จ่ายภาษีเงินได้</t>
  </si>
  <si>
    <t>รายได้เงินปันผล</t>
  </si>
  <si>
    <t>5, 18</t>
  </si>
  <si>
    <t xml:space="preserve">   ลูกหนี้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</si>
  <si>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</si>
  <si>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</si>
  <si>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</si>
  <si>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ขาดทุนต่อหุ้น (บาท)</t>
  </si>
  <si>
    <t>ปรับรายการที่กระทบขาดทุนเป็นเงินสดรับ(จ่าย)</t>
  </si>
  <si>
    <t>ผลขาดทุนด้านเครดิตที่คาดว่าจะเกิดขึ้นของลูกหนี้</t>
  </si>
  <si>
    <t>ขาดทุนจากการปรับลดมูลค่าสินค้า (โอนกลับ)</t>
  </si>
  <si>
    <t>กำไรจากการตัดจำหน่ายอุปกรณ์</t>
  </si>
  <si>
    <t>เงินสดและรายการเทียบเท่าเงินสดเพิ่มขึ้น(ลดลง)สุทธิ</t>
  </si>
  <si>
    <t>เงินสดรับจากเงินกู้ยืมระยะสั้น</t>
  </si>
  <si>
    <t>จ่ายชำระเงินกู้ยืมระยะสั้น</t>
  </si>
  <si>
    <t>5, 11</t>
  </si>
  <si>
    <t>การแบ่งปันขาดทุน :-</t>
  </si>
  <si>
    <t>การแบ่งปันขาดทุนเบ็ดเสร็จรวม :-</t>
  </si>
  <si>
    <t>ขาดทุนสะสม</t>
  </si>
  <si>
    <t>จ่ายภาษีเงินได้</t>
  </si>
</sst>
</file>

<file path=xl/styles.xml><?xml version="1.0" encoding="utf-8"?>
<styleSheet xmlns="http://schemas.openxmlformats.org/spreadsheetml/2006/main">
  <numFmts count="7">
    <numFmt numFmtId="164" formatCode="_(* #,##0.00_);_(* \(#,##0.00\);_(* &quot;-&quot;??_);_(@_)"/>
    <numFmt numFmtId="165" formatCode="\t&quot;฿&quot;#,##0_);[Red]\(\t&quot;฿&quot;#,##0\)"/>
    <numFmt numFmtId="166" formatCode="#,##0\ ;\(#,##0\)"/>
    <numFmt numFmtId="167" formatCode="_(* #,##0_);_(* \(#,##0\);_(* &quot;-&quot;??_);_(@_)"/>
    <numFmt numFmtId="168" formatCode="_(* #,##0_);_(* \(#,##0\);_(* &quot;-  &quot;??_);_(@_)"/>
    <numFmt numFmtId="169" formatCode="#,##0.0000\ ;\(#,##0.0000\)"/>
    <numFmt numFmtId="170" formatCode="#,##0,\ ;\(#,##0,\)"/>
  </numFmts>
  <fonts count="25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UPC"/>
      <family val="1"/>
    </font>
    <font>
      <sz val="14"/>
      <name val="CordiaUPC"/>
      <family val="2"/>
    </font>
    <font>
      <sz val="14"/>
      <name val="Cordia New"/>
      <family val="2"/>
    </font>
    <font>
      <i/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9" fillId="0" borderId="0"/>
    <xf numFmtId="0" fontId="20" fillId="0" borderId="0"/>
  </cellStyleXfs>
  <cellXfs count="152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7" fontId="7" fillId="0" borderId="0" xfId="1" applyNumberFormat="1" applyFont="1" applyFill="1" applyBorder="1" applyAlignment="1"/>
    <xf numFmtId="167" fontId="7" fillId="0" borderId="0" xfId="1" applyNumberFormat="1" applyFont="1" applyFill="1" applyAlignment="1"/>
    <xf numFmtId="167" fontId="7" fillId="0" borderId="1" xfId="1" applyNumberFormat="1" applyFont="1" applyFill="1" applyBorder="1" applyAlignment="1"/>
    <xf numFmtId="167" fontId="3" fillId="0" borderId="0" xfId="1" applyNumberFormat="1" applyFont="1" applyFill="1" applyAlignment="1"/>
    <xf numFmtId="167" fontId="7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37" fontId="7" fillId="0" borderId="0" xfId="0" applyNumberFormat="1" applyFont="1" applyFill="1" applyBorder="1" applyAlignment="1"/>
    <xf numFmtId="167" fontId="7" fillId="0" borderId="2" xfId="1" applyNumberFormat="1" applyFont="1" applyFill="1" applyBorder="1" applyAlignment="1"/>
    <xf numFmtId="167" fontId="7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167" fontId="4" fillId="0" borderId="3" xfId="1" applyNumberFormat="1" applyFont="1" applyFill="1" applyBorder="1" applyAlignment="1"/>
    <xf numFmtId="164" fontId="7" fillId="0" borderId="0" xfId="0" applyNumberFormat="1" applyFont="1" applyFill="1" applyAlignment="1"/>
    <xf numFmtId="166" fontId="7" fillId="0" borderId="0" xfId="0" applyNumberFormat="1" applyFont="1" applyFill="1" applyAlignment="1"/>
    <xf numFmtId="167" fontId="4" fillId="0" borderId="5" xfId="1" applyNumberFormat="1" applyFont="1" applyFill="1" applyBorder="1" applyAlignment="1"/>
    <xf numFmtId="167" fontId="4" fillId="0" borderId="4" xfId="1" applyNumberFormat="1" applyFont="1" applyFill="1" applyBorder="1" applyAlignment="1"/>
    <xf numFmtId="166" fontId="4" fillId="0" borderId="0" xfId="0" applyNumberFormat="1" applyFont="1" applyFill="1" applyBorder="1" applyAlignment="1"/>
    <xf numFmtId="166" fontId="4" fillId="0" borderId="0" xfId="0" applyNumberFormat="1" applyFont="1" applyFill="1" applyAlignment="1"/>
    <xf numFmtId="169" fontId="7" fillId="0" borderId="0" xfId="0" applyNumberFormat="1" applyFont="1" applyFill="1" applyBorder="1" applyAlignment="1"/>
    <xf numFmtId="0" fontId="18" fillId="0" borderId="0" xfId="0" applyFont="1" applyFill="1" applyAlignment="1">
      <alignment horizontal="left" vertical="center"/>
    </xf>
    <xf numFmtId="0" fontId="8" fillId="0" borderId="0" xfId="0" applyFont="1" applyFill="1" applyAlignment="1"/>
    <xf numFmtId="0" fontId="10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4" fillId="0" borderId="0" xfId="0" applyFont="1" applyFill="1" applyAlignment="1"/>
    <xf numFmtId="167" fontId="7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14" fillId="0" borderId="0" xfId="1" applyNumberFormat="1" applyFont="1" applyFill="1" applyBorder="1" applyAlignment="1"/>
    <xf numFmtId="167" fontId="10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/>
    <xf numFmtId="167" fontId="16" fillId="0" borderId="0" xfId="1" applyNumberFormat="1" applyFont="1" applyFill="1" applyBorder="1" applyAlignment="1"/>
    <xf numFmtId="167" fontId="16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/>
    <xf numFmtId="0" fontId="6" fillId="0" borderId="0" xfId="0" applyFont="1" applyFill="1" applyAlignment="1"/>
    <xf numFmtId="167" fontId="17" fillId="0" borderId="0" xfId="1" applyNumberFormat="1" applyFont="1" applyFill="1" applyBorder="1" applyAlignment="1">
      <alignment horizontal="right"/>
    </xf>
    <xf numFmtId="167" fontId="14" fillId="0" borderId="0" xfId="1" applyNumberFormat="1" applyFont="1" applyFill="1" applyAlignment="1"/>
    <xf numFmtId="167" fontId="4" fillId="0" borderId="1" xfId="1" applyNumberFormat="1" applyFont="1" applyFill="1" applyBorder="1" applyAlignment="1">
      <alignment horizontal="right"/>
    </xf>
    <xf numFmtId="0" fontId="11" fillId="0" borderId="0" xfId="0" applyFont="1" applyFill="1" applyAlignment="1"/>
    <xf numFmtId="164" fontId="12" fillId="0" borderId="0" xfId="0" applyNumberFormat="1" applyFont="1" applyFill="1" applyAlignment="1"/>
    <xf numFmtId="167" fontId="10" fillId="0" borderId="0" xfId="0" applyNumberFormat="1" applyFont="1" applyFill="1" applyAlignment="1"/>
    <xf numFmtId="0" fontId="4" fillId="0" borderId="0" xfId="0" applyFont="1" applyFill="1" applyAlignment="1"/>
    <xf numFmtId="167" fontId="7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right"/>
    </xf>
    <xf numFmtId="170" fontId="7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" fontId="7" fillId="0" borderId="0" xfId="0" quotePrefix="1" applyNumberFormat="1" applyFont="1" applyFill="1" applyAlignment="1">
      <alignment horizontal="center"/>
    </xf>
    <xf numFmtId="167" fontId="14" fillId="0" borderId="3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/>
    <xf numFmtId="167" fontId="10" fillId="0" borderId="0" xfId="1" applyNumberFormat="1" applyFont="1" applyFill="1" applyAlignment="1">
      <alignment horizontal="right"/>
    </xf>
    <xf numFmtId="0" fontId="21" fillId="0" borderId="0" xfId="0" applyFont="1" applyFill="1" applyAlignment="1"/>
    <xf numFmtId="0" fontId="21" fillId="0" borderId="0" xfId="0" applyFont="1" applyFill="1" applyAlignment="1">
      <alignment horizontal="center"/>
    </xf>
    <xf numFmtId="167" fontId="21" fillId="0" borderId="0" xfId="1" applyNumberFormat="1" applyFont="1" applyFill="1" applyAlignment="1">
      <alignment horizontal="right"/>
    </xf>
    <xf numFmtId="167" fontId="21" fillId="0" borderId="0" xfId="1" applyNumberFormat="1" applyFont="1" applyFill="1" applyAlignment="1"/>
    <xf numFmtId="168" fontId="10" fillId="0" borderId="0" xfId="0" applyNumberFormat="1" applyFont="1" applyFill="1" applyAlignment="1"/>
    <xf numFmtId="167" fontId="10" fillId="0" borderId="0" xfId="1" applyNumberFormat="1" applyFont="1" applyFill="1" applyAlignment="1">
      <alignment horizontal="center"/>
    </xf>
    <xf numFmtId="167" fontId="10" fillId="0" borderId="2" xfId="1" applyNumberFormat="1" applyFont="1" applyFill="1" applyBorder="1" applyAlignment="1">
      <alignment horizontal="right"/>
    </xf>
    <xf numFmtId="167" fontId="10" fillId="0" borderId="2" xfId="1" applyNumberFormat="1" applyFont="1" applyFill="1" applyBorder="1" applyAlignment="1"/>
    <xf numFmtId="0" fontId="22" fillId="0" borderId="0" xfId="0" applyFont="1" applyFill="1" applyAlignment="1"/>
    <xf numFmtId="0" fontId="10" fillId="0" borderId="0" xfId="4" applyFont="1" applyFill="1" applyBorder="1" applyAlignment="1">
      <alignment vertical="center"/>
    </xf>
    <xf numFmtId="168" fontId="10" fillId="0" borderId="0" xfId="2" applyNumberFormat="1" applyFont="1" applyFill="1" applyAlignment="1"/>
    <xf numFmtId="0" fontId="22" fillId="0" borderId="0" xfId="0" applyFont="1" applyFill="1" applyAlignment="1">
      <alignment horizontal="right"/>
    </xf>
    <xf numFmtId="168" fontId="4" fillId="0" borderId="3" xfId="0" applyNumberFormat="1" applyFont="1" applyFill="1" applyBorder="1" applyAlignment="1"/>
    <xf numFmtId="168" fontId="4" fillId="0" borderId="0" xfId="0" applyNumberFormat="1" applyFont="1" applyFill="1" applyBorder="1" applyAlignment="1"/>
    <xf numFmtId="168" fontId="10" fillId="0" borderId="0" xfId="0" applyNumberFormat="1" applyFont="1" applyFill="1" applyAlignment="1">
      <alignment horizontal="right"/>
    </xf>
    <xf numFmtId="167" fontId="14" fillId="0" borderId="3" xfId="1" applyNumberFormat="1" applyFont="1" applyFill="1" applyBorder="1" applyAlignment="1"/>
    <xf numFmtId="164" fontId="15" fillId="0" borderId="0" xfId="1" applyNumberFormat="1" applyFont="1" applyFill="1"/>
    <xf numFmtId="164" fontId="9" fillId="0" borderId="0" xfId="1" applyNumberFormat="1" applyFont="1" applyFill="1"/>
    <xf numFmtId="164" fontId="7" fillId="0" borderId="0" xfId="1" applyNumberFormat="1" applyFont="1" applyFill="1"/>
    <xf numFmtId="164" fontId="7" fillId="0" borderId="0" xfId="1" applyNumberFormat="1" applyFont="1" applyFill="1" applyBorder="1" applyAlignment="1">
      <alignment horizontal="right"/>
    </xf>
    <xf numFmtId="0" fontId="9" fillId="0" borderId="0" xfId="1" applyNumberFormat="1" applyFont="1" applyFill="1"/>
    <xf numFmtId="168" fontId="7" fillId="0" borderId="0" xfId="0" applyNumberFormat="1" applyFont="1" applyFill="1" applyBorder="1" applyAlignment="1"/>
    <xf numFmtId="167" fontId="14" fillId="0" borderId="3" xfId="0" applyNumberFormat="1" applyFont="1" applyFill="1" applyBorder="1" applyAlignment="1"/>
    <xf numFmtId="167" fontId="14" fillId="0" borderId="0" xfId="0" applyNumberFormat="1" applyFont="1" applyFill="1" applyBorder="1" applyAlignment="1"/>
    <xf numFmtId="167" fontId="14" fillId="0" borderId="4" xfId="0" applyNumberFormat="1" applyFont="1" applyFill="1" applyBorder="1" applyAlignment="1"/>
    <xf numFmtId="0" fontId="23" fillId="0" borderId="0" xfId="0" applyFont="1" applyFill="1" applyAlignment="1"/>
    <xf numFmtId="167" fontId="23" fillId="0" borderId="0" xfId="0" applyNumberFormat="1" applyFont="1" applyFill="1" applyAlignment="1">
      <alignment horizontal="right"/>
    </xf>
    <xf numFmtId="167" fontId="23" fillId="0" borderId="0" xfId="0" applyNumberFormat="1" applyFont="1" applyFill="1" applyAlignment="1"/>
    <xf numFmtId="0" fontId="7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9" fontId="7" fillId="0" borderId="1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8" fontId="10" fillId="0" borderId="2" xfId="2" applyNumberFormat="1" applyFont="1" applyFill="1" applyBorder="1" applyAlignment="1"/>
    <xf numFmtId="168" fontId="10" fillId="0" borderId="0" xfId="0" applyNumberFormat="1" applyFont="1" applyFill="1" applyBorder="1" applyAlignment="1"/>
    <xf numFmtId="168" fontId="10" fillId="0" borderId="0" xfId="2" applyNumberFormat="1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67" fontId="1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164" fontId="10" fillId="0" borderId="0" xfId="0" applyNumberFormat="1" applyFont="1" applyFill="1" applyAlignment="1"/>
    <xf numFmtId="164" fontId="10" fillId="0" borderId="0" xfId="1" applyFont="1" applyFill="1" applyAlignment="1"/>
    <xf numFmtId="0" fontId="10" fillId="3" borderId="0" xfId="0" applyFont="1" applyFill="1" applyAlignment="1"/>
    <xf numFmtId="0" fontId="5" fillId="0" borderId="0" xfId="0" applyFont="1" applyFill="1" applyAlignment="1">
      <alignment horizontal="center"/>
    </xf>
    <xf numFmtId="164" fontId="23" fillId="2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6 9" xfId="3"/>
    <cellStyle name="ปกติ_USCT2" xfId="4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73" zoomScaleSheetLayoutView="100" workbookViewId="0">
      <selection activeCell="A79" sqref="A79"/>
    </sheetView>
  </sheetViews>
  <sheetFormatPr defaultColWidth="1.33203125" defaultRowHeight="23.25" customHeight="1"/>
  <cols>
    <col min="1" max="1" width="35.109375" style="7" customWidth="1"/>
    <col min="2" max="2" width="8.109375" style="5" customWidth="1"/>
    <col min="3" max="3" width="0.88671875" style="5" customWidth="1"/>
    <col min="4" max="4" width="13.33203125" style="5" customWidth="1"/>
    <col min="5" max="5" width="1.109375" style="5" customWidth="1"/>
    <col min="6" max="6" width="13.109375" style="5" customWidth="1"/>
    <col min="7" max="7" width="1.109375" style="5" customWidth="1"/>
    <col min="8" max="8" width="13.109375" style="5" customWidth="1"/>
    <col min="9" max="9" width="1.109375" style="5" customWidth="1"/>
    <col min="10" max="10" width="13.109375" style="5" customWidth="1"/>
    <col min="11" max="192" width="9.109375" style="5" customWidth="1"/>
    <col min="193" max="193" width="45.109375" style="5" customWidth="1"/>
    <col min="194" max="194" width="8.5546875" style="5" customWidth="1"/>
    <col min="195" max="16384" width="1.33203125" style="5"/>
  </cols>
  <sheetData>
    <row r="1" spans="1:10" s="1" customFormat="1" ht="23.4">
      <c r="A1" s="13" t="s">
        <v>99</v>
      </c>
    </row>
    <row r="2" spans="1:10" s="1" customFormat="1" ht="23.4">
      <c r="A2" s="2" t="s">
        <v>47</v>
      </c>
    </row>
    <row r="3" spans="1:10" ht="23.4">
      <c r="A3" s="2" t="s">
        <v>154</v>
      </c>
    </row>
    <row r="4" spans="1:10" ht="23.4">
      <c r="A4" s="2"/>
    </row>
    <row r="5" spans="1:10" s="14" customFormat="1" ht="22.2">
      <c r="A5" s="16"/>
      <c r="B5" s="109"/>
      <c r="C5" s="66"/>
      <c r="D5" s="145" t="s">
        <v>0</v>
      </c>
      <c r="E5" s="145"/>
      <c r="F5" s="145"/>
      <c r="G5" s="145"/>
      <c r="H5" s="145" t="s">
        <v>1</v>
      </c>
      <c r="I5" s="145"/>
      <c r="J5" s="145"/>
    </row>
    <row r="6" spans="1:10" ht="22.2">
      <c r="A6" s="3" t="s">
        <v>2</v>
      </c>
      <c r="B6" s="107" t="s">
        <v>3</v>
      </c>
      <c r="C6" s="63"/>
      <c r="D6" s="68" t="s">
        <v>155</v>
      </c>
      <c r="E6" s="68"/>
      <c r="F6" s="68" t="s">
        <v>80</v>
      </c>
      <c r="H6" s="68" t="s">
        <v>155</v>
      </c>
      <c r="I6" s="68"/>
      <c r="J6" s="68" t="s">
        <v>80</v>
      </c>
    </row>
    <row r="7" spans="1:10" ht="22.2">
      <c r="A7" s="3"/>
      <c r="B7" s="107"/>
      <c r="C7" s="63"/>
      <c r="D7" s="15" t="s">
        <v>95</v>
      </c>
      <c r="E7" s="15"/>
      <c r="F7" s="15" t="s">
        <v>83</v>
      </c>
      <c r="G7" s="15"/>
      <c r="H7" s="15" t="s">
        <v>95</v>
      </c>
      <c r="I7" s="15"/>
      <c r="J7" s="15" t="s">
        <v>83</v>
      </c>
    </row>
    <row r="8" spans="1:10" ht="22.2">
      <c r="A8" s="3"/>
      <c r="B8" s="107"/>
      <c r="C8" s="63"/>
      <c r="D8" s="15" t="s">
        <v>81</v>
      </c>
      <c r="E8" s="15"/>
      <c r="F8" s="15"/>
      <c r="G8" s="15"/>
      <c r="H8" s="15" t="s">
        <v>81</v>
      </c>
      <c r="I8" s="15"/>
      <c r="J8" s="15"/>
    </row>
    <row r="9" spans="1:10" s="21" customFormat="1" ht="22.2">
      <c r="A9" s="3"/>
      <c r="B9" s="107"/>
      <c r="C9" s="20"/>
      <c r="D9" s="146" t="s">
        <v>82</v>
      </c>
      <c r="E9" s="146"/>
      <c r="F9" s="146"/>
      <c r="G9" s="146"/>
      <c r="H9" s="146"/>
      <c r="I9" s="146"/>
      <c r="J9" s="146"/>
    </row>
    <row r="10" spans="1:10" ht="23.25" customHeight="1">
      <c r="A10" s="4" t="s">
        <v>4</v>
      </c>
      <c r="B10" s="107"/>
      <c r="C10" s="64"/>
    </row>
    <row r="11" spans="1:10" ht="23.25" customHeight="1">
      <c r="A11" s="7" t="s">
        <v>5</v>
      </c>
      <c r="B11" s="107"/>
      <c r="C11" s="64"/>
      <c r="D11" s="9">
        <v>6520</v>
      </c>
      <c r="E11" s="9"/>
      <c r="F11" s="9">
        <v>12571</v>
      </c>
      <c r="G11" s="9"/>
      <c r="H11" s="9">
        <v>1886</v>
      </c>
      <c r="I11" s="9"/>
      <c r="J11" s="9">
        <v>5703</v>
      </c>
    </row>
    <row r="12" spans="1:10" ht="23.25" customHeight="1">
      <c r="A12" s="16" t="s">
        <v>6</v>
      </c>
      <c r="B12" s="133" t="s">
        <v>110</v>
      </c>
      <c r="C12" s="133"/>
      <c r="D12" s="9">
        <v>21063</v>
      </c>
      <c r="E12" s="9"/>
      <c r="F12" s="9">
        <v>22847</v>
      </c>
      <c r="G12" s="9"/>
      <c r="H12" s="9">
        <v>4426</v>
      </c>
      <c r="I12" s="9"/>
      <c r="J12" s="9">
        <v>29628</v>
      </c>
    </row>
    <row r="13" spans="1:10" ht="23.25" customHeight="1">
      <c r="A13" s="16" t="s">
        <v>57</v>
      </c>
      <c r="B13" s="133" t="s">
        <v>98</v>
      </c>
      <c r="C13" s="133"/>
      <c r="D13" s="9">
        <v>23327</v>
      </c>
      <c r="E13" s="9"/>
      <c r="F13" s="9">
        <v>55184</v>
      </c>
      <c r="G13" s="9"/>
      <c r="H13" s="9">
        <v>24470</v>
      </c>
      <c r="I13" s="9"/>
      <c r="J13" s="9">
        <v>35539</v>
      </c>
    </row>
    <row r="14" spans="1:10" ht="23.25" customHeight="1">
      <c r="A14" s="16" t="s">
        <v>136</v>
      </c>
      <c r="B14" s="135"/>
      <c r="C14" s="135"/>
      <c r="D14" s="9">
        <v>2839</v>
      </c>
      <c r="E14" s="9"/>
      <c r="F14" s="9">
        <v>0</v>
      </c>
      <c r="G14" s="9"/>
      <c r="H14" s="9">
        <v>2839</v>
      </c>
      <c r="I14" s="9"/>
      <c r="J14" s="9">
        <v>0</v>
      </c>
    </row>
    <row r="15" spans="1:10" ht="23.25" customHeight="1">
      <c r="A15" s="7" t="s">
        <v>71</v>
      </c>
      <c r="B15" s="107">
        <v>5</v>
      </c>
      <c r="C15" s="64"/>
      <c r="D15" s="9">
        <v>0</v>
      </c>
      <c r="E15" s="9"/>
      <c r="F15" s="9">
        <v>0</v>
      </c>
      <c r="G15" s="9"/>
      <c r="H15" s="9">
        <v>23440</v>
      </c>
      <c r="I15" s="9"/>
      <c r="J15" s="9">
        <v>51000</v>
      </c>
    </row>
    <row r="16" spans="1:10" ht="23.25" customHeight="1">
      <c r="A16" s="7" t="s">
        <v>42</v>
      </c>
      <c r="B16" s="107">
        <v>8</v>
      </c>
      <c r="C16" s="64"/>
      <c r="D16" s="9">
        <v>22688</v>
      </c>
      <c r="E16" s="9"/>
      <c r="F16" s="9">
        <v>24452</v>
      </c>
      <c r="G16" s="9"/>
      <c r="H16" s="9">
        <v>4</v>
      </c>
      <c r="I16" s="9"/>
      <c r="J16" s="9">
        <v>394</v>
      </c>
    </row>
    <row r="17" spans="1:10" ht="23.25" customHeight="1">
      <c r="A17" s="3" t="s">
        <v>7</v>
      </c>
      <c r="B17" s="107"/>
      <c r="C17" s="64"/>
      <c r="D17" s="25">
        <f>SUM(D11:D16)</f>
        <v>76437</v>
      </c>
      <c r="E17" s="23"/>
      <c r="F17" s="25">
        <f>SUM(F11:F16)</f>
        <v>115054</v>
      </c>
      <c r="G17" s="22"/>
      <c r="H17" s="25">
        <f>SUM(H11:H16)</f>
        <v>57065</v>
      </c>
      <c r="I17" s="23"/>
      <c r="J17" s="25">
        <f>SUM(J11:J16)</f>
        <v>122264</v>
      </c>
    </row>
    <row r="18" spans="1:10" ht="23.25" customHeight="1">
      <c r="A18" s="2"/>
    </row>
    <row r="19" spans="1:10" ht="23.25" customHeight="1">
      <c r="A19" s="4" t="s">
        <v>8</v>
      </c>
      <c r="B19" s="107"/>
      <c r="C19" s="64"/>
      <c r="D19" s="9"/>
      <c r="E19" s="9"/>
      <c r="F19" s="9"/>
      <c r="G19" s="9"/>
      <c r="H19" s="9"/>
      <c r="I19" s="9"/>
      <c r="J19" s="9"/>
    </row>
    <row r="20" spans="1:10" ht="23.25" customHeight="1">
      <c r="A20" s="5" t="s">
        <v>64</v>
      </c>
      <c r="B20" s="107">
        <v>9</v>
      </c>
      <c r="D20" s="9">
        <v>1571</v>
      </c>
      <c r="E20" s="9"/>
      <c r="F20" s="9">
        <v>1571</v>
      </c>
      <c r="H20" s="9">
        <v>31</v>
      </c>
      <c r="I20" s="9"/>
      <c r="J20" s="9">
        <v>31</v>
      </c>
    </row>
    <row r="21" spans="1:10" ht="23.25" customHeight="1">
      <c r="A21" s="5" t="s">
        <v>9</v>
      </c>
      <c r="B21" s="107">
        <v>10</v>
      </c>
      <c r="C21" s="64"/>
      <c r="D21" s="12">
        <v>0</v>
      </c>
      <c r="E21" s="12"/>
      <c r="F21" s="12">
        <v>0</v>
      </c>
      <c r="G21" s="9"/>
      <c r="H21" s="9">
        <v>64424</v>
      </c>
      <c r="I21" s="9"/>
      <c r="J21" s="9">
        <v>64424</v>
      </c>
    </row>
    <row r="22" spans="1:10" ht="23.25" customHeight="1">
      <c r="A22" s="5" t="s">
        <v>100</v>
      </c>
      <c r="B22" s="110">
        <v>11</v>
      </c>
      <c r="C22" s="110"/>
      <c r="D22" s="12">
        <v>291338</v>
      </c>
      <c r="E22" s="12"/>
      <c r="F22" s="12">
        <v>314918</v>
      </c>
      <c r="G22" s="9"/>
      <c r="H22" s="9">
        <v>342610</v>
      </c>
      <c r="I22" s="9"/>
      <c r="J22" s="9">
        <v>342090</v>
      </c>
    </row>
    <row r="23" spans="1:10" ht="23.25" customHeight="1">
      <c r="A23" s="7" t="s">
        <v>46</v>
      </c>
      <c r="B23" s="107">
        <v>12</v>
      </c>
      <c r="C23" s="64"/>
      <c r="D23" s="12">
        <v>85361</v>
      </c>
      <c r="E23" s="12"/>
      <c r="F23" s="12">
        <v>86364</v>
      </c>
      <c r="G23" s="9"/>
      <c r="H23" s="9">
        <v>7915</v>
      </c>
      <c r="I23" s="9"/>
      <c r="J23" s="9">
        <v>8894</v>
      </c>
    </row>
    <row r="24" spans="1:10" ht="23.25" customHeight="1">
      <c r="A24" s="7" t="s">
        <v>65</v>
      </c>
      <c r="B24" s="138" t="s">
        <v>152</v>
      </c>
      <c r="C24" s="64"/>
      <c r="D24" s="12">
        <v>4584</v>
      </c>
      <c r="E24" s="12"/>
      <c r="F24" s="12">
        <v>5250</v>
      </c>
      <c r="G24" s="9"/>
      <c r="H24" s="9">
        <v>4900</v>
      </c>
      <c r="I24" s="9"/>
      <c r="J24" s="9">
        <v>5593</v>
      </c>
    </row>
    <row r="25" spans="1:10" ht="23.25" customHeight="1">
      <c r="A25" s="7" t="s">
        <v>67</v>
      </c>
      <c r="B25" s="107">
        <v>14</v>
      </c>
      <c r="C25" s="64"/>
      <c r="D25" s="12">
        <v>1373</v>
      </c>
      <c r="E25" s="12"/>
      <c r="F25" s="12">
        <v>1393</v>
      </c>
      <c r="G25" s="9"/>
      <c r="H25" s="9">
        <v>1365</v>
      </c>
      <c r="I25" s="9"/>
      <c r="J25" s="9">
        <v>1383</v>
      </c>
    </row>
    <row r="26" spans="1:10" ht="23.25" customHeight="1">
      <c r="A26" s="7" t="s">
        <v>43</v>
      </c>
      <c r="B26" s="107"/>
      <c r="C26" s="64"/>
      <c r="D26" s="12">
        <v>536</v>
      </c>
      <c r="E26" s="12"/>
      <c r="F26" s="12">
        <v>522</v>
      </c>
      <c r="G26" s="9"/>
      <c r="H26" s="9">
        <v>330</v>
      </c>
      <c r="I26" s="9"/>
      <c r="J26" s="9">
        <v>318</v>
      </c>
    </row>
    <row r="27" spans="1:10" ht="23.25" customHeight="1">
      <c r="A27" s="3" t="s">
        <v>10</v>
      </c>
      <c r="B27" s="107"/>
      <c r="C27" s="64"/>
      <c r="D27" s="25">
        <f>SUM(D20:D26)</f>
        <v>384763</v>
      </c>
      <c r="E27" s="23"/>
      <c r="F27" s="25">
        <f>SUM(F20:F26)</f>
        <v>410018</v>
      </c>
      <c r="G27" s="22"/>
      <c r="H27" s="25">
        <f>SUM(H20:H26)</f>
        <v>421575</v>
      </c>
      <c r="I27" s="23"/>
      <c r="J27" s="25">
        <f>SUM(J20:J26)</f>
        <v>422733</v>
      </c>
    </row>
    <row r="28" spans="1:10" ht="23.25" customHeight="1">
      <c r="A28" s="2"/>
      <c r="H28" s="62"/>
    </row>
    <row r="29" spans="1:10" ht="23.25" customHeight="1" thickBot="1">
      <c r="A29" s="3" t="s">
        <v>11</v>
      </c>
      <c r="B29" s="107"/>
      <c r="C29" s="64"/>
      <c r="D29" s="24">
        <f>D17+D27</f>
        <v>461200</v>
      </c>
      <c r="E29" s="23"/>
      <c r="F29" s="24">
        <f>F17+F27</f>
        <v>525072</v>
      </c>
      <c r="G29" s="22"/>
      <c r="H29" s="24">
        <f>H17+H27</f>
        <v>478640</v>
      </c>
      <c r="I29" s="23"/>
      <c r="J29" s="24">
        <f>J17+J27</f>
        <v>544997</v>
      </c>
    </row>
    <row r="30" spans="1:10" ht="23.25" customHeight="1" thickTop="1">
      <c r="A30" s="3"/>
      <c r="B30" s="107"/>
      <c r="C30" s="64"/>
      <c r="D30" s="23"/>
      <c r="E30" s="23"/>
      <c r="F30" s="23"/>
      <c r="G30" s="22"/>
      <c r="H30" s="23"/>
      <c r="I30" s="23"/>
      <c r="J30" s="23"/>
    </row>
    <row r="31" spans="1:10" s="1" customFormat="1" ht="23.25" customHeight="1">
      <c r="A31" s="13" t="s">
        <v>99</v>
      </c>
    </row>
    <row r="32" spans="1:10" s="1" customFormat="1" ht="23.25" customHeight="1">
      <c r="A32" s="2" t="s">
        <v>48</v>
      </c>
      <c r="D32" s="11"/>
      <c r="E32" s="11"/>
      <c r="F32" s="11"/>
      <c r="G32" s="11"/>
      <c r="H32" s="11"/>
      <c r="I32" s="11"/>
      <c r="J32" s="11"/>
    </row>
    <row r="33" spans="1:10" ht="23.25" customHeight="1">
      <c r="A33" s="2" t="s">
        <v>154</v>
      </c>
      <c r="D33" s="9"/>
      <c r="E33" s="9"/>
      <c r="F33" s="9"/>
      <c r="G33" s="9"/>
      <c r="H33" s="9"/>
      <c r="I33" s="9"/>
      <c r="J33" s="9"/>
    </row>
    <row r="34" spans="1:10" ht="23.25" customHeight="1">
      <c r="A34" s="2"/>
    </row>
    <row r="35" spans="1:10" s="14" customFormat="1" ht="23.25" customHeight="1">
      <c r="A35" s="16"/>
      <c r="B35" s="109"/>
      <c r="C35" s="66"/>
      <c r="D35" s="145" t="s">
        <v>0</v>
      </c>
      <c r="E35" s="145"/>
      <c r="F35" s="145"/>
      <c r="G35" s="145"/>
      <c r="H35" s="145" t="s">
        <v>1</v>
      </c>
      <c r="I35" s="145"/>
      <c r="J35" s="145"/>
    </row>
    <row r="36" spans="1:10" ht="23.25" customHeight="1">
      <c r="A36" s="3" t="s">
        <v>12</v>
      </c>
      <c r="B36" s="107" t="s">
        <v>3</v>
      </c>
      <c r="C36" s="63"/>
      <c r="D36" s="68" t="s">
        <v>155</v>
      </c>
      <c r="E36" s="68"/>
      <c r="F36" s="68" t="s">
        <v>80</v>
      </c>
      <c r="H36" s="68" t="s">
        <v>155</v>
      </c>
      <c r="I36" s="68"/>
      <c r="J36" s="68" t="s">
        <v>80</v>
      </c>
    </row>
    <row r="37" spans="1:10" ht="23.25" customHeight="1">
      <c r="A37" s="3"/>
      <c r="B37" s="107"/>
      <c r="C37" s="63"/>
      <c r="D37" s="15" t="s">
        <v>95</v>
      </c>
      <c r="E37" s="15"/>
      <c r="F37" s="15" t="s">
        <v>83</v>
      </c>
      <c r="G37" s="15"/>
      <c r="H37" s="15" t="s">
        <v>95</v>
      </c>
      <c r="I37" s="15"/>
      <c r="J37" s="15" t="s">
        <v>83</v>
      </c>
    </row>
    <row r="38" spans="1:10" ht="23.25" customHeight="1">
      <c r="A38" s="3"/>
      <c r="B38" s="107"/>
      <c r="C38" s="63"/>
      <c r="D38" s="15" t="s">
        <v>81</v>
      </c>
      <c r="E38" s="15"/>
      <c r="F38" s="15"/>
      <c r="G38" s="15"/>
      <c r="H38" s="15" t="s">
        <v>81</v>
      </c>
      <c r="I38" s="15"/>
      <c r="J38" s="15"/>
    </row>
    <row r="39" spans="1:10" s="21" customFormat="1" ht="23.25" customHeight="1">
      <c r="A39" s="3"/>
      <c r="B39" s="107"/>
      <c r="C39" s="20"/>
      <c r="D39" s="146" t="s">
        <v>82</v>
      </c>
      <c r="E39" s="146"/>
      <c r="F39" s="146"/>
      <c r="G39" s="146"/>
      <c r="H39" s="146"/>
      <c r="I39" s="146"/>
      <c r="J39" s="146"/>
    </row>
    <row r="40" spans="1:10" ht="23.25" customHeight="1">
      <c r="A40" s="4" t="s">
        <v>13</v>
      </c>
      <c r="B40" s="108"/>
      <c r="C40" s="63"/>
      <c r="D40" s="9"/>
      <c r="E40" s="9"/>
      <c r="F40" s="9"/>
      <c r="G40" s="9"/>
      <c r="H40" s="9"/>
      <c r="I40" s="9"/>
      <c r="J40" s="9"/>
    </row>
    <row r="41" spans="1:10" ht="23.25" customHeight="1">
      <c r="A41" s="7" t="s">
        <v>52</v>
      </c>
      <c r="B41" s="133" t="s">
        <v>111</v>
      </c>
      <c r="C41" s="133"/>
      <c r="D41" s="9">
        <v>14673</v>
      </c>
      <c r="E41" s="9"/>
      <c r="F41" s="9">
        <v>13882</v>
      </c>
      <c r="G41" s="9"/>
      <c r="H41" s="9">
        <v>2008</v>
      </c>
      <c r="I41" s="9"/>
      <c r="J41" s="9">
        <v>1491</v>
      </c>
    </row>
    <row r="42" spans="1:10" ht="23.25" customHeight="1">
      <c r="A42" s="7" t="s">
        <v>58</v>
      </c>
      <c r="B42" s="133" t="s">
        <v>112</v>
      </c>
      <c r="C42" s="133"/>
      <c r="D42" s="9">
        <v>18798</v>
      </c>
      <c r="E42" s="9"/>
      <c r="F42" s="9">
        <v>13404</v>
      </c>
      <c r="G42" s="9"/>
      <c r="H42" s="9">
        <v>9400</v>
      </c>
      <c r="I42" s="9"/>
      <c r="J42" s="9">
        <v>6605</v>
      </c>
    </row>
    <row r="43" spans="1:10" ht="23.25" customHeight="1">
      <c r="A43" s="7" t="s">
        <v>109</v>
      </c>
      <c r="B43" s="107"/>
      <c r="C43" s="64"/>
      <c r="D43" s="9"/>
      <c r="E43" s="9"/>
      <c r="F43" s="9"/>
      <c r="G43" s="9"/>
      <c r="H43" s="9"/>
      <c r="I43" s="9"/>
      <c r="J43" s="9"/>
    </row>
    <row r="44" spans="1:10" ht="23.25" customHeight="1">
      <c r="A44" s="7" t="s">
        <v>108</v>
      </c>
      <c r="B44" s="138" t="s">
        <v>153</v>
      </c>
      <c r="C44" s="64"/>
      <c r="D44" s="9">
        <v>1283</v>
      </c>
      <c r="E44" s="9"/>
      <c r="F44" s="9">
        <v>1136</v>
      </c>
      <c r="G44" s="9"/>
      <c r="H44" s="9">
        <v>1011</v>
      </c>
      <c r="I44" s="9"/>
      <c r="J44" s="9">
        <v>867</v>
      </c>
    </row>
    <row r="45" spans="1:10" ht="23.25" customHeight="1">
      <c r="A45" s="7" t="s">
        <v>149</v>
      </c>
      <c r="B45" s="143" t="s">
        <v>166</v>
      </c>
      <c r="C45" s="106"/>
      <c r="D45" s="9">
        <v>2500</v>
      </c>
      <c r="E45" s="9"/>
      <c r="F45" s="9">
        <v>30000</v>
      </c>
      <c r="G45" s="9"/>
      <c r="H45" s="9">
        <v>1500</v>
      </c>
      <c r="I45" s="9"/>
      <c r="J45" s="9">
        <v>30000</v>
      </c>
    </row>
    <row r="46" spans="1:10" ht="23.25" customHeight="1">
      <c r="A46" s="3" t="s">
        <v>14</v>
      </c>
      <c r="B46" s="107"/>
      <c r="C46" s="64"/>
      <c r="D46" s="25">
        <f>SUM(D41:D45)</f>
        <v>37254</v>
      </c>
      <c r="E46" s="23"/>
      <c r="F46" s="25">
        <f>SUM(F41:F45)</f>
        <v>58422</v>
      </c>
      <c r="G46" s="22"/>
      <c r="H46" s="25">
        <f>SUM(H41:H45)</f>
        <v>13919</v>
      </c>
      <c r="I46" s="23"/>
      <c r="J46" s="25">
        <f>SUM(J41:J45)</f>
        <v>38963</v>
      </c>
    </row>
    <row r="47" spans="1:10" ht="23.25" customHeight="1">
      <c r="A47" s="2"/>
    </row>
    <row r="48" spans="1:10" ht="23.25" customHeight="1">
      <c r="A48" s="4" t="s">
        <v>15</v>
      </c>
      <c r="B48" s="107"/>
      <c r="C48" s="64"/>
      <c r="D48" s="9"/>
      <c r="E48" s="9"/>
      <c r="F48" s="9"/>
      <c r="G48" s="9"/>
      <c r="H48" s="9"/>
      <c r="I48" s="9"/>
      <c r="J48" s="9"/>
    </row>
    <row r="49" spans="1:10" ht="23.25" customHeight="1">
      <c r="A49" s="7" t="s">
        <v>66</v>
      </c>
      <c r="B49" s="138" t="s">
        <v>153</v>
      </c>
      <c r="C49" s="64"/>
      <c r="D49" s="12">
        <v>4657</v>
      </c>
      <c r="E49" s="12"/>
      <c r="F49" s="12">
        <v>5193</v>
      </c>
      <c r="G49" s="9"/>
      <c r="H49" s="12">
        <v>4656</v>
      </c>
      <c r="I49" s="12"/>
      <c r="J49" s="12">
        <v>5188</v>
      </c>
    </row>
    <row r="50" spans="1:10" ht="23.25" customHeight="1">
      <c r="A50" s="7" t="s">
        <v>101</v>
      </c>
      <c r="B50" s="137">
        <v>15</v>
      </c>
      <c r="C50" s="111"/>
      <c r="D50" s="9">
        <v>11255</v>
      </c>
      <c r="E50" s="9"/>
      <c r="F50" s="9">
        <v>11255</v>
      </c>
      <c r="G50" s="9"/>
      <c r="H50" s="9">
        <v>1</v>
      </c>
      <c r="I50" s="9"/>
      <c r="J50" s="9">
        <v>1</v>
      </c>
    </row>
    <row r="51" spans="1:10" ht="23.25" customHeight="1">
      <c r="A51" s="7" t="s">
        <v>61</v>
      </c>
      <c r="B51" s="107"/>
      <c r="C51" s="64"/>
      <c r="D51" s="12"/>
      <c r="E51" s="12"/>
      <c r="F51" s="12"/>
      <c r="G51" s="9"/>
      <c r="H51" s="12"/>
      <c r="I51" s="12"/>
      <c r="J51" s="12"/>
    </row>
    <row r="52" spans="1:10" ht="23.25" customHeight="1">
      <c r="A52" s="7" t="s">
        <v>62</v>
      </c>
      <c r="B52" s="107">
        <v>20</v>
      </c>
      <c r="C52" s="64"/>
      <c r="D52" s="12">
        <v>4409</v>
      </c>
      <c r="E52" s="12"/>
      <c r="F52" s="12">
        <v>4136</v>
      </c>
      <c r="G52" s="9"/>
      <c r="H52" s="12">
        <v>1387</v>
      </c>
      <c r="I52" s="12"/>
      <c r="J52" s="12">
        <v>1274</v>
      </c>
    </row>
    <row r="53" spans="1:10" ht="23.25" customHeight="1">
      <c r="A53" s="3" t="s">
        <v>16</v>
      </c>
      <c r="B53" s="107"/>
      <c r="C53" s="64"/>
      <c r="D53" s="25">
        <f>SUM(D49:D52)</f>
        <v>20321</v>
      </c>
      <c r="E53" s="23"/>
      <c r="F53" s="25">
        <f>SUM(F49:F52)</f>
        <v>20584</v>
      </c>
      <c r="G53" s="22"/>
      <c r="H53" s="25">
        <f>SUM(H49:H52)</f>
        <v>6044</v>
      </c>
      <c r="I53" s="23"/>
      <c r="J53" s="25">
        <f>SUM(J49:J52)</f>
        <v>6463</v>
      </c>
    </row>
    <row r="54" spans="1:10" ht="23.25" customHeight="1">
      <c r="A54" s="3" t="s">
        <v>17</v>
      </c>
      <c r="B54" s="107"/>
      <c r="C54" s="64"/>
      <c r="D54" s="25">
        <f>D46+D53</f>
        <v>57575</v>
      </c>
      <c r="E54" s="23"/>
      <c r="F54" s="25">
        <f>F46+F53</f>
        <v>79006</v>
      </c>
      <c r="G54" s="22"/>
      <c r="H54" s="25">
        <f>H46+H53</f>
        <v>19963</v>
      </c>
      <c r="I54" s="23"/>
      <c r="J54" s="25">
        <f>J46+J53</f>
        <v>45426</v>
      </c>
    </row>
    <row r="55" spans="1:10" ht="23.25" customHeight="1">
      <c r="A55" s="3"/>
      <c r="B55" s="107"/>
      <c r="C55" s="64"/>
      <c r="D55" s="23"/>
      <c r="E55" s="23"/>
      <c r="F55" s="23"/>
      <c r="G55" s="22"/>
      <c r="H55" s="23"/>
      <c r="I55" s="23"/>
      <c r="J55" s="23"/>
    </row>
    <row r="56" spans="1:10" s="1" customFormat="1" ht="23.25" customHeight="1">
      <c r="A56" s="13" t="s">
        <v>99</v>
      </c>
    </row>
    <row r="57" spans="1:10" s="1" customFormat="1" ht="23.25" customHeight="1">
      <c r="A57" s="2" t="s">
        <v>48</v>
      </c>
    </row>
    <row r="58" spans="1:10" s="1" customFormat="1" ht="23.25" customHeight="1">
      <c r="A58" s="2" t="s">
        <v>154</v>
      </c>
    </row>
    <row r="59" spans="1:10" ht="23.25" customHeight="1">
      <c r="A59" s="2"/>
    </row>
    <row r="60" spans="1:10" s="14" customFormat="1" ht="23.25" customHeight="1">
      <c r="A60" s="16"/>
      <c r="B60" s="109"/>
      <c r="C60" s="66"/>
      <c r="D60" s="145" t="s">
        <v>0</v>
      </c>
      <c r="E60" s="145"/>
      <c r="F60" s="145"/>
      <c r="G60" s="145"/>
      <c r="H60" s="145" t="s">
        <v>1</v>
      </c>
      <c r="I60" s="145"/>
      <c r="J60" s="145"/>
    </row>
    <row r="61" spans="1:10" ht="23.25" customHeight="1">
      <c r="A61" s="3" t="s">
        <v>12</v>
      </c>
      <c r="B61" s="107" t="s">
        <v>3</v>
      </c>
      <c r="C61" s="63"/>
      <c r="D61" s="68" t="s">
        <v>155</v>
      </c>
      <c r="E61" s="68"/>
      <c r="F61" s="68" t="s">
        <v>80</v>
      </c>
      <c r="H61" s="68" t="s">
        <v>155</v>
      </c>
      <c r="I61" s="68"/>
      <c r="J61" s="68" t="s">
        <v>80</v>
      </c>
    </row>
    <row r="62" spans="1:10" ht="23.25" customHeight="1">
      <c r="A62" s="3"/>
      <c r="B62" s="107"/>
      <c r="C62" s="63"/>
      <c r="D62" s="15" t="s">
        <v>95</v>
      </c>
      <c r="E62" s="15"/>
      <c r="F62" s="15" t="s">
        <v>83</v>
      </c>
      <c r="G62" s="15"/>
      <c r="H62" s="15" t="s">
        <v>95</v>
      </c>
      <c r="I62" s="15"/>
      <c r="J62" s="15" t="s">
        <v>83</v>
      </c>
    </row>
    <row r="63" spans="1:10" ht="23.25" customHeight="1">
      <c r="A63" s="3"/>
      <c r="B63" s="107"/>
      <c r="C63" s="63"/>
      <c r="D63" s="15" t="s">
        <v>81</v>
      </c>
      <c r="E63" s="15"/>
      <c r="F63" s="15"/>
      <c r="G63" s="15"/>
      <c r="H63" s="15" t="s">
        <v>81</v>
      </c>
      <c r="I63" s="15"/>
      <c r="J63" s="15"/>
    </row>
    <row r="64" spans="1:10" s="21" customFormat="1" ht="23.25" customHeight="1">
      <c r="A64" s="3"/>
      <c r="B64" s="107"/>
      <c r="C64" s="20"/>
      <c r="D64" s="146" t="s">
        <v>82</v>
      </c>
      <c r="E64" s="146"/>
      <c r="F64" s="146"/>
      <c r="G64" s="146"/>
      <c r="H64" s="146"/>
      <c r="I64" s="146"/>
      <c r="J64" s="146"/>
    </row>
    <row r="65" spans="1:13" ht="23.25" customHeight="1">
      <c r="A65" s="4" t="s">
        <v>20</v>
      </c>
      <c r="B65" s="107"/>
      <c r="C65" s="64"/>
      <c r="D65" s="17"/>
      <c r="E65" s="17"/>
      <c r="F65" s="17"/>
      <c r="H65" s="17"/>
      <c r="I65" s="17"/>
      <c r="J65" s="17"/>
    </row>
    <row r="66" spans="1:13" ht="23.25" customHeight="1">
      <c r="A66" s="7" t="s">
        <v>21</v>
      </c>
      <c r="B66" s="107">
        <v>21</v>
      </c>
      <c r="C66" s="64"/>
      <c r="D66" s="9"/>
      <c r="E66" s="9"/>
      <c r="F66" s="9"/>
      <c r="G66" s="9"/>
      <c r="H66" s="9"/>
      <c r="I66" s="9"/>
      <c r="J66" s="9"/>
    </row>
    <row r="67" spans="1:13" ht="23.25" customHeight="1" thickBot="1">
      <c r="A67" s="7" t="s">
        <v>22</v>
      </c>
      <c r="B67" s="107"/>
      <c r="C67" s="64"/>
      <c r="D67" s="10">
        <v>1649640</v>
      </c>
      <c r="E67" s="8"/>
      <c r="F67" s="10">
        <v>1649640</v>
      </c>
      <c r="G67" s="9"/>
      <c r="H67" s="10">
        <v>1649640</v>
      </c>
      <c r="I67" s="8"/>
      <c r="J67" s="10">
        <v>1649640</v>
      </c>
    </row>
    <row r="68" spans="1:13" ht="23.25" customHeight="1" thickTop="1">
      <c r="A68" s="7" t="s">
        <v>23</v>
      </c>
      <c r="B68" s="107"/>
      <c r="C68" s="64"/>
      <c r="D68" s="9">
        <v>1219062</v>
      </c>
      <c r="E68" s="9"/>
      <c r="F68" s="9">
        <v>1219062</v>
      </c>
      <c r="G68" s="9"/>
      <c r="H68" s="9">
        <v>1219062</v>
      </c>
      <c r="I68" s="9"/>
      <c r="J68" s="9">
        <v>1219062</v>
      </c>
    </row>
    <row r="69" spans="1:13" ht="23.25" customHeight="1">
      <c r="A69" s="7" t="s">
        <v>56</v>
      </c>
      <c r="B69" s="107"/>
      <c r="C69" s="64"/>
      <c r="D69" s="9">
        <v>196546</v>
      </c>
      <c r="E69" s="9"/>
      <c r="F69" s="9">
        <v>196546</v>
      </c>
      <c r="G69" s="9"/>
      <c r="H69" s="9">
        <v>196546</v>
      </c>
      <c r="I69" s="9"/>
      <c r="J69" s="9">
        <v>196546</v>
      </c>
    </row>
    <row r="70" spans="1:13" ht="23.25" customHeight="1">
      <c r="A70" s="7" t="s">
        <v>102</v>
      </c>
      <c r="B70" s="110"/>
      <c r="C70" s="110"/>
      <c r="D70" s="9">
        <v>-430700</v>
      </c>
      <c r="E70" s="9"/>
      <c r="F70" s="9">
        <v>-430700</v>
      </c>
      <c r="G70" s="9"/>
      <c r="H70" s="9">
        <v>-430700</v>
      </c>
      <c r="I70" s="9"/>
      <c r="J70" s="9">
        <v>-430700</v>
      </c>
    </row>
    <row r="71" spans="1:13" ht="23.25" customHeight="1">
      <c r="A71" s="7" t="s">
        <v>114</v>
      </c>
      <c r="B71" s="110"/>
      <c r="C71" s="110"/>
      <c r="D71" s="9"/>
      <c r="E71" s="9"/>
      <c r="F71" s="9"/>
      <c r="G71" s="9"/>
      <c r="H71" s="9"/>
      <c r="I71" s="9"/>
      <c r="J71" s="9"/>
    </row>
    <row r="72" spans="1:13" ht="23.25" customHeight="1">
      <c r="A72" s="7" t="s">
        <v>113</v>
      </c>
      <c r="B72" s="110"/>
      <c r="C72" s="110"/>
      <c r="D72" s="9">
        <v>548</v>
      </c>
      <c r="E72" s="9"/>
      <c r="F72" s="9">
        <v>548</v>
      </c>
      <c r="G72" s="9"/>
      <c r="H72" s="9">
        <v>0</v>
      </c>
      <c r="I72" s="9"/>
      <c r="J72" s="9">
        <v>0</v>
      </c>
    </row>
    <row r="73" spans="1:13" ht="23.25" customHeight="1">
      <c r="A73" s="7" t="s">
        <v>115</v>
      </c>
      <c r="B73" s="107"/>
      <c r="C73" s="64"/>
      <c r="D73" s="9"/>
      <c r="E73" s="9"/>
      <c r="F73" s="9"/>
      <c r="G73" s="9"/>
      <c r="H73" s="9"/>
      <c r="I73" s="9"/>
      <c r="J73" s="9"/>
    </row>
    <row r="74" spans="1:13" ht="23.25" customHeight="1">
      <c r="A74" s="7" t="s">
        <v>24</v>
      </c>
      <c r="B74" s="107"/>
      <c r="C74" s="64"/>
      <c r="D74" s="9"/>
      <c r="E74" s="9"/>
      <c r="F74" s="9"/>
      <c r="G74" s="9"/>
      <c r="H74" s="9"/>
      <c r="I74" s="9"/>
      <c r="J74" s="9"/>
    </row>
    <row r="75" spans="1:13" ht="23.25" customHeight="1">
      <c r="A75" s="7" t="s">
        <v>25</v>
      </c>
      <c r="B75" s="107"/>
      <c r="C75" s="64"/>
      <c r="D75" s="9">
        <v>3030</v>
      </c>
      <c r="E75" s="9"/>
      <c r="F75" s="9">
        <v>3030</v>
      </c>
      <c r="G75" s="9"/>
      <c r="H75" s="9">
        <v>3030</v>
      </c>
      <c r="I75" s="9"/>
      <c r="J75" s="9">
        <v>3030</v>
      </c>
    </row>
    <row r="76" spans="1:13" ht="23.25" customHeight="1">
      <c r="A76" s="7" t="s">
        <v>116</v>
      </c>
      <c r="B76" s="107"/>
      <c r="C76" s="64"/>
      <c r="D76" s="8">
        <v>-629477</v>
      </c>
      <c r="E76" s="8"/>
      <c r="F76" s="8">
        <v>-587036</v>
      </c>
      <c r="G76" s="8"/>
      <c r="H76" s="8">
        <v>-529261</v>
      </c>
      <c r="I76" s="8"/>
      <c r="J76" s="8">
        <v>-488367</v>
      </c>
      <c r="K76" s="19"/>
      <c r="L76" s="19"/>
      <c r="M76" s="19"/>
    </row>
    <row r="77" spans="1:13" ht="23.25" customHeight="1">
      <c r="A77" s="7" t="s">
        <v>55</v>
      </c>
      <c r="B77" s="107"/>
      <c r="C77" s="64"/>
      <c r="D77" s="18">
        <v>44616</v>
      </c>
      <c r="E77" s="8"/>
      <c r="F77" s="18">
        <v>44616</v>
      </c>
      <c r="G77" s="8"/>
      <c r="H77" s="18">
        <v>0</v>
      </c>
      <c r="I77" s="8"/>
      <c r="J77" s="18">
        <v>0</v>
      </c>
      <c r="L77" s="19"/>
    </row>
    <row r="78" spans="1:13" ht="23.25" customHeight="1">
      <c r="A78" s="3" t="s">
        <v>26</v>
      </c>
      <c r="B78" s="107"/>
      <c r="C78" s="64"/>
      <c r="D78" s="25">
        <f>SUM(D68:D77)</f>
        <v>403625</v>
      </c>
      <c r="E78" s="23"/>
      <c r="F78" s="25">
        <f>SUM(F68:F77)</f>
        <v>446066</v>
      </c>
      <c r="G78" s="23"/>
      <c r="H78" s="25">
        <f>SUM(H68:H77)</f>
        <v>458677</v>
      </c>
      <c r="I78" s="23"/>
      <c r="J78" s="25">
        <f>SUM(J68:J77)</f>
        <v>499571</v>
      </c>
    </row>
    <row r="79" spans="1:13" ht="23.25" customHeight="1">
      <c r="A79" s="2"/>
    </row>
    <row r="80" spans="1:13" ht="23.25" customHeight="1" thickBot="1">
      <c r="A80" s="3" t="s">
        <v>27</v>
      </c>
      <c r="B80" s="107"/>
      <c r="C80" s="64"/>
      <c r="D80" s="24">
        <f>+D78+D54</f>
        <v>461200</v>
      </c>
      <c r="E80" s="23"/>
      <c r="F80" s="24">
        <f>+F78+F54</f>
        <v>525072</v>
      </c>
      <c r="G80" s="22"/>
      <c r="H80" s="24">
        <f>+H78+H54</f>
        <v>478640</v>
      </c>
      <c r="I80" s="23"/>
      <c r="J80" s="24">
        <f>+J78+J54</f>
        <v>544997</v>
      </c>
    </row>
    <row r="81" spans="4:10" ht="23.25" customHeight="1" thickTop="1">
      <c r="D81" s="19"/>
      <c r="E81" s="19"/>
      <c r="F81" s="19"/>
      <c r="G81" s="19"/>
      <c r="H81" s="19"/>
      <c r="I81" s="19"/>
      <c r="J81" s="19"/>
    </row>
    <row r="82" spans="4:10" ht="21.6">
      <c r="D82" s="134">
        <f>D29-D80</f>
        <v>0</v>
      </c>
      <c r="E82" s="26"/>
      <c r="F82" s="26">
        <f>F29-F80</f>
        <v>0</v>
      </c>
      <c r="G82" s="19"/>
      <c r="H82" s="26">
        <f>H29-H80</f>
        <v>0</v>
      </c>
      <c r="I82" s="26"/>
      <c r="J82" s="26">
        <f>J29-J80</f>
        <v>0</v>
      </c>
    </row>
    <row r="83" spans="4:10" ht="21.6">
      <c r="D83" s="19"/>
      <c r="E83" s="19"/>
      <c r="F83" s="19"/>
      <c r="H83" s="19"/>
      <c r="I83" s="19"/>
      <c r="J83" s="19"/>
    </row>
  </sheetData>
  <sheetProtection password="F7ED" sheet="1" objects="1" scenarios="1"/>
  <mergeCells count="9">
    <mergeCell ref="D60:G60"/>
    <mergeCell ref="H60:J60"/>
    <mergeCell ref="D64:J64"/>
    <mergeCell ref="D5:G5"/>
    <mergeCell ref="H5:J5"/>
    <mergeCell ref="D9:J9"/>
    <mergeCell ref="D35:G35"/>
    <mergeCell ref="H35:J35"/>
    <mergeCell ref="D39:J39"/>
  </mergeCells>
  <pageMargins left="0.70866141732283472" right="0.27559055118110237" top="0.74803149606299213" bottom="0.74803149606299213" header="0.31496062992125984" footer="0.31496062992125984"/>
  <pageSetup paperSize="9" scale="93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6"/>
  <sheetViews>
    <sheetView view="pageBreakPreview" topLeftCell="A25" zoomScaleSheetLayoutView="100" workbookViewId="0">
      <selection activeCell="A34" sqref="A34"/>
    </sheetView>
  </sheetViews>
  <sheetFormatPr defaultColWidth="14.5546875" defaultRowHeight="23.25" customHeight="1"/>
  <cols>
    <col min="1" max="1" width="35.5546875" style="7" customWidth="1"/>
    <col min="2" max="2" width="9.109375" style="5" customWidth="1"/>
    <col min="3" max="3" width="1" style="5" customWidth="1"/>
    <col min="4" max="4" width="12.5546875" style="5" customWidth="1"/>
    <col min="5" max="5" width="0.88671875" style="5" customWidth="1"/>
    <col min="6" max="6" width="12.5546875" style="5" customWidth="1"/>
    <col min="7" max="7" width="1" style="5" customWidth="1"/>
    <col min="8" max="8" width="12.5546875" style="5" customWidth="1"/>
    <col min="9" max="9" width="0.88671875" style="5" customWidth="1"/>
    <col min="10" max="10" width="12.5546875" style="5" customWidth="1"/>
    <col min="11" max="11" width="9.109375" style="5" customWidth="1"/>
    <col min="12" max="12" width="14.44140625" style="5" customWidth="1"/>
    <col min="13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0" s="1" customFormat="1" ht="23.25" customHeight="1">
      <c r="A1" s="13" t="s">
        <v>99</v>
      </c>
    </row>
    <row r="2" spans="1:10" s="1" customFormat="1" ht="23.25" customHeight="1">
      <c r="A2" s="13" t="s">
        <v>84</v>
      </c>
    </row>
    <row r="3" spans="1:10" ht="23.25" customHeight="1">
      <c r="A3" s="2"/>
    </row>
    <row r="4" spans="1:10" ht="23.25" customHeight="1">
      <c r="B4" s="108"/>
      <c r="C4" s="63"/>
      <c r="D4" s="147" t="s">
        <v>18</v>
      </c>
      <c r="E4" s="147"/>
      <c r="F4" s="147"/>
      <c r="G4" s="65"/>
      <c r="H4" s="147" t="s">
        <v>1</v>
      </c>
      <c r="I4" s="147"/>
      <c r="J4" s="147"/>
    </row>
    <row r="5" spans="1:10" ht="23.25" customHeight="1">
      <c r="B5" s="108"/>
      <c r="C5" s="63"/>
      <c r="D5" s="148" t="s">
        <v>85</v>
      </c>
      <c r="E5" s="148"/>
      <c r="F5" s="148"/>
      <c r="G5" s="63"/>
      <c r="H5" s="148" t="s">
        <v>85</v>
      </c>
      <c r="I5" s="148"/>
      <c r="J5" s="148"/>
    </row>
    <row r="6" spans="1:10" ht="23.25" customHeight="1">
      <c r="B6" s="108"/>
      <c r="C6" s="63"/>
      <c r="D6" s="148" t="s">
        <v>157</v>
      </c>
      <c r="E6" s="148"/>
      <c r="F6" s="148"/>
      <c r="G6" s="63"/>
      <c r="H6" s="148" t="s">
        <v>157</v>
      </c>
      <c r="I6" s="148"/>
      <c r="J6" s="148"/>
    </row>
    <row r="7" spans="1:10" ht="23.25" customHeight="1">
      <c r="B7" s="107" t="s">
        <v>3</v>
      </c>
      <c r="C7" s="64"/>
      <c r="D7" s="20">
        <v>2566</v>
      </c>
      <c r="E7" s="20"/>
      <c r="F7" s="20">
        <v>2565</v>
      </c>
      <c r="G7" s="20"/>
      <c r="H7" s="20">
        <v>2566</v>
      </c>
      <c r="I7" s="20"/>
      <c r="J7" s="20">
        <v>2565</v>
      </c>
    </row>
    <row r="8" spans="1:10" ht="23.25" customHeight="1">
      <c r="B8" s="107"/>
      <c r="C8" s="64"/>
      <c r="D8" s="146" t="s">
        <v>82</v>
      </c>
      <c r="E8" s="146"/>
      <c r="F8" s="146"/>
      <c r="G8" s="146"/>
      <c r="H8" s="146"/>
      <c r="I8" s="146"/>
      <c r="J8" s="146"/>
    </row>
    <row r="9" spans="1:10" ht="23.25" customHeight="1">
      <c r="A9" s="4" t="s">
        <v>28</v>
      </c>
      <c r="B9" s="107"/>
      <c r="C9" s="64"/>
      <c r="D9" s="27"/>
      <c r="E9" s="27"/>
      <c r="F9" s="27"/>
      <c r="G9" s="27"/>
      <c r="H9" s="27"/>
      <c r="I9" s="27"/>
      <c r="J9" s="27"/>
    </row>
    <row r="10" spans="1:10" ht="23.25" customHeight="1">
      <c r="A10" s="7" t="s">
        <v>117</v>
      </c>
      <c r="B10" s="107">
        <v>5</v>
      </c>
      <c r="C10" s="64"/>
      <c r="D10" s="9">
        <v>21982</v>
      </c>
      <c r="E10" s="9"/>
      <c r="F10" s="9">
        <v>27042</v>
      </c>
      <c r="G10" s="9"/>
      <c r="H10" s="9">
        <v>1109</v>
      </c>
      <c r="I10" s="9"/>
      <c r="J10" s="9">
        <v>13166</v>
      </c>
    </row>
    <row r="11" spans="1:10" ht="23.25" customHeight="1">
      <c r="A11" s="7" t="s">
        <v>137</v>
      </c>
      <c r="B11" s="135"/>
      <c r="C11" s="135"/>
      <c r="D11" s="9">
        <v>2530</v>
      </c>
      <c r="E11" s="9"/>
      <c r="F11" s="9">
        <v>0</v>
      </c>
      <c r="G11" s="9"/>
      <c r="H11" s="9">
        <v>2530</v>
      </c>
      <c r="I11" s="9"/>
      <c r="J11" s="9">
        <v>0</v>
      </c>
    </row>
    <row r="12" spans="1:10" ht="23.25" customHeight="1">
      <c r="A12" s="7" t="s">
        <v>165</v>
      </c>
      <c r="B12" s="144" t="s">
        <v>179</v>
      </c>
      <c r="C12" s="142"/>
      <c r="D12" s="9">
        <v>0</v>
      </c>
      <c r="E12" s="9"/>
      <c r="F12" s="9">
        <v>0</v>
      </c>
      <c r="G12" s="9"/>
      <c r="H12" s="9">
        <v>15000</v>
      </c>
      <c r="I12" s="9"/>
      <c r="J12" s="9">
        <v>0</v>
      </c>
    </row>
    <row r="13" spans="1:10" ht="23.25" customHeight="1">
      <c r="A13" s="7" t="s">
        <v>29</v>
      </c>
      <c r="B13" s="135">
        <v>5</v>
      </c>
      <c r="C13" s="135"/>
      <c r="D13" s="9">
        <v>-42</v>
      </c>
      <c r="E13" s="9"/>
      <c r="F13" s="9">
        <v>249</v>
      </c>
      <c r="G13" s="9"/>
      <c r="H13" s="9">
        <v>140</v>
      </c>
      <c r="I13" s="9"/>
      <c r="J13" s="9">
        <v>389</v>
      </c>
    </row>
    <row r="14" spans="1:10" ht="23.25" customHeight="1">
      <c r="A14" s="3" t="s">
        <v>30</v>
      </c>
      <c r="B14" s="107"/>
      <c r="C14" s="64"/>
      <c r="D14" s="25">
        <f>SUM(D10:D13)</f>
        <v>24470</v>
      </c>
      <c r="E14" s="22"/>
      <c r="F14" s="25">
        <f>SUM(F10:F13)</f>
        <v>27291</v>
      </c>
      <c r="G14" s="22"/>
      <c r="H14" s="25">
        <f>SUM(H10:H13)</f>
        <v>18779</v>
      </c>
      <c r="I14" s="22"/>
      <c r="J14" s="25">
        <f>SUM(J10:J13)</f>
        <v>13555</v>
      </c>
    </row>
    <row r="15" spans="1:10" ht="23.25" customHeight="1">
      <c r="A15" s="2"/>
    </row>
    <row r="16" spans="1:10" ht="23.25" customHeight="1">
      <c r="A16" s="4" t="s">
        <v>31</v>
      </c>
      <c r="B16" s="107"/>
      <c r="C16" s="64"/>
      <c r="D16" s="9"/>
      <c r="E16" s="9"/>
    </row>
    <row r="17" spans="1:13" ht="23.25" customHeight="1">
      <c r="A17" s="33" t="s">
        <v>118</v>
      </c>
      <c r="B17" s="107">
        <v>5</v>
      </c>
      <c r="C17" s="64"/>
      <c r="D17" s="9">
        <v>20220</v>
      </c>
      <c r="E17" s="9"/>
      <c r="F17" s="9">
        <v>24942</v>
      </c>
      <c r="G17" s="9"/>
      <c r="H17" s="9">
        <v>872</v>
      </c>
      <c r="I17" s="9"/>
      <c r="J17" s="9">
        <v>11569</v>
      </c>
    </row>
    <row r="18" spans="1:13" ht="23.25" customHeight="1">
      <c r="A18" s="33" t="s">
        <v>138</v>
      </c>
      <c r="B18" s="135"/>
      <c r="C18" s="135"/>
      <c r="D18" s="9">
        <v>2530</v>
      </c>
      <c r="E18" s="9"/>
      <c r="F18" s="9">
        <v>0</v>
      </c>
      <c r="G18" s="9"/>
      <c r="H18" s="9">
        <v>2530</v>
      </c>
      <c r="I18" s="9"/>
      <c r="J18" s="9">
        <v>0</v>
      </c>
    </row>
    <row r="19" spans="1:13" ht="23.25" customHeight="1">
      <c r="A19" s="33" t="s">
        <v>103</v>
      </c>
      <c r="B19" s="110"/>
      <c r="C19" s="110"/>
      <c r="D19" s="9">
        <v>6016</v>
      </c>
      <c r="E19" s="9"/>
      <c r="F19" s="9">
        <v>6145</v>
      </c>
      <c r="G19" s="9"/>
      <c r="H19" s="9">
        <v>1166</v>
      </c>
      <c r="I19" s="9"/>
      <c r="J19" s="9">
        <v>1041</v>
      </c>
    </row>
    <row r="20" spans="1:13" ht="23.25" customHeight="1">
      <c r="A20" s="7" t="s">
        <v>32</v>
      </c>
      <c r="B20" s="107">
        <v>5</v>
      </c>
      <c r="C20" s="64"/>
      <c r="D20" s="9">
        <v>12054</v>
      </c>
      <c r="E20" s="9"/>
      <c r="F20" s="9">
        <v>14755</v>
      </c>
      <c r="G20" s="9"/>
      <c r="H20" s="9">
        <v>8591</v>
      </c>
      <c r="I20" s="9"/>
      <c r="J20" s="9">
        <v>2070</v>
      </c>
    </row>
    <row r="21" spans="1:13" ht="23.25" customHeight="1">
      <c r="A21" s="7" t="s">
        <v>106</v>
      </c>
      <c r="B21" s="110"/>
      <c r="C21" s="110"/>
      <c r="D21" s="9">
        <v>-5</v>
      </c>
      <c r="E21" s="9"/>
      <c r="F21" s="9">
        <v>3464</v>
      </c>
      <c r="G21" s="9"/>
      <c r="H21" s="9">
        <v>-5</v>
      </c>
      <c r="I21" s="9"/>
      <c r="J21" s="9">
        <v>3464</v>
      </c>
    </row>
    <row r="22" spans="1:13" ht="23.25" customHeight="1">
      <c r="A22" s="3" t="s">
        <v>34</v>
      </c>
      <c r="B22" s="107"/>
      <c r="C22" s="64"/>
      <c r="D22" s="25">
        <f>SUM(D17:D21)</f>
        <v>40815</v>
      </c>
      <c r="E22" s="23"/>
      <c r="F22" s="25">
        <f>SUM(F17:F21)</f>
        <v>49306</v>
      </c>
      <c r="G22" s="23"/>
      <c r="H22" s="25">
        <f>SUM(H17:H21)</f>
        <v>13154</v>
      </c>
      <c r="I22" s="23"/>
      <c r="J22" s="25">
        <f>SUM(J17:J21)</f>
        <v>18144</v>
      </c>
    </row>
    <row r="23" spans="1:13" ht="23.25" customHeight="1">
      <c r="A23" s="3" t="s">
        <v>78</v>
      </c>
      <c r="B23" s="107"/>
      <c r="C23" s="64"/>
      <c r="D23" s="28">
        <f>D14-D22</f>
        <v>-16345</v>
      </c>
      <c r="E23" s="23"/>
      <c r="F23" s="28">
        <f>F14-F22</f>
        <v>-22015</v>
      </c>
      <c r="G23" s="23"/>
      <c r="H23" s="28">
        <f>H14-H22</f>
        <v>5625</v>
      </c>
      <c r="I23" s="23"/>
      <c r="J23" s="28">
        <f>J14-J22</f>
        <v>-4589</v>
      </c>
    </row>
    <row r="24" spans="1:13" ht="23.25" customHeight="1">
      <c r="A24" s="7" t="s">
        <v>144</v>
      </c>
      <c r="B24" s="135"/>
      <c r="C24" s="135"/>
      <c r="D24" s="8">
        <v>-878</v>
      </c>
      <c r="E24" s="8"/>
      <c r="F24" s="8">
        <v>0</v>
      </c>
      <c r="G24" s="8"/>
      <c r="H24" s="8">
        <v>0</v>
      </c>
      <c r="I24" s="8"/>
      <c r="J24" s="8">
        <v>0</v>
      </c>
    </row>
    <row r="25" spans="1:13" ht="23.25" customHeight="1">
      <c r="A25" s="7" t="s">
        <v>79</v>
      </c>
      <c r="B25" s="135">
        <v>5</v>
      </c>
      <c r="C25" s="135"/>
      <c r="D25" s="8">
        <v>7</v>
      </c>
      <c r="E25" s="8"/>
      <c r="F25" s="8">
        <v>372</v>
      </c>
      <c r="G25" s="8"/>
      <c r="H25" s="8">
        <v>282</v>
      </c>
      <c r="I25" s="8"/>
      <c r="J25" s="8">
        <v>105</v>
      </c>
    </row>
    <row r="26" spans="1:13" ht="23.25" customHeight="1">
      <c r="A26" s="7" t="s">
        <v>33</v>
      </c>
      <c r="B26" s="107">
        <v>5</v>
      </c>
      <c r="C26" s="64"/>
      <c r="D26" s="9">
        <v>124</v>
      </c>
      <c r="E26" s="8"/>
      <c r="F26" s="9">
        <v>1296</v>
      </c>
      <c r="G26" s="8"/>
      <c r="H26" s="9">
        <v>142</v>
      </c>
      <c r="I26" s="8"/>
      <c r="J26" s="9">
        <v>166</v>
      </c>
    </row>
    <row r="27" spans="1:13" ht="23.25" customHeight="1">
      <c r="A27" s="7" t="s">
        <v>107</v>
      </c>
      <c r="B27" s="135"/>
      <c r="C27" s="135"/>
      <c r="D27" s="9"/>
      <c r="E27" s="8"/>
      <c r="F27" s="9"/>
      <c r="G27" s="8"/>
      <c r="H27" s="9"/>
      <c r="I27" s="8"/>
      <c r="J27" s="9"/>
    </row>
    <row r="28" spans="1:13" ht="23.25" customHeight="1">
      <c r="A28" s="7" t="s">
        <v>167</v>
      </c>
      <c r="B28" s="135">
        <v>5</v>
      </c>
      <c r="C28" s="135"/>
      <c r="D28" s="9">
        <v>922</v>
      </c>
      <c r="E28" s="8"/>
      <c r="F28" s="9">
        <v>6555</v>
      </c>
      <c r="G28" s="8"/>
      <c r="H28" s="9">
        <v>1035</v>
      </c>
      <c r="I28" s="8"/>
      <c r="J28" s="9">
        <v>28403</v>
      </c>
    </row>
    <row r="29" spans="1:13" ht="23.25" customHeight="1">
      <c r="A29" s="3" t="s">
        <v>74</v>
      </c>
      <c r="B29" s="107"/>
      <c r="C29" s="64"/>
      <c r="D29" s="28">
        <f>D23+D24+D25-D26-D28</f>
        <v>-18262</v>
      </c>
      <c r="E29" s="23"/>
      <c r="F29" s="28">
        <f>F23+F25-F26-F28</f>
        <v>-29494</v>
      </c>
      <c r="G29" s="23"/>
      <c r="H29" s="28">
        <f>H23+H25-H26-H28</f>
        <v>4730</v>
      </c>
      <c r="I29" s="23"/>
      <c r="J29" s="28">
        <f>J23+J25-J26-J28</f>
        <v>-33053</v>
      </c>
    </row>
    <row r="30" spans="1:13" ht="23.25" customHeight="1">
      <c r="A30" s="7" t="s">
        <v>75</v>
      </c>
      <c r="B30" s="107"/>
      <c r="C30" s="64"/>
      <c r="D30" s="8">
        <v>0</v>
      </c>
      <c r="E30" s="8"/>
      <c r="F30" s="8">
        <v>14</v>
      </c>
      <c r="G30" s="8"/>
      <c r="H30" s="8">
        <v>0</v>
      </c>
      <c r="I30" s="8"/>
      <c r="J30" s="8">
        <v>0</v>
      </c>
    </row>
    <row r="31" spans="1:13" ht="23.25" customHeight="1">
      <c r="A31" s="3" t="s">
        <v>91</v>
      </c>
      <c r="B31" s="107"/>
      <c r="C31" s="64"/>
      <c r="D31" s="28">
        <f>D29-D30</f>
        <v>-18262</v>
      </c>
      <c r="E31" s="23"/>
      <c r="F31" s="28">
        <f>F29-F30</f>
        <v>-29508</v>
      </c>
      <c r="G31" s="23"/>
      <c r="H31" s="28">
        <f>H29-H30</f>
        <v>4730</v>
      </c>
      <c r="I31" s="23"/>
      <c r="J31" s="28">
        <f>J29-J30</f>
        <v>-33053</v>
      </c>
      <c r="M31" s="19"/>
    </row>
    <row r="32" spans="1:13" ht="23.25" customHeight="1">
      <c r="A32" s="7" t="s">
        <v>145</v>
      </c>
      <c r="B32" s="136"/>
      <c r="C32" s="136"/>
      <c r="D32" s="8">
        <v>0</v>
      </c>
      <c r="E32" s="8"/>
      <c r="F32" s="8">
        <v>0</v>
      </c>
      <c r="G32" s="8"/>
      <c r="H32" s="8">
        <v>0</v>
      </c>
      <c r="I32" s="8"/>
      <c r="J32" s="8">
        <v>0</v>
      </c>
      <c r="M32" s="19"/>
    </row>
    <row r="33" spans="1:13" ht="23.25" customHeight="1" thickBot="1">
      <c r="A33" s="3" t="s">
        <v>92</v>
      </c>
      <c r="B33" s="136"/>
      <c r="C33" s="136"/>
      <c r="D33" s="29">
        <f>SUM(D31:D32)</f>
        <v>-18262</v>
      </c>
      <c r="E33" s="23"/>
      <c r="F33" s="29">
        <f>SUM(F31:F32)</f>
        <v>-29508</v>
      </c>
      <c r="G33" s="23"/>
      <c r="H33" s="29">
        <f>SUM(H31:H32)</f>
        <v>4730</v>
      </c>
      <c r="I33" s="23"/>
      <c r="J33" s="29">
        <f>SUM(J31:J32)</f>
        <v>-33053</v>
      </c>
      <c r="M33" s="19"/>
    </row>
    <row r="34" spans="1:13" ht="23.25" customHeight="1" thickTop="1">
      <c r="A34" s="2"/>
      <c r="D34" s="9"/>
      <c r="E34" s="9"/>
      <c r="F34" s="9"/>
      <c r="G34" s="9"/>
      <c r="H34" s="9"/>
      <c r="I34" s="9"/>
      <c r="J34" s="9"/>
      <c r="L34" s="19"/>
    </row>
    <row r="35" spans="1:13" s="1" customFormat="1" ht="23.25" customHeight="1">
      <c r="A35" s="13" t="s">
        <v>99</v>
      </c>
    </row>
    <row r="36" spans="1:13" s="1" customFormat="1" ht="23.25" customHeight="1">
      <c r="A36" s="13" t="s">
        <v>84</v>
      </c>
    </row>
    <row r="37" spans="1:13" ht="23.25" customHeight="1">
      <c r="A37" s="2"/>
    </row>
    <row r="38" spans="1:13" ht="23.25" customHeight="1">
      <c r="B38" s="108"/>
      <c r="C38" s="63"/>
      <c r="D38" s="147" t="s">
        <v>18</v>
      </c>
      <c r="E38" s="147"/>
      <c r="F38" s="147"/>
      <c r="G38" s="65"/>
      <c r="H38" s="147" t="s">
        <v>1</v>
      </c>
      <c r="I38" s="147"/>
      <c r="J38" s="147"/>
    </row>
    <row r="39" spans="1:13" ht="23.25" customHeight="1">
      <c r="B39" s="107" t="s">
        <v>3</v>
      </c>
      <c r="C39" s="64"/>
      <c r="D39" s="148" t="s">
        <v>85</v>
      </c>
      <c r="E39" s="148"/>
      <c r="F39" s="148"/>
      <c r="G39" s="63"/>
      <c r="H39" s="148" t="s">
        <v>85</v>
      </c>
      <c r="I39" s="148"/>
      <c r="J39" s="148"/>
    </row>
    <row r="40" spans="1:13" ht="23.25" customHeight="1">
      <c r="B40" s="107"/>
      <c r="C40" s="67"/>
      <c r="D40" s="148" t="s">
        <v>157</v>
      </c>
      <c r="E40" s="148"/>
      <c r="F40" s="148"/>
      <c r="G40" s="141"/>
      <c r="H40" s="148" t="s">
        <v>157</v>
      </c>
      <c r="I40" s="148"/>
      <c r="J40" s="148"/>
    </row>
    <row r="41" spans="1:13" ht="23.25" customHeight="1">
      <c r="B41" s="107"/>
      <c r="C41" s="67"/>
      <c r="D41" s="20">
        <v>2566</v>
      </c>
      <c r="E41" s="20"/>
      <c r="F41" s="20">
        <v>2565</v>
      </c>
      <c r="G41" s="20"/>
      <c r="H41" s="20">
        <v>2566</v>
      </c>
      <c r="I41" s="20"/>
      <c r="J41" s="20">
        <v>2565</v>
      </c>
    </row>
    <row r="42" spans="1:13" ht="23.25" customHeight="1">
      <c r="B42" s="107"/>
      <c r="C42" s="64"/>
      <c r="D42" s="146" t="s">
        <v>82</v>
      </c>
      <c r="E42" s="146"/>
      <c r="F42" s="146"/>
      <c r="G42" s="146"/>
      <c r="H42" s="146"/>
      <c r="I42" s="146"/>
      <c r="J42" s="146"/>
    </row>
    <row r="43" spans="1:13" ht="23.25" customHeight="1">
      <c r="A43" s="3" t="s">
        <v>76</v>
      </c>
      <c r="B43" s="6"/>
      <c r="C43" s="6"/>
      <c r="D43" s="30"/>
      <c r="E43" s="31"/>
      <c r="F43" s="30"/>
      <c r="G43" s="31"/>
      <c r="H43" s="30"/>
      <c r="I43" s="31"/>
      <c r="J43" s="30"/>
    </row>
    <row r="44" spans="1:13" ht="23.25" customHeight="1">
      <c r="A44" s="7" t="s">
        <v>35</v>
      </c>
      <c r="B44" s="6"/>
      <c r="C44" s="6"/>
      <c r="D44" s="18">
        <f>D31</f>
        <v>-18262</v>
      </c>
      <c r="E44" s="9"/>
      <c r="F44" s="18">
        <f>F31</f>
        <v>-29508</v>
      </c>
      <c r="G44" s="9"/>
      <c r="H44" s="18">
        <f>H31</f>
        <v>4730</v>
      </c>
      <c r="I44" s="9"/>
      <c r="J44" s="18">
        <f>J31</f>
        <v>-33053</v>
      </c>
    </row>
    <row r="45" spans="1:13" ht="23.25" customHeight="1" thickBot="1">
      <c r="A45" s="3" t="s">
        <v>91</v>
      </c>
      <c r="B45" s="107"/>
      <c r="C45" s="64"/>
      <c r="D45" s="24">
        <f>SUM(D44:D44)</f>
        <v>-18262</v>
      </c>
      <c r="E45" s="22"/>
      <c r="F45" s="24">
        <f>SUM(F44:F44)</f>
        <v>-29508</v>
      </c>
      <c r="G45" s="22"/>
      <c r="H45" s="24">
        <f>SUM(H44:H44)</f>
        <v>4730</v>
      </c>
      <c r="I45" s="22"/>
      <c r="J45" s="24">
        <f>SUM(J44:J44)</f>
        <v>-33053</v>
      </c>
    </row>
    <row r="46" spans="1:13" ht="23.25" customHeight="1" thickTop="1">
      <c r="A46" s="2"/>
    </row>
    <row r="47" spans="1:13" ht="23.25" customHeight="1">
      <c r="A47" s="3" t="s">
        <v>77</v>
      </c>
      <c r="B47" s="6"/>
      <c r="C47" s="6"/>
      <c r="D47" s="30"/>
      <c r="E47" s="31"/>
      <c r="F47" s="30"/>
      <c r="G47" s="31"/>
      <c r="H47" s="30"/>
      <c r="I47" s="31"/>
      <c r="J47" s="30"/>
    </row>
    <row r="48" spans="1:13" ht="23.25" customHeight="1">
      <c r="A48" s="7" t="s">
        <v>35</v>
      </c>
      <c r="B48" s="6"/>
      <c r="C48" s="6"/>
      <c r="D48" s="18">
        <f>D33</f>
        <v>-18262</v>
      </c>
      <c r="E48" s="9"/>
      <c r="F48" s="18">
        <f>F33</f>
        <v>-29508</v>
      </c>
      <c r="G48" s="9"/>
      <c r="H48" s="18">
        <f>H33</f>
        <v>4730</v>
      </c>
      <c r="I48" s="9"/>
      <c r="J48" s="18">
        <f>J33</f>
        <v>-33053</v>
      </c>
    </row>
    <row r="49" spans="1:10" ht="23.25" customHeight="1" thickBot="1">
      <c r="A49" s="3" t="s">
        <v>92</v>
      </c>
      <c r="B49" s="107"/>
      <c r="C49" s="64"/>
      <c r="D49" s="24">
        <f>SUM(D48:D48)</f>
        <v>-18262</v>
      </c>
      <c r="E49" s="22"/>
      <c r="F49" s="24">
        <f>SUM(F48:F48)</f>
        <v>-29508</v>
      </c>
      <c r="G49" s="22"/>
      <c r="H49" s="24">
        <f>SUM(H48:H48)</f>
        <v>4730</v>
      </c>
      <c r="I49" s="22"/>
      <c r="J49" s="24">
        <f>SUM(J48:J48)</f>
        <v>-33053</v>
      </c>
    </row>
    <row r="50" spans="1:10" ht="23.25" customHeight="1" thickTop="1">
      <c r="A50" s="2"/>
    </row>
    <row r="51" spans="1:10" ht="23.25" customHeight="1">
      <c r="A51" s="3" t="s">
        <v>94</v>
      </c>
      <c r="B51" s="107"/>
      <c r="C51" s="64"/>
      <c r="D51" s="23"/>
      <c r="E51" s="23"/>
      <c r="F51" s="23"/>
      <c r="G51" s="23"/>
      <c r="H51" s="23"/>
      <c r="I51" s="23"/>
      <c r="J51" s="23"/>
    </row>
    <row r="52" spans="1:10" ht="23.25" customHeight="1" thickBot="1">
      <c r="A52" s="7" t="s">
        <v>63</v>
      </c>
      <c r="B52" s="107">
        <v>23</v>
      </c>
      <c r="C52" s="64"/>
      <c r="D52" s="112">
        <v>-7.4999999999999997E-3</v>
      </c>
      <c r="E52" s="32"/>
      <c r="F52" s="112">
        <v>-1.4999999999999999E-2</v>
      </c>
      <c r="G52" s="32"/>
      <c r="H52" s="112">
        <v>1.9E-3</v>
      </c>
      <c r="I52" s="32"/>
      <c r="J52" s="112">
        <v>-1.6799999999999999E-2</v>
      </c>
    </row>
    <row r="53" spans="1:10" ht="23.25" customHeight="1" thickTop="1">
      <c r="B53" s="139"/>
      <c r="C53" s="139"/>
      <c r="D53" s="32"/>
      <c r="E53" s="32"/>
      <c r="F53" s="32"/>
      <c r="G53" s="32"/>
      <c r="H53" s="32"/>
      <c r="I53" s="32"/>
      <c r="J53" s="32"/>
    </row>
    <row r="54" spans="1:10" s="1" customFormat="1" ht="23.25" customHeight="1">
      <c r="A54" s="13" t="s">
        <v>99</v>
      </c>
    </row>
    <row r="55" spans="1:10" s="1" customFormat="1" ht="23.25" customHeight="1">
      <c r="A55" s="13" t="s">
        <v>84</v>
      </c>
    </row>
    <row r="56" spans="1:10" ht="23.25" customHeight="1">
      <c r="A56" s="2"/>
    </row>
    <row r="57" spans="1:10" ht="23.25" customHeight="1">
      <c r="B57" s="141"/>
      <c r="C57" s="141"/>
      <c r="D57" s="147" t="s">
        <v>18</v>
      </c>
      <c r="E57" s="147"/>
      <c r="F57" s="147"/>
      <c r="G57" s="140"/>
      <c r="H57" s="147" t="s">
        <v>1</v>
      </c>
      <c r="I57" s="147"/>
      <c r="J57" s="147"/>
    </row>
    <row r="58" spans="1:10" ht="23.25" customHeight="1">
      <c r="B58" s="141"/>
      <c r="C58" s="141"/>
      <c r="D58" s="148" t="s">
        <v>156</v>
      </c>
      <c r="E58" s="148"/>
      <c r="F58" s="148"/>
      <c r="G58" s="141"/>
      <c r="H58" s="148" t="s">
        <v>156</v>
      </c>
      <c r="I58" s="148"/>
      <c r="J58" s="148"/>
    </row>
    <row r="59" spans="1:10" ht="23.25" customHeight="1">
      <c r="B59" s="141"/>
      <c r="C59" s="141"/>
      <c r="D59" s="148" t="s">
        <v>157</v>
      </c>
      <c r="E59" s="148"/>
      <c r="F59" s="148"/>
      <c r="G59" s="141"/>
      <c r="H59" s="148" t="s">
        <v>157</v>
      </c>
      <c r="I59" s="148"/>
      <c r="J59" s="148"/>
    </row>
    <row r="60" spans="1:10" ht="23.25" customHeight="1">
      <c r="B60" s="139" t="s">
        <v>3</v>
      </c>
      <c r="C60" s="139"/>
      <c r="D60" s="20">
        <v>2566</v>
      </c>
      <c r="E60" s="20"/>
      <c r="F60" s="20">
        <v>2565</v>
      </c>
      <c r="G60" s="20"/>
      <c r="H60" s="20">
        <v>2566</v>
      </c>
      <c r="I60" s="20"/>
      <c r="J60" s="20">
        <v>2565</v>
      </c>
    </row>
    <row r="61" spans="1:10" ht="23.25" customHeight="1">
      <c r="B61" s="139"/>
      <c r="C61" s="139"/>
      <c r="D61" s="146" t="s">
        <v>82</v>
      </c>
      <c r="E61" s="146"/>
      <c r="F61" s="146"/>
      <c r="G61" s="146"/>
      <c r="H61" s="146"/>
      <c r="I61" s="146"/>
      <c r="J61" s="146"/>
    </row>
    <row r="62" spans="1:10" ht="23.25" customHeight="1">
      <c r="A62" s="4" t="s">
        <v>28</v>
      </c>
      <c r="B62" s="139"/>
      <c r="C62" s="139"/>
      <c r="D62" s="27"/>
      <c r="E62" s="27"/>
      <c r="F62" s="27"/>
      <c r="G62" s="27"/>
      <c r="H62" s="27"/>
      <c r="I62" s="27"/>
      <c r="J62" s="27"/>
    </row>
    <row r="63" spans="1:10" ht="23.25" customHeight="1">
      <c r="A63" s="7" t="s">
        <v>117</v>
      </c>
      <c r="B63" s="139">
        <v>5</v>
      </c>
      <c r="C63" s="139"/>
      <c r="D63" s="9">
        <v>45953</v>
      </c>
      <c r="E63" s="9"/>
      <c r="F63" s="9">
        <v>75966</v>
      </c>
      <c r="G63" s="9"/>
      <c r="H63" s="9">
        <v>3765</v>
      </c>
      <c r="I63" s="9"/>
      <c r="J63" s="9">
        <v>65392</v>
      </c>
    </row>
    <row r="64" spans="1:10" ht="23.25" customHeight="1">
      <c r="A64" s="7" t="s">
        <v>137</v>
      </c>
      <c r="B64" s="139"/>
      <c r="C64" s="139"/>
      <c r="D64" s="9">
        <v>2839</v>
      </c>
      <c r="E64" s="9"/>
      <c r="F64" s="9">
        <v>0</v>
      </c>
      <c r="G64" s="9"/>
      <c r="H64" s="9">
        <v>2839</v>
      </c>
      <c r="I64" s="9"/>
      <c r="J64" s="9">
        <v>0</v>
      </c>
    </row>
    <row r="65" spans="1:10" ht="23.25" customHeight="1">
      <c r="A65" s="7" t="s">
        <v>165</v>
      </c>
      <c r="B65" s="144" t="s">
        <v>179</v>
      </c>
      <c r="C65" s="142"/>
      <c r="D65" s="9">
        <v>0</v>
      </c>
      <c r="E65" s="9"/>
      <c r="F65" s="9">
        <v>0</v>
      </c>
      <c r="G65" s="9"/>
      <c r="H65" s="9">
        <v>15000</v>
      </c>
      <c r="I65" s="9"/>
      <c r="J65" s="9">
        <v>0</v>
      </c>
    </row>
    <row r="66" spans="1:10" ht="23.25" customHeight="1">
      <c r="A66" s="7" t="s">
        <v>29</v>
      </c>
      <c r="B66" s="139">
        <v>5</v>
      </c>
      <c r="C66" s="139"/>
      <c r="D66" s="9">
        <v>154</v>
      </c>
      <c r="E66" s="9"/>
      <c r="F66" s="9">
        <v>691</v>
      </c>
      <c r="G66" s="9"/>
      <c r="H66" s="9">
        <v>282</v>
      </c>
      <c r="I66" s="9"/>
      <c r="J66" s="9">
        <v>779</v>
      </c>
    </row>
    <row r="67" spans="1:10" ht="23.25" customHeight="1">
      <c r="A67" s="3" t="s">
        <v>30</v>
      </c>
      <c r="B67" s="139"/>
      <c r="C67" s="139"/>
      <c r="D67" s="25">
        <f>SUM(D63:D66)</f>
        <v>48946</v>
      </c>
      <c r="E67" s="22"/>
      <c r="F67" s="25">
        <f>SUM(F63:F66)</f>
        <v>76657</v>
      </c>
      <c r="G67" s="22"/>
      <c r="H67" s="25">
        <f>SUM(H63:H66)</f>
        <v>21886</v>
      </c>
      <c r="I67" s="22"/>
      <c r="J67" s="25">
        <f>SUM(J63:J66)</f>
        <v>66171</v>
      </c>
    </row>
    <row r="68" spans="1:10" ht="23.25" customHeight="1">
      <c r="A68" s="2"/>
    </row>
    <row r="69" spans="1:10" ht="23.25" customHeight="1">
      <c r="A69" s="4" t="s">
        <v>31</v>
      </c>
      <c r="B69" s="139"/>
      <c r="C69" s="139"/>
      <c r="D69" s="9"/>
      <c r="E69" s="9"/>
    </row>
    <row r="70" spans="1:10" ht="23.25" customHeight="1">
      <c r="A70" s="33" t="s">
        <v>118</v>
      </c>
      <c r="B70" s="139">
        <v>5</v>
      </c>
      <c r="C70" s="139"/>
      <c r="D70" s="9">
        <v>41681</v>
      </c>
      <c r="E70" s="9"/>
      <c r="F70" s="9">
        <v>43551</v>
      </c>
      <c r="G70" s="9"/>
      <c r="H70" s="9">
        <v>3536</v>
      </c>
      <c r="I70" s="9"/>
      <c r="J70" s="9">
        <v>33044</v>
      </c>
    </row>
    <row r="71" spans="1:10" ht="23.25" customHeight="1">
      <c r="A71" s="33" t="s">
        <v>138</v>
      </c>
      <c r="B71" s="139"/>
      <c r="C71" s="139"/>
      <c r="D71" s="9">
        <v>2839</v>
      </c>
      <c r="E71" s="9"/>
      <c r="F71" s="9">
        <v>0</v>
      </c>
      <c r="G71" s="9"/>
      <c r="H71" s="9">
        <v>2839</v>
      </c>
      <c r="I71" s="9"/>
      <c r="J71" s="9">
        <v>0</v>
      </c>
    </row>
    <row r="72" spans="1:10" ht="23.25" customHeight="1">
      <c r="A72" s="33" t="s">
        <v>103</v>
      </c>
      <c r="B72" s="139"/>
      <c r="C72" s="139"/>
      <c r="D72" s="9">
        <v>12689</v>
      </c>
      <c r="E72" s="9"/>
      <c r="F72" s="9">
        <v>12231</v>
      </c>
      <c r="G72" s="9"/>
      <c r="H72" s="9">
        <v>2361</v>
      </c>
      <c r="I72" s="9"/>
      <c r="J72" s="9">
        <v>5487</v>
      </c>
    </row>
    <row r="73" spans="1:10" ht="23.25" customHeight="1">
      <c r="A73" s="7" t="s">
        <v>32</v>
      </c>
      <c r="B73" s="139">
        <v>5</v>
      </c>
      <c r="C73" s="139"/>
      <c r="D73" s="9">
        <v>23268</v>
      </c>
      <c r="E73" s="9"/>
      <c r="F73" s="9">
        <v>31844</v>
      </c>
      <c r="G73" s="9"/>
      <c r="H73" s="9">
        <v>16076</v>
      </c>
      <c r="I73" s="9"/>
      <c r="J73" s="9">
        <v>21825</v>
      </c>
    </row>
    <row r="74" spans="1:10" ht="23.25" customHeight="1">
      <c r="A74" s="7" t="s">
        <v>106</v>
      </c>
      <c r="B74" s="139"/>
      <c r="C74" s="139"/>
      <c r="D74" s="9">
        <v>28</v>
      </c>
      <c r="E74" s="9"/>
      <c r="F74" s="9">
        <v>3464</v>
      </c>
      <c r="G74" s="9"/>
      <c r="H74" s="9">
        <v>28</v>
      </c>
      <c r="I74" s="9"/>
      <c r="J74" s="9">
        <v>3464</v>
      </c>
    </row>
    <row r="75" spans="1:10" ht="23.25" customHeight="1">
      <c r="A75" s="3" t="s">
        <v>34</v>
      </c>
      <c r="B75" s="139"/>
      <c r="C75" s="139"/>
      <c r="D75" s="25">
        <f>SUM(D70:D74)</f>
        <v>80505</v>
      </c>
      <c r="E75" s="23"/>
      <c r="F75" s="25">
        <f>SUM(F70:F74)</f>
        <v>91090</v>
      </c>
      <c r="G75" s="23"/>
      <c r="H75" s="25">
        <f>SUM(H70:H74)</f>
        <v>24840</v>
      </c>
      <c r="I75" s="23"/>
      <c r="J75" s="25">
        <f>SUM(J70:J74)</f>
        <v>63820</v>
      </c>
    </row>
    <row r="76" spans="1:10" ht="23.25" customHeight="1">
      <c r="A76" s="3" t="s">
        <v>78</v>
      </c>
      <c r="B76" s="139"/>
      <c r="C76" s="139"/>
      <c r="D76" s="28">
        <f>D67-D75</f>
        <v>-31559</v>
      </c>
      <c r="E76" s="23"/>
      <c r="F76" s="28">
        <f>F67-F75</f>
        <v>-14433</v>
      </c>
      <c r="G76" s="23"/>
      <c r="H76" s="28">
        <f>H67-H75</f>
        <v>-2954</v>
      </c>
      <c r="I76" s="23"/>
      <c r="J76" s="28">
        <f>J67-J75</f>
        <v>2351</v>
      </c>
    </row>
    <row r="77" spans="1:10" ht="23.25" customHeight="1">
      <c r="A77" s="7" t="s">
        <v>144</v>
      </c>
      <c r="B77" s="139"/>
      <c r="C77" s="139"/>
      <c r="D77" s="8">
        <v>-9100</v>
      </c>
      <c r="E77" s="8"/>
      <c r="F77" s="8">
        <v>0</v>
      </c>
      <c r="G77" s="8"/>
      <c r="H77" s="8">
        <v>0</v>
      </c>
      <c r="I77" s="8"/>
      <c r="J77" s="8">
        <v>0</v>
      </c>
    </row>
    <row r="78" spans="1:10" ht="23.25" customHeight="1">
      <c r="A78" s="7" t="s">
        <v>79</v>
      </c>
      <c r="B78" s="139">
        <v>5</v>
      </c>
      <c r="C78" s="139"/>
      <c r="D78" s="8">
        <v>10</v>
      </c>
      <c r="E78" s="8"/>
      <c r="F78" s="8">
        <v>372</v>
      </c>
      <c r="G78" s="8"/>
      <c r="H78" s="8">
        <v>570</v>
      </c>
      <c r="I78" s="8"/>
      <c r="J78" s="8">
        <v>131</v>
      </c>
    </row>
    <row r="79" spans="1:10" ht="23.25" customHeight="1">
      <c r="A79" s="7" t="s">
        <v>33</v>
      </c>
      <c r="B79" s="139">
        <v>5</v>
      </c>
      <c r="C79" s="139"/>
      <c r="D79" s="9">
        <v>870</v>
      </c>
      <c r="E79" s="8"/>
      <c r="F79" s="9">
        <v>2555</v>
      </c>
      <c r="G79" s="8"/>
      <c r="H79" s="9">
        <v>889</v>
      </c>
      <c r="I79" s="8"/>
      <c r="J79" s="9">
        <v>309</v>
      </c>
    </row>
    <row r="80" spans="1:10" ht="23.25" customHeight="1">
      <c r="A80" s="7" t="s">
        <v>107</v>
      </c>
      <c r="B80" s="139"/>
      <c r="C80" s="139"/>
      <c r="D80" s="9"/>
      <c r="E80" s="8"/>
      <c r="F80" s="9"/>
      <c r="G80" s="8"/>
      <c r="H80" s="9"/>
      <c r="I80" s="8"/>
      <c r="J80" s="9"/>
    </row>
    <row r="81" spans="1:13" ht="23.25" customHeight="1">
      <c r="A81" s="7" t="s">
        <v>167</v>
      </c>
      <c r="B81" s="139">
        <v>5</v>
      </c>
      <c r="C81" s="139"/>
      <c r="D81" s="9">
        <v>922</v>
      </c>
      <c r="E81" s="8"/>
      <c r="F81" s="9">
        <v>6555</v>
      </c>
      <c r="G81" s="8"/>
      <c r="H81" s="9">
        <v>37621</v>
      </c>
      <c r="I81" s="8"/>
      <c r="J81" s="9">
        <v>11322</v>
      </c>
    </row>
    <row r="82" spans="1:13" ht="23.25" customHeight="1">
      <c r="A82" s="3" t="s">
        <v>168</v>
      </c>
      <c r="B82" s="139"/>
      <c r="C82" s="139"/>
      <c r="D82" s="28">
        <f>D76+D77+D78-D79-D81</f>
        <v>-42441</v>
      </c>
      <c r="E82" s="23"/>
      <c r="F82" s="28">
        <f>F76+F78-F79-F81</f>
        <v>-23171</v>
      </c>
      <c r="G82" s="23"/>
      <c r="H82" s="28">
        <f>H76+H78-H79-H81</f>
        <v>-40894</v>
      </c>
      <c r="I82" s="23"/>
      <c r="J82" s="28">
        <f>J76+J78-J79-J81</f>
        <v>-9149</v>
      </c>
    </row>
    <row r="83" spans="1:13" ht="23.25" customHeight="1">
      <c r="A83" s="7" t="s">
        <v>75</v>
      </c>
      <c r="B83" s="139"/>
      <c r="C83" s="139"/>
      <c r="D83" s="8">
        <v>0</v>
      </c>
      <c r="E83" s="8"/>
      <c r="F83" s="8">
        <v>14</v>
      </c>
      <c r="G83" s="8"/>
      <c r="H83" s="8">
        <v>0</v>
      </c>
      <c r="I83" s="8"/>
      <c r="J83" s="8">
        <v>0</v>
      </c>
    </row>
    <row r="84" spans="1:13" ht="23.25" customHeight="1">
      <c r="A84" s="3" t="s">
        <v>169</v>
      </c>
      <c r="B84" s="139"/>
      <c r="C84" s="139"/>
      <c r="D84" s="28">
        <f>D82-D83</f>
        <v>-42441</v>
      </c>
      <c r="E84" s="23"/>
      <c r="F84" s="28">
        <f>F82-F83</f>
        <v>-23185</v>
      </c>
      <c r="G84" s="23"/>
      <c r="H84" s="28">
        <f>H82-H83</f>
        <v>-40894</v>
      </c>
      <c r="I84" s="23"/>
      <c r="J84" s="28">
        <f>J82-J83</f>
        <v>-9149</v>
      </c>
      <c r="M84" s="19"/>
    </row>
    <row r="85" spans="1:13" ht="23.25" customHeight="1">
      <c r="A85" s="7" t="s">
        <v>145</v>
      </c>
      <c r="B85" s="139"/>
      <c r="C85" s="139"/>
      <c r="D85" s="8">
        <v>0</v>
      </c>
      <c r="E85" s="8"/>
      <c r="F85" s="8">
        <v>0</v>
      </c>
      <c r="G85" s="8"/>
      <c r="H85" s="8">
        <v>0</v>
      </c>
      <c r="I85" s="8"/>
      <c r="J85" s="8">
        <v>0</v>
      </c>
      <c r="M85" s="19"/>
    </row>
    <row r="86" spans="1:13" ht="23.25" customHeight="1" thickBot="1">
      <c r="A86" s="3" t="s">
        <v>170</v>
      </c>
      <c r="B86" s="139"/>
      <c r="C86" s="139"/>
      <c r="D86" s="29">
        <f>SUM(D84:D85)</f>
        <v>-42441</v>
      </c>
      <c r="E86" s="23"/>
      <c r="F86" s="29">
        <f>SUM(F84:F85)</f>
        <v>-23185</v>
      </c>
      <c r="G86" s="23"/>
      <c r="H86" s="29">
        <f>SUM(H84:H85)</f>
        <v>-40894</v>
      </c>
      <c r="I86" s="23"/>
      <c r="J86" s="29">
        <f>SUM(J84:J85)</f>
        <v>-9149</v>
      </c>
      <c r="M86" s="19"/>
    </row>
    <row r="87" spans="1:13" ht="23.25" customHeight="1" thickTop="1">
      <c r="A87" s="3"/>
      <c r="B87" s="139"/>
      <c r="C87" s="139"/>
      <c r="D87" s="23"/>
      <c r="E87" s="23"/>
      <c r="F87" s="23"/>
      <c r="G87" s="23"/>
      <c r="H87" s="23"/>
      <c r="I87" s="23"/>
      <c r="J87" s="23"/>
      <c r="M87" s="19"/>
    </row>
    <row r="88" spans="1:13" s="1" customFormat="1" ht="23.25" customHeight="1">
      <c r="A88" s="13" t="s">
        <v>99</v>
      </c>
    </row>
    <row r="89" spans="1:13" s="1" customFormat="1" ht="23.25" customHeight="1">
      <c r="A89" s="13" t="s">
        <v>84</v>
      </c>
    </row>
    <row r="90" spans="1:13" ht="23.25" customHeight="1">
      <c r="A90" s="2"/>
    </row>
    <row r="91" spans="1:13" ht="23.25" customHeight="1">
      <c r="B91" s="141"/>
      <c r="C91" s="141"/>
      <c r="D91" s="147" t="s">
        <v>18</v>
      </c>
      <c r="E91" s="147"/>
      <c r="F91" s="147"/>
      <c r="G91" s="140"/>
      <c r="H91" s="147" t="s">
        <v>1</v>
      </c>
      <c r="I91" s="147"/>
      <c r="J91" s="147"/>
    </row>
    <row r="92" spans="1:13" ht="23.25" customHeight="1">
      <c r="B92" s="139" t="s">
        <v>3</v>
      </c>
      <c r="C92" s="139"/>
      <c r="D92" s="148" t="s">
        <v>156</v>
      </c>
      <c r="E92" s="148"/>
      <c r="F92" s="148"/>
      <c r="G92" s="141"/>
      <c r="H92" s="148" t="s">
        <v>156</v>
      </c>
      <c r="I92" s="148"/>
      <c r="J92" s="148"/>
    </row>
    <row r="93" spans="1:13" ht="23.25" customHeight="1">
      <c r="B93" s="139"/>
      <c r="C93" s="139"/>
      <c r="D93" s="148" t="s">
        <v>157</v>
      </c>
      <c r="E93" s="148"/>
      <c r="F93" s="148"/>
      <c r="G93" s="141"/>
      <c r="H93" s="148" t="s">
        <v>157</v>
      </c>
      <c r="I93" s="148"/>
      <c r="J93" s="148"/>
    </row>
    <row r="94" spans="1:13" ht="23.25" customHeight="1">
      <c r="B94" s="139"/>
      <c r="C94" s="139"/>
      <c r="D94" s="20">
        <v>2566</v>
      </c>
      <c r="E94" s="20"/>
      <c r="F94" s="20">
        <v>2565</v>
      </c>
      <c r="G94" s="20"/>
      <c r="H94" s="20">
        <v>2566</v>
      </c>
      <c r="I94" s="20"/>
      <c r="J94" s="20">
        <v>2565</v>
      </c>
    </row>
    <row r="95" spans="1:13" ht="23.25" customHeight="1">
      <c r="B95" s="139"/>
      <c r="C95" s="139"/>
      <c r="D95" s="146" t="s">
        <v>82</v>
      </c>
      <c r="E95" s="146"/>
      <c r="F95" s="146"/>
      <c r="G95" s="146"/>
      <c r="H95" s="146"/>
      <c r="I95" s="146"/>
      <c r="J95" s="146"/>
    </row>
    <row r="96" spans="1:13" ht="23.25" customHeight="1">
      <c r="A96" s="3" t="s">
        <v>180</v>
      </c>
      <c r="B96" s="6"/>
      <c r="C96" s="6"/>
      <c r="D96" s="30"/>
      <c r="E96" s="31"/>
      <c r="F96" s="30"/>
      <c r="G96" s="31"/>
      <c r="H96" s="30"/>
      <c r="I96" s="31"/>
      <c r="J96" s="30"/>
    </row>
    <row r="97" spans="1:10" ht="23.25" customHeight="1">
      <c r="A97" s="7" t="s">
        <v>35</v>
      </c>
      <c r="B97" s="6"/>
      <c r="C97" s="6"/>
      <c r="D97" s="18">
        <f>D84</f>
        <v>-42441</v>
      </c>
      <c r="E97" s="9"/>
      <c r="F97" s="18">
        <f>F84</f>
        <v>-23185</v>
      </c>
      <c r="G97" s="9"/>
      <c r="H97" s="18">
        <f>H84</f>
        <v>-40894</v>
      </c>
      <c r="I97" s="9"/>
      <c r="J97" s="18">
        <f>J84</f>
        <v>-9149</v>
      </c>
    </row>
    <row r="98" spans="1:10" ht="23.25" customHeight="1" thickBot="1">
      <c r="A98" s="3" t="s">
        <v>169</v>
      </c>
      <c r="B98" s="139"/>
      <c r="C98" s="139"/>
      <c r="D98" s="24">
        <f>SUM(D97:D97)</f>
        <v>-42441</v>
      </c>
      <c r="E98" s="22"/>
      <c r="F98" s="24">
        <f>SUM(F97:F97)</f>
        <v>-23185</v>
      </c>
      <c r="G98" s="22"/>
      <c r="H98" s="24">
        <f>SUM(H97:H97)</f>
        <v>-40894</v>
      </c>
      <c r="I98" s="22"/>
      <c r="J98" s="24">
        <f>SUM(J97:J97)</f>
        <v>-9149</v>
      </c>
    </row>
    <row r="99" spans="1:10" ht="23.25" customHeight="1" thickTop="1">
      <c r="A99" s="2"/>
    </row>
    <row r="100" spans="1:10" ht="23.25" customHeight="1">
      <c r="A100" s="3" t="s">
        <v>181</v>
      </c>
      <c r="B100" s="6"/>
      <c r="C100" s="6"/>
      <c r="D100" s="30"/>
      <c r="E100" s="31"/>
      <c r="F100" s="30"/>
      <c r="G100" s="31"/>
      <c r="H100" s="30"/>
      <c r="I100" s="31"/>
      <c r="J100" s="30"/>
    </row>
    <row r="101" spans="1:10" ht="23.25" customHeight="1">
      <c r="A101" s="7" t="s">
        <v>35</v>
      </c>
      <c r="B101" s="6"/>
      <c r="C101" s="6"/>
      <c r="D101" s="18">
        <f>D86</f>
        <v>-42441</v>
      </c>
      <c r="E101" s="9"/>
      <c r="F101" s="18">
        <f>F86</f>
        <v>-23185</v>
      </c>
      <c r="G101" s="9"/>
      <c r="H101" s="18">
        <f>H86</f>
        <v>-40894</v>
      </c>
      <c r="I101" s="9"/>
      <c r="J101" s="18">
        <f>J86</f>
        <v>-9149</v>
      </c>
    </row>
    <row r="102" spans="1:10" ht="23.25" customHeight="1" thickBot="1">
      <c r="A102" s="3" t="s">
        <v>170</v>
      </c>
      <c r="B102" s="139"/>
      <c r="C102" s="139"/>
      <c r="D102" s="24">
        <f>SUM(D101:D101)</f>
        <v>-42441</v>
      </c>
      <c r="E102" s="22"/>
      <c r="F102" s="24">
        <f>SUM(F101:F101)</f>
        <v>-23185</v>
      </c>
      <c r="G102" s="22"/>
      <c r="H102" s="24">
        <f>SUM(H101:H101)</f>
        <v>-40894</v>
      </c>
      <c r="I102" s="22"/>
      <c r="J102" s="24">
        <f>SUM(J101:J101)</f>
        <v>-9149</v>
      </c>
    </row>
    <row r="103" spans="1:10" ht="23.25" customHeight="1" thickTop="1">
      <c r="A103" s="2"/>
    </row>
    <row r="104" spans="1:10" ht="23.25" customHeight="1">
      <c r="A104" s="3" t="s">
        <v>171</v>
      </c>
      <c r="B104" s="139"/>
      <c r="C104" s="139"/>
      <c r="D104" s="23"/>
      <c r="E104" s="23"/>
      <c r="F104" s="23"/>
      <c r="G104" s="23"/>
      <c r="H104" s="23"/>
      <c r="I104" s="23"/>
      <c r="J104" s="23"/>
    </row>
    <row r="105" spans="1:10" ht="23.25" customHeight="1" thickBot="1">
      <c r="A105" s="7" t="s">
        <v>63</v>
      </c>
      <c r="B105" s="139">
        <v>23</v>
      </c>
      <c r="C105" s="139"/>
      <c r="D105" s="112">
        <v>-1.7399999999999999E-2</v>
      </c>
      <c r="E105" s="32"/>
      <c r="F105" s="112">
        <v>-1.18E-2</v>
      </c>
      <c r="G105" s="32"/>
      <c r="H105" s="112">
        <v>-1.6799999999999999E-2</v>
      </c>
      <c r="I105" s="32"/>
      <c r="J105" s="112">
        <v>-4.7000000000000002E-3</v>
      </c>
    </row>
    <row r="106" spans="1:10" ht="23.25" customHeight="1" thickTop="1"/>
  </sheetData>
  <sheetProtection password="F7ED" sheet="1" objects="1" scenarios="1"/>
  <mergeCells count="28">
    <mergeCell ref="D93:F93"/>
    <mergeCell ref="H93:J93"/>
    <mergeCell ref="D95:J95"/>
    <mergeCell ref="D61:J61"/>
    <mergeCell ref="D91:F91"/>
    <mergeCell ref="H91:J91"/>
    <mergeCell ref="D92:F92"/>
    <mergeCell ref="H92:J92"/>
    <mergeCell ref="D57:F57"/>
    <mergeCell ref="H57:J57"/>
    <mergeCell ref="D58:F58"/>
    <mergeCell ref="H58:J58"/>
    <mergeCell ref="D59:F59"/>
    <mergeCell ref="H59:J59"/>
    <mergeCell ref="D42:J42"/>
    <mergeCell ref="D8:J8"/>
    <mergeCell ref="D4:F4"/>
    <mergeCell ref="H4:J4"/>
    <mergeCell ref="D38:F38"/>
    <mergeCell ref="H38:J38"/>
    <mergeCell ref="D5:F5"/>
    <mergeCell ref="D6:F6"/>
    <mergeCell ref="H5:J5"/>
    <mergeCell ref="H6:J6"/>
    <mergeCell ref="D39:F39"/>
    <mergeCell ref="H39:J39"/>
    <mergeCell ref="D40:F40"/>
    <mergeCell ref="H40:J40"/>
  </mergeCells>
  <printOptions horizontalCentered="1"/>
  <pageMargins left="0.62992125984251968" right="0.43307086614173229" top="0.74803149606299213" bottom="0.74803149606299213" header="0.31496062992125984" footer="0.31496062992125984"/>
  <pageSetup paperSize="9" scale="95" firstPageNumber="7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34" max="9" man="1"/>
    <brk id="53" max="9" man="1"/>
    <brk id="8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60"/>
  <sheetViews>
    <sheetView view="pageBreakPreview" topLeftCell="A7" zoomScaleSheetLayoutView="100" workbookViewId="0">
      <selection activeCell="N9" sqref="N9"/>
    </sheetView>
  </sheetViews>
  <sheetFormatPr defaultColWidth="9.109375" defaultRowHeight="23.25" customHeight="1"/>
  <cols>
    <col min="1" max="1" width="47.33203125" style="38" customWidth="1"/>
    <col min="2" max="2" width="7.5546875" style="39" customWidth="1"/>
    <col min="3" max="3" width="1.109375" style="40" customWidth="1"/>
    <col min="4" max="4" width="14" style="40" customWidth="1"/>
    <col min="5" max="5" width="1.6640625" style="40" customWidth="1"/>
    <col min="6" max="6" width="14" style="40" customWidth="1"/>
    <col min="7" max="7" width="1.6640625" style="40" customWidth="1"/>
    <col min="8" max="8" width="13.33203125" style="40" customWidth="1"/>
    <col min="9" max="9" width="1.6640625" style="40" customWidth="1"/>
    <col min="10" max="10" width="12.6640625" style="40" customWidth="1"/>
    <col min="11" max="11" width="1.88671875" style="40" customWidth="1"/>
    <col min="12" max="12" width="11.88671875" style="40" bestFit="1" customWidth="1"/>
    <col min="13" max="13" width="2" style="40" customWidth="1"/>
    <col min="14" max="14" width="14.109375" style="40" bestFit="1" customWidth="1"/>
    <col min="15" max="15" width="2" style="40" customWidth="1"/>
    <col min="16" max="16" width="13.6640625" style="40" customWidth="1"/>
    <col min="17" max="17" width="1.6640625" style="40" customWidth="1"/>
    <col min="18" max="18" width="13.5546875" style="40" customWidth="1"/>
    <col min="19" max="19" width="1" style="40" customWidth="1"/>
    <col min="20" max="20" width="18.6640625" style="40" bestFit="1" customWidth="1"/>
    <col min="21" max="16384" width="9.109375" style="40"/>
  </cols>
  <sheetData>
    <row r="1" spans="1:20" s="1" customFormat="1" ht="23.4">
      <c r="A1" s="13" t="s">
        <v>99</v>
      </c>
    </row>
    <row r="2" spans="1:20" s="1" customFormat="1" ht="23.25" customHeight="1">
      <c r="A2" s="13" t="s">
        <v>86</v>
      </c>
      <c r="B2" s="34"/>
      <c r="T2" s="120"/>
    </row>
    <row r="3" spans="1:20" s="1" customFormat="1" ht="23.25" customHeight="1">
      <c r="A3" s="13"/>
      <c r="B3" s="34"/>
      <c r="T3" s="120"/>
    </row>
    <row r="4" spans="1:20" s="37" customFormat="1" ht="20.25" customHeight="1">
      <c r="A4" s="35"/>
      <c r="B4" s="36"/>
      <c r="D4" s="149" t="s">
        <v>18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T4" s="121"/>
    </row>
    <row r="5" spans="1:20" ht="22.8">
      <c r="D5" s="41"/>
      <c r="E5" s="41"/>
      <c r="F5" s="41"/>
      <c r="G5" s="41"/>
      <c r="H5" s="41"/>
      <c r="I5" s="41"/>
      <c r="J5" s="41"/>
      <c r="K5" s="41"/>
      <c r="O5" s="116"/>
      <c r="P5" s="41" t="s">
        <v>125</v>
      </c>
      <c r="Q5" s="41"/>
      <c r="R5" s="41"/>
      <c r="T5" s="120"/>
    </row>
    <row r="6" spans="1:20" ht="22.8">
      <c r="D6" s="41"/>
      <c r="E6" s="41"/>
      <c r="F6" s="41"/>
      <c r="G6" s="41"/>
      <c r="H6" s="41"/>
      <c r="I6" s="41"/>
      <c r="J6" s="122" t="s">
        <v>130</v>
      </c>
      <c r="K6" s="41"/>
      <c r="L6" s="150" t="s">
        <v>115</v>
      </c>
      <c r="M6" s="150"/>
      <c r="N6" s="150"/>
      <c r="O6" s="116"/>
      <c r="P6" s="123" t="s">
        <v>20</v>
      </c>
      <c r="Q6" s="41"/>
      <c r="R6" s="41"/>
      <c r="T6" s="120"/>
    </row>
    <row r="7" spans="1:20" ht="21.6">
      <c r="B7" s="42"/>
      <c r="C7" s="113"/>
      <c r="D7" s="42"/>
      <c r="H7" s="20"/>
      <c r="I7" s="20"/>
      <c r="J7" s="42" t="s">
        <v>126</v>
      </c>
      <c r="K7" s="42"/>
      <c r="L7" s="20"/>
      <c r="M7" s="20"/>
      <c r="O7" s="21"/>
      <c r="S7" s="124"/>
    </row>
    <row r="8" spans="1:20" ht="21.6">
      <c r="B8" s="113"/>
      <c r="C8" s="113"/>
      <c r="D8" s="20" t="s">
        <v>49</v>
      </c>
      <c r="E8" s="21"/>
      <c r="F8" s="20" t="s">
        <v>59</v>
      </c>
      <c r="G8" s="21"/>
      <c r="H8" s="20" t="s">
        <v>129</v>
      </c>
      <c r="I8" s="20"/>
      <c r="J8" s="42" t="s">
        <v>127</v>
      </c>
      <c r="K8" s="42"/>
      <c r="L8" s="20" t="s">
        <v>51</v>
      </c>
      <c r="M8" s="20"/>
      <c r="N8" s="42"/>
      <c r="P8" s="42" t="s">
        <v>130</v>
      </c>
      <c r="R8" s="20" t="s">
        <v>36</v>
      </c>
      <c r="S8" s="124"/>
    </row>
    <row r="9" spans="1:20" ht="21.6">
      <c r="B9" s="113" t="s">
        <v>3</v>
      </c>
      <c r="C9" s="113"/>
      <c r="D9" s="20" t="s">
        <v>50</v>
      </c>
      <c r="E9" s="21"/>
      <c r="F9" s="20" t="s">
        <v>37</v>
      </c>
      <c r="G9" s="21"/>
      <c r="H9" s="20" t="s">
        <v>37</v>
      </c>
      <c r="I9" s="20"/>
      <c r="J9" s="20" t="s">
        <v>128</v>
      </c>
      <c r="K9" s="42"/>
      <c r="L9" s="20" t="s">
        <v>39</v>
      </c>
      <c r="N9" s="20" t="s">
        <v>182</v>
      </c>
      <c r="O9" s="20"/>
      <c r="P9" s="42" t="s">
        <v>131</v>
      </c>
      <c r="R9" s="20" t="s">
        <v>38</v>
      </c>
      <c r="S9" s="124"/>
    </row>
    <row r="10" spans="1:20" ht="21.6">
      <c r="B10" s="113"/>
      <c r="C10" s="113"/>
      <c r="D10" s="146" t="s">
        <v>82</v>
      </c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24"/>
    </row>
    <row r="11" spans="1:20" s="43" customFormat="1" ht="22.2">
      <c r="A11" s="4" t="s">
        <v>162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125"/>
    </row>
    <row r="12" spans="1:20" ht="5.25" customHeight="1"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24"/>
    </row>
    <row r="13" spans="1:20" ht="22.2">
      <c r="A13" s="3" t="s">
        <v>88</v>
      </c>
      <c r="B13" s="113"/>
      <c r="C13" s="113"/>
      <c r="D13" s="45">
        <v>932562</v>
      </c>
      <c r="E13" s="46"/>
      <c r="F13" s="45">
        <v>174586</v>
      </c>
      <c r="G13" s="46"/>
      <c r="H13" s="45">
        <v>-430700</v>
      </c>
      <c r="I13" s="45"/>
      <c r="J13" s="45">
        <v>548</v>
      </c>
      <c r="K13" s="45"/>
      <c r="L13" s="45">
        <v>3030</v>
      </c>
      <c r="M13" s="23"/>
      <c r="N13" s="45">
        <v>-445074</v>
      </c>
      <c r="O13" s="45"/>
      <c r="P13" s="45">
        <v>44616</v>
      </c>
      <c r="Q13" s="45"/>
      <c r="R13" s="45">
        <f>SUM(D13:P13)</f>
        <v>279568</v>
      </c>
      <c r="S13" s="124"/>
    </row>
    <row r="14" spans="1:20" ht="5.25" customHeight="1">
      <c r="B14" s="113"/>
      <c r="C14" s="113"/>
      <c r="D14" s="113"/>
      <c r="E14" s="113"/>
      <c r="F14" s="113"/>
      <c r="G14" s="113"/>
      <c r="H14" s="113">
        <v>32</v>
      </c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24"/>
    </row>
    <row r="15" spans="1:20" ht="22.2">
      <c r="A15" s="3" t="s">
        <v>132</v>
      </c>
      <c r="B15" s="113"/>
      <c r="C15" s="39"/>
      <c r="D15" s="47"/>
      <c r="E15" s="48"/>
      <c r="F15" s="47"/>
      <c r="G15" s="48"/>
      <c r="H15" s="47"/>
      <c r="I15" s="47"/>
      <c r="J15" s="51"/>
      <c r="K15" s="51"/>
      <c r="L15" s="49"/>
      <c r="M15" s="50"/>
      <c r="N15" s="50"/>
      <c r="O15" s="51"/>
      <c r="P15" s="51"/>
      <c r="Q15" s="51"/>
      <c r="R15" s="51"/>
    </row>
    <row r="16" spans="1:20" ht="22.2">
      <c r="A16" s="3" t="s">
        <v>133</v>
      </c>
      <c r="B16" s="113"/>
      <c r="C16" s="39"/>
      <c r="D16" s="47"/>
      <c r="E16" s="48"/>
      <c r="F16" s="47"/>
      <c r="G16" s="48"/>
      <c r="H16" s="47"/>
      <c r="I16" s="47"/>
      <c r="J16" s="51"/>
      <c r="K16" s="51"/>
      <c r="L16" s="49"/>
      <c r="M16" s="50"/>
      <c r="N16" s="50"/>
      <c r="O16" s="51"/>
      <c r="P16" s="51"/>
      <c r="Q16" s="51"/>
      <c r="R16" s="51"/>
    </row>
    <row r="17" spans="1:19" ht="22.2">
      <c r="A17" s="3" t="s">
        <v>134</v>
      </c>
      <c r="B17" s="113"/>
      <c r="C17" s="39"/>
      <c r="D17" s="47"/>
      <c r="E17" s="48"/>
      <c r="F17" s="47"/>
      <c r="G17" s="48"/>
      <c r="H17" s="47"/>
      <c r="I17" s="47"/>
      <c r="J17" s="51"/>
      <c r="K17" s="51"/>
      <c r="L17" s="49"/>
      <c r="M17" s="50"/>
      <c r="N17" s="50"/>
      <c r="O17" s="51"/>
      <c r="P17" s="51"/>
      <c r="Q17" s="51"/>
      <c r="R17" s="51"/>
    </row>
    <row r="18" spans="1:19" ht="21.6">
      <c r="A18" s="7" t="s">
        <v>135</v>
      </c>
      <c r="B18" s="113">
        <v>21</v>
      </c>
      <c r="C18" s="39"/>
      <c r="D18" s="47">
        <v>75000</v>
      </c>
      <c r="E18" s="48"/>
      <c r="F18" s="47">
        <v>13500</v>
      </c>
      <c r="G18" s="48"/>
      <c r="H18" s="47">
        <v>0</v>
      </c>
      <c r="I18" s="47"/>
      <c r="J18" s="51"/>
      <c r="K18" s="51"/>
      <c r="L18" s="49">
        <v>0</v>
      </c>
      <c r="M18" s="50"/>
      <c r="N18" s="50">
        <v>0</v>
      </c>
      <c r="O18" s="51"/>
      <c r="P18" s="51">
        <v>0</v>
      </c>
      <c r="Q18" s="51"/>
      <c r="R18" s="51">
        <f>SUM(D18:P18)</f>
        <v>88500</v>
      </c>
    </row>
    <row r="19" spans="1:19" s="43" customFormat="1" ht="22.2">
      <c r="A19" s="3" t="s">
        <v>68</v>
      </c>
      <c r="B19" s="6"/>
      <c r="C19" s="52"/>
      <c r="D19" s="69">
        <f>SUM(D18)</f>
        <v>75000</v>
      </c>
      <c r="E19" s="46"/>
      <c r="F19" s="69">
        <f>SUM(F18)</f>
        <v>13500</v>
      </c>
      <c r="G19" s="46"/>
      <c r="H19" s="69">
        <f>SUM(H18)</f>
        <v>0</v>
      </c>
      <c r="I19" s="126"/>
      <c r="J19" s="69">
        <f>SUM(J18)</f>
        <v>0</v>
      </c>
      <c r="K19" s="54"/>
      <c r="L19" s="69">
        <f>SUM(L18)</f>
        <v>0</v>
      </c>
      <c r="M19" s="53"/>
      <c r="N19" s="69">
        <f>SUM(N18)</f>
        <v>0</v>
      </c>
      <c r="O19" s="54"/>
      <c r="P19" s="69">
        <f>SUM(P18)</f>
        <v>0</v>
      </c>
      <c r="Q19" s="54"/>
      <c r="R19" s="69">
        <f>SUM(R18)</f>
        <v>88500</v>
      </c>
    </row>
    <row r="20" spans="1:19" ht="5.25" customHeight="1"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24"/>
    </row>
    <row r="21" spans="1:19" ht="22.2">
      <c r="A21" s="3" t="s">
        <v>150</v>
      </c>
      <c r="B21" s="113"/>
      <c r="C21" s="39"/>
      <c r="D21" s="47"/>
      <c r="E21" s="48"/>
      <c r="F21" s="47"/>
      <c r="G21" s="48"/>
      <c r="H21" s="47">
        <v>0</v>
      </c>
      <c r="I21" s="47"/>
      <c r="J21" s="51"/>
      <c r="K21" s="51"/>
      <c r="L21" s="49"/>
      <c r="M21" s="50"/>
      <c r="N21" s="50"/>
      <c r="O21" s="51"/>
      <c r="P21" s="51"/>
      <c r="Q21" s="51"/>
      <c r="R21" s="51"/>
    </row>
    <row r="22" spans="1:19" ht="21.6">
      <c r="A22" s="7" t="s">
        <v>139</v>
      </c>
      <c r="B22" s="113"/>
      <c r="C22" s="39"/>
      <c r="D22" s="47">
        <v>0</v>
      </c>
      <c r="E22" s="48"/>
      <c r="F22" s="47">
        <v>0</v>
      </c>
      <c r="G22" s="48"/>
      <c r="H22" s="47">
        <v>0</v>
      </c>
      <c r="I22" s="47"/>
      <c r="J22" s="51">
        <v>0</v>
      </c>
      <c r="K22" s="51"/>
      <c r="L22" s="49">
        <v>0</v>
      </c>
      <c r="M22" s="50"/>
      <c r="N22" s="50">
        <v>-23185</v>
      </c>
      <c r="O22" s="51"/>
      <c r="P22" s="51">
        <v>0</v>
      </c>
      <c r="Q22" s="51"/>
      <c r="R22" s="51">
        <f>SUM(D22:P22)</f>
        <v>-23185</v>
      </c>
    </row>
    <row r="23" spans="1:19" s="43" customFormat="1" ht="22.2">
      <c r="A23" s="3" t="s">
        <v>87</v>
      </c>
      <c r="B23" s="6"/>
      <c r="C23" s="52"/>
      <c r="D23" s="69">
        <f>SUM(D22:D22)</f>
        <v>0</v>
      </c>
      <c r="E23" s="46"/>
      <c r="F23" s="69">
        <f>SUM(F22:F22)</f>
        <v>0</v>
      </c>
      <c r="G23" s="46"/>
      <c r="H23" s="69">
        <f>SUM(H22:H22)</f>
        <v>0</v>
      </c>
      <c r="I23" s="126"/>
      <c r="J23" s="69">
        <f>SUM(J22:J22)</f>
        <v>0</v>
      </c>
      <c r="K23" s="54"/>
      <c r="L23" s="69">
        <f>SUM(L22:L22)</f>
        <v>0</v>
      </c>
      <c r="M23" s="53"/>
      <c r="N23" s="69">
        <f>SUM(N22:N22)</f>
        <v>-23185</v>
      </c>
      <c r="O23" s="54"/>
      <c r="P23" s="69">
        <f>SUM(P22:P22)</f>
        <v>0</v>
      </c>
      <c r="Q23" s="54"/>
      <c r="R23" s="69">
        <f>SUM(R22:R22)</f>
        <v>-23185</v>
      </c>
    </row>
    <row r="24" spans="1:19" s="43" customFormat="1" ht="22.8" thickBot="1">
      <c r="A24" s="3" t="s">
        <v>163</v>
      </c>
      <c r="B24" s="6"/>
      <c r="C24" s="114"/>
      <c r="D24" s="55">
        <f>D13+D19+D23</f>
        <v>1007562</v>
      </c>
      <c r="E24" s="54"/>
      <c r="F24" s="55">
        <f>F13+F19+F23</f>
        <v>188086</v>
      </c>
      <c r="G24" s="54"/>
      <c r="H24" s="55">
        <f>H13+H19+H23</f>
        <v>-430700</v>
      </c>
      <c r="I24" s="45"/>
      <c r="J24" s="55">
        <f>J13+J19+J23</f>
        <v>548</v>
      </c>
      <c r="K24" s="61"/>
      <c r="L24" s="55">
        <f>L13+L19+L23</f>
        <v>3030</v>
      </c>
      <c r="M24" s="45"/>
      <c r="N24" s="55">
        <f>N13+N19+N23</f>
        <v>-468259</v>
      </c>
      <c r="O24" s="45"/>
      <c r="P24" s="55">
        <f>P13+P19+P23</f>
        <v>44616</v>
      </c>
      <c r="Q24" s="45"/>
      <c r="R24" s="55">
        <f>R13+R19+R23</f>
        <v>344883</v>
      </c>
    </row>
    <row r="25" spans="1:19" ht="20.25" customHeight="1" thickTop="1">
      <c r="L25" s="56"/>
      <c r="M25" s="56"/>
      <c r="N25" s="57"/>
      <c r="O25" s="57"/>
      <c r="P25" s="57"/>
    </row>
    <row r="26" spans="1:19" s="43" customFormat="1" ht="22.2">
      <c r="A26" s="4" t="s">
        <v>161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25"/>
    </row>
    <row r="27" spans="1:19" ht="5.25" customHeight="1"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24"/>
    </row>
    <row r="28" spans="1:19" ht="22.2">
      <c r="A28" s="3" t="s">
        <v>97</v>
      </c>
      <c r="B28" s="113"/>
      <c r="C28" s="113"/>
      <c r="D28" s="45">
        <v>1219062</v>
      </c>
      <c r="E28" s="46"/>
      <c r="F28" s="45">
        <v>196546</v>
      </c>
      <c r="G28" s="46"/>
      <c r="H28" s="45">
        <v>-430700</v>
      </c>
      <c r="I28" s="45"/>
      <c r="J28" s="45">
        <v>548</v>
      </c>
      <c r="K28" s="45"/>
      <c r="L28" s="45">
        <v>3030</v>
      </c>
      <c r="M28" s="23"/>
      <c r="N28" s="45">
        <v>-587036</v>
      </c>
      <c r="O28" s="45"/>
      <c r="P28" s="45">
        <v>44616</v>
      </c>
      <c r="Q28" s="45"/>
      <c r="R28" s="45">
        <f>SUM(D28:P28)</f>
        <v>446066</v>
      </c>
      <c r="S28" s="124"/>
    </row>
    <row r="29" spans="1:19" ht="5.25" customHeight="1"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24"/>
    </row>
    <row r="30" spans="1:19" ht="22.2">
      <c r="A30" s="3" t="s">
        <v>150</v>
      </c>
      <c r="B30" s="113"/>
      <c r="C30" s="39"/>
      <c r="D30" s="47"/>
      <c r="E30" s="48"/>
      <c r="F30" s="47"/>
      <c r="G30" s="48"/>
      <c r="H30" s="47">
        <v>0</v>
      </c>
      <c r="I30" s="47"/>
      <c r="J30" s="51"/>
      <c r="K30" s="51"/>
      <c r="L30" s="49"/>
      <c r="M30" s="50"/>
      <c r="N30" s="50"/>
      <c r="O30" s="51"/>
      <c r="P30" s="51"/>
      <c r="Q30" s="51"/>
      <c r="R30" s="51"/>
    </row>
    <row r="31" spans="1:19" ht="21.6">
      <c r="A31" s="7" t="s">
        <v>139</v>
      </c>
      <c r="B31" s="113"/>
      <c r="C31" s="39"/>
      <c r="D31" s="47">
        <v>0</v>
      </c>
      <c r="E31" s="48"/>
      <c r="F31" s="47">
        <v>0</v>
      </c>
      <c r="G31" s="48"/>
      <c r="H31" s="47">
        <v>0</v>
      </c>
      <c r="I31" s="47"/>
      <c r="J31" s="51">
        <v>0</v>
      </c>
      <c r="K31" s="51"/>
      <c r="L31" s="49">
        <v>0</v>
      </c>
      <c r="M31" s="50"/>
      <c r="N31" s="50">
        <v>-42441</v>
      </c>
      <c r="O31" s="51"/>
      <c r="P31" s="51">
        <v>0</v>
      </c>
      <c r="Q31" s="51"/>
      <c r="R31" s="51">
        <f>SUM(D31:P31)</f>
        <v>-42441</v>
      </c>
    </row>
    <row r="32" spans="1:19" s="43" customFormat="1" ht="22.2">
      <c r="A32" s="3" t="s">
        <v>146</v>
      </c>
      <c r="B32" s="6"/>
      <c r="C32" s="52"/>
      <c r="D32" s="69">
        <f>SUM(D31:D31)</f>
        <v>0</v>
      </c>
      <c r="E32" s="46"/>
      <c r="F32" s="69">
        <f>SUM(F31:F31)</f>
        <v>0</v>
      </c>
      <c r="G32" s="46"/>
      <c r="H32" s="69">
        <f>SUM(H31:H31)</f>
        <v>0</v>
      </c>
      <c r="I32" s="126"/>
      <c r="J32" s="69">
        <f>SUM(J31:J31)</f>
        <v>0</v>
      </c>
      <c r="K32" s="54"/>
      <c r="L32" s="69">
        <f>SUM(L31:L31)</f>
        <v>0</v>
      </c>
      <c r="M32" s="53"/>
      <c r="N32" s="69">
        <f>SUM(N31:N31)</f>
        <v>-42441</v>
      </c>
      <c r="O32" s="54"/>
      <c r="P32" s="69">
        <f>SUM(P31:P31)</f>
        <v>0</v>
      </c>
      <c r="Q32" s="54"/>
      <c r="R32" s="69">
        <f>SUM(R31:R31)</f>
        <v>-42441</v>
      </c>
    </row>
    <row r="33" spans="1:18" s="43" customFormat="1" ht="23.25" customHeight="1" thickBot="1">
      <c r="A33" s="3" t="s">
        <v>160</v>
      </c>
      <c r="B33" s="6"/>
      <c r="C33" s="114"/>
      <c r="D33" s="55">
        <f>D28+D32</f>
        <v>1219062</v>
      </c>
      <c r="E33" s="54"/>
      <c r="F33" s="55">
        <f>F28+F32</f>
        <v>196546</v>
      </c>
      <c r="G33" s="54"/>
      <c r="H33" s="55">
        <f>H28+H32</f>
        <v>-430700</v>
      </c>
      <c r="I33" s="45"/>
      <c r="J33" s="55">
        <f>J28+J32</f>
        <v>548</v>
      </c>
      <c r="K33" s="61"/>
      <c r="L33" s="55">
        <f>L28+L32</f>
        <v>3030</v>
      </c>
      <c r="M33" s="45"/>
      <c r="N33" s="55">
        <f>N28+N32</f>
        <v>-629477</v>
      </c>
      <c r="O33" s="45"/>
      <c r="P33" s="55">
        <f>P28+P32</f>
        <v>44616</v>
      </c>
      <c r="Q33" s="45"/>
      <c r="R33" s="55">
        <f>R28+R32</f>
        <v>403625</v>
      </c>
    </row>
    <row r="34" spans="1:18" s="43" customFormat="1" ht="23.25" customHeight="1" thickTop="1">
      <c r="A34" s="3"/>
      <c r="B34" s="6"/>
      <c r="C34" s="114"/>
      <c r="D34" s="45"/>
      <c r="E34" s="54"/>
      <c r="F34" s="45"/>
      <c r="G34" s="54"/>
      <c r="H34" s="45"/>
      <c r="I34" s="45"/>
      <c r="J34" s="45"/>
      <c r="K34" s="61"/>
      <c r="L34" s="45"/>
      <c r="M34" s="45"/>
      <c r="N34" s="45"/>
      <c r="O34" s="45"/>
      <c r="P34" s="45"/>
      <c r="Q34" s="45"/>
      <c r="R34" s="45"/>
    </row>
    <row r="35" spans="1:18" s="129" customFormat="1" ht="23.25" customHeight="1">
      <c r="A35" s="127"/>
      <c r="B35" s="128"/>
      <c r="C35" s="115"/>
      <c r="D35" s="45"/>
      <c r="E35" s="46"/>
      <c r="F35" s="45"/>
      <c r="G35" s="46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</row>
    <row r="36" spans="1:18" ht="23.25" customHeight="1">
      <c r="D36" s="58"/>
      <c r="F36" s="58"/>
      <c r="H36" s="58"/>
      <c r="I36" s="58"/>
      <c r="J36" s="58"/>
      <c r="L36" s="58"/>
      <c r="N36" s="58"/>
      <c r="P36" s="58"/>
      <c r="R36" s="58"/>
    </row>
    <row r="37" spans="1:18" ht="23.25" customHeight="1"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</row>
    <row r="60" spans="8:8" ht="23.25" customHeight="1">
      <c r="H60" s="132">
        <v>-389</v>
      </c>
    </row>
  </sheetData>
  <sheetProtection password="F7ED" sheet="1" objects="1" scenarios="1"/>
  <mergeCells count="3">
    <mergeCell ref="D4:R4"/>
    <mergeCell ref="L6:N6"/>
    <mergeCell ref="D10:R10"/>
  </mergeCells>
  <pageMargins left="0.59055118110236227" right="0.27559055118110237" top="0.74803149606299213" bottom="0.55118110236220474" header="0.31496062992125984" footer="0.31496062992125984"/>
  <pageSetup paperSize="9" scale="80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65"/>
  <sheetViews>
    <sheetView view="pageBreakPreview" topLeftCell="A7" zoomScaleNormal="90" zoomScaleSheetLayoutView="100" workbookViewId="0">
      <selection activeCell="L13" sqref="L13"/>
    </sheetView>
  </sheetViews>
  <sheetFormatPr defaultColWidth="9.109375" defaultRowHeight="23.25" customHeight="1"/>
  <cols>
    <col min="1" max="1" width="44.5546875" style="38" customWidth="1"/>
    <col min="2" max="2" width="9.33203125" style="39" customWidth="1"/>
    <col min="3" max="3" width="2" style="40" customWidth="1"/>
    <col min="4" max="4" width="14" style="40" customWidth="1"/>
    <col min="5" max="5" width="1.6640625" style="40" customWidth="1"/>
    <col min="6" max="6" width="14" style="40" customWidth="1"/>
    <col min="7" max="7" width="1.6640625" style="40" customWidth="1"/>
    <col min="8" max="8" width="13.33203125" style="40" customWidth="1"/>
    <col min="9" max="9" width="1.6640625" style="40" customWidth="1"/>
    <col min="10" max="10" width="11.88671875" style="40" bestFit="1" customWidth="1"/>
    <col min="11" max="11" width="2" style="40" customWidth="1"/>
    <col min="12" max="12" width="14.109375" style="40" bestFit="1" customWidth="1"/>
    <col min="13" max="13" width="1.6640625" style="40" customWidth="1"/>
    <col min="14" max="14" width="13.5546875" style="40" bestFit="1" customWidth="1"/>
    <col min="15" max="15" width="18.6640625" style="40" bestFit="1" customWidth="1"/>
    <col min="16" max="16384" width="9.109375" style="40"/>
  </cols>
  <sheetData>
    <row r="1" spans="1:15" s="1" customFormat="1" ht="23.4">
      <c r="A1" s="13" t="s">
        <v>99</v>
      </c>
    </row>
    <row r="2" spans="1:15" s="1" customFormat="1" ht="23.25" customHeight="1">
      <c r="A2" s="13" t="s">
        <v>86</v>
      </c>
      <c r="B2" s="34"/>
      <c r="O2" s="120"/>
    </row>
    <row r="3" spans="1:15" s="1" customFormat="1" ht="23.25" customHeight="1">
      <c r="A3" s="13"/>
      <c r="B3" s="34"/>
      <c r="O3" s="120"/>
    </row>
    <row r="4" spans="1:15" s="37" customFormat="1" ht="20.25" customHeight="1">
      <c r="A4" s="35"/>
      <c r="B4" s="36"/>
      <c r="D4" s="149" t="s">
        <v>19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21"/>
    </row>
    <row r="5" spans="1:15" ht="22.8">
      <c r="D5" s="41"/>
      <c r="E5" s="41"/>
      <c r="F5" s="41"/>
      <c r="G5" s="41"/>
      <c r="H5" s="41"/>
      <c r="I5" s="41"/>
      <c r="J5" s="150" t="s">
        <v>115</v>
      </c>
      <c r="K5" s="150"/>
      <c r="L5" s="150"/>
      <c r="M5" s="41"/>
      <c r="N5" s="115"/>
      <c r="O5" s="120"/>
    </row>
    <row r="6" spans="1:15" ht="21.6">
      <c r="B6" s="113"/>
      <c r="C6" s="113"/>
      <c r="D6" s="20" t="s">
        <v>49</v>
      </c>
      <c r="E6" s="21"/>
      <c r="F6" s="20" t="s">
        <v>59</v>
      </c>
      <c r="G6" s="21"/>
      <c r="H6" s="20" t="s">
        <v>129</v>
      </c>
      <c r="I6" s="20"/>
      <c r="J6" s="20" t="s">
        <v>51</v>
      </c>
      <c r="K6" s="20"/>
      <c r="L6" s="42"/>
      <c r="N6" s="20" t="s">
        <v>36</v>
      </c>
    </row>
    <row r="7" spans="1:15" ht="21.6">
      <c r="B7" s="113" t="s">
        <v>3</v>
      </c>
      <c r="C7" s="113"/>
      <c r="D7" s="20" t="s">
        <v>50</v>
      </c>
      <c r="E7" s="21"/>
      <c r="F7" s="20" t="s">
        <v>37</v>
      </c>
      <c r="G7" s="21"/>
      <c r="H7" s="20" t="s">
        <v>37</v>
      </c>
      <c r="I7" s="20"/>
      <c r="J7" s="20" t="s">
        <v>39</v>
      </c>
      <c r="L7" s="20" t="s">
        <v>182</v>
      </c>
      <c r="N7" s="20" t="s">
        <v>38</v>
      </c>
    </row>
    <row r="8" spans="1:15" ht="21.6">
      <c r="B8" s="113"/>
      <c r="C8" s="113"/>
      <c r="D8" s="146" t="s">
        <v>82</v>
      </c>
      <c r="E8" s="146"/>
      <c r="F8" s="146"/>
      <c r="G8" s="146"/>
      <c r="H8" s="146"/>
      <c r="I8" s="146"/>
      <c r="J8" s="146"/>
      <c r="K8" s="146"/>
      <c r="L8" s="146"/>
      <c r="M8" s="146"/>
      <c r="N8" s="146"/>
    </row>
    <row r="9" spans="1:15" s="43" customFormat="1" ht="22.2">
      <c r="A9" s="4" t="s">
        <v>162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5" ht="10.5" customHeight="1"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5" ht="22.2">
      <c r="A11" s="3" t="s">
        <v>88</v>
      </c>
      <c r="B11" s="113"/>
      <c r="C11" s="113"/>
      <c r="D11" s="45">
        <v>932562</v>
      </c>
      <c r="E11" s="46"/>
      <c r="F11" s="45">
        <v>174586</v>
      </c>
      <c r="G11" s="46"/>
      <c r="H11" s="45">
        <v>-430700</v>
      </c>
      <c r="I11" s="45"/>
      <c r="J11" s="45">
        <v>3030</v>
      </c>
      <c r="K11" s="23"/>
      <c r="L11" s="45">
        <v>-413065</v>
      </c>
      <c r="M11" s="45"/>
      <c r="N11" s="45">
        <f>SUM(D11:L11)</f>
        <v>266413</v>
      </c>
    </row>
    <row r="12" spans="1:15" ht="10.5" customHeight="1"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5" ht="22.2">
      <c r="A13" s="3" t="s">
        <v>132</v>
      </c>
      <c r="B13" s="113"/>
      <c r="C13" s="39"/>
      <c r="D13" s="47"/>
      <c r="E13" s="48"/>
      <c r="F13" s="47"/>
      <c r="G13" s="48"/>
      <c r="H13" s="47"/>
      <c r="I13" s="47"/>
      <c r="J13" s="49"/>
      <c r="K13" s="50"/>
      <c r="L13" s="50"/>
      <c r="M13" s="51"/>
      <c r="N13" s="44"/>
    </row>
    <row r="14" spans="1:15" ht="22.2">
      <c r="A14" s="3" t="s">
        <v>133</v>
      </c>
      <c r="B14" s="113"/>
      <c r="C14" s="39"/>
      <c r="D14" s="47"/>
      <c r="E14" s="48"/>
      <c r="F14" s="47"/>
      <c r="G14" s="48"/>
      <c r="H14" s="47"/>
      <c r="I14" s="47"/>
      <c r="J14" s="49"/>
      <c r="K14" s="50"/>
      <c r="L14" s="50"/>
      <c r="M14" s="51"/>
      <c r="N14" s="44"/>
    </row>
    <row r="15" spans="1:15" ht="21.75" customHeight="1">
      <c r="A15" s="3" t="s">
        <v>134</v>
      </c>
      <c r="B15" s="113"/>
      <c r="C15" s="39"/>
      <c r="D15" s="47"/>
      <c r="E15" s="48"/>
      <c r="F15" s="47"/>
      <c r="G15" s="48"/>
      <c r="H15" s="47"/>
      <c r="I15" s="47"/>
      <c r="J15" s="49"/>
      <c r="K15" s="50"/>
      <c r="L15" s="50"/>
      <c r="M15" s="51"/>
      <c r="N15" s="44"/>
    </row>
    <row r="16" spans="1:15" ht="21.6">
      <c r="A16" s="7" t="s">
        <v>135</v>
      </c>
      <c r="B16" s="113">
        <v>21</v>
      </c>
      <c r="C16" s="39"/>
      <c r="D16" s="47">
        <v>75000</v>
      </c>
      <c r="E16" s="48"/>
      <c r="F16" s="47">
        <v>13500</v>
      </c>
      <c r="G16" s="48"/>
      <c r="H16" s="47">
        <v>0</v>
      </c>
      <c r="I16" s="47"/>
      <c r="J16" s="49">
        <v>0</v>
      </c>
      <c r="K16" s="50"/>
      <c r="L16" s="50">
        <v>0</v>
      </c>
      <c r="M16" s="51"/>
      <c r="N16" s="44">
        <f>SUM(D16:L16)</f>
        <v>88500</v>
      </c>
    </row>
    <row r="17" spans="1:15" s="43" customFormat="1" ht="21.75" customHeight="1">
      <c r="A17" s="3" t="s">
        <v>68</v>
      </c>
      <c r="B17" s="6"/>
      <c r="C17" s="52"/>
      <c r="D17" s="69">
        <f>SUM(D16)</f>
        <v>75000</v>
      </c>
      <c r="E17" s="46"/>
      <c r="F17" s="69">
        <f>SUM(F16)</f>
        <v>13500</v>
      </c>
      <c r="G17" s="46"/>
      <c r="H17" s="69">
        <f>SUM(H16)</f>
        <v>0</v>
      </c>
      <c r="I17" s="126"/>
      <c r="J17" s="69">
        <f>SUM(J16)</f>
        <v>0</v>
      </c>
      <c r="K17" s="53"/>
      <c r="L17" s="69">
        <f>SUM(L16)</f>
        <v>0</v>
      </c>
      <c r="M17" s="54"/>
      <c r="N17" s="69">
        <f>SUM(N16)</f>
        <v>88500</v>
      </c>
    </row>
    <row r="18" spans="1:15" ht="10.5" customHeight="1"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5" ht="21.75" customHeight="1">
      <c r="A19" s="3" t="s">
        <v>150</v>
      </c>
      <c r="B19" s="113"/>
      <c r="C19" s="39"/>
      <c r="D19" s="47"/>
      <c r="E19" s="48"/>
      <c r="F19" s="47"/>
      <c r="G19" s="48"/>
      <c r="H19" s="47">
        <v>0</v>
      </c>
      <c r="I19" s="47"/>
      <c r="J19" s="49"/>
      <c r="K19" s="50"/>
      <c r="L19" s="50"/>
      <c r="M19" s="51"/>
      <c r="N19" s="44"/>
    </row>
    <row r="20" spans="1:15" ht="21.75" customHeight="1">
      <c r="A20" s="7" t="s">
        <v>139</v>
      </c>
      <c r="B20" s="113"/>
      <c r="C20" s="39"/>
      <c r="D20" s="47">
        <v>0</v>
      </c>
      <c r="E20" s="48"/>
      <c r="F20" s="47">
        <v>0</v>
      </c>
      <c r="G20" s="48"/>
      <c r="H20" s="47">
        <v>0</v>
      </c>
      <c r="I20" s="47"/>
      <c r="J20" s="49">
        <v>0</v>
      </c>
      <c r="K20" s="50"/>
      <c r="L20" s="50">
        <v>-9149</v>
      </c>
      <c r="M20" s="51"/>
      <c r="N20" s="50">
        <f>SUM(D20:L20)</f>
        <v>-9149</v>
      </c>
    </row>
    <row r="21" spans="1:15" s="43" customFormat="1" ht="21.75" customHeight="1">
      <c r="A21" s="3" t="s">
        <v>146</v>
      </c>
      <c r="B21" s="6"/>
      <c r="C21" s="52"/>
      <c r="D21" s="69">
        <f>SUM(D20:D20)</f>
        <v>0</v>
      </c>
      <c r="E21" s="46"/>
      <c r="F21" s="69">
        <f>SUM(F20:F20)</f>
        <v>0</v>
      </c>
      <c r="G21" s="46"/>
      <c r="H21" s="69">
        <f>SUM(H20:H20)</f>
        <v>0</v>
      </c>
      <c r="I21" s="126"/>
      <c r="J21" s="69">
        <f>SUM(J20:J20)</f>
        <v>0</v>
      </c>
      <c r="K21" s="53"/>
      <c r="L21" s="69">
        <f>SUM(L20:L20)</f>
        <v>-9149</v>
      </c>
      <c r="M21" s="54"/>
      <c r="N21" s="69">
        <f t="shared" ref="N21:N22" si="0">SUM(D21:L21)</f>
        <v>-9149</v>
      </c>
    </row>
    <row r="22" spans="1:15" s="43" customFormat="1" ht="21.75" customHeight="1" thickBot="1">
      <c r="A22" s="3" t="s">
        <v>163</v>
      </c>
      <c r="B22" s="6"/>
      <c r="C22" s="114"/>
      <c r="D22" s="55">
        <f>D11+D17+D21</f>
        <v>1007562</v>
      </c>
      <c r="E22" s="54"/>
      <c r="F22" s="55">
        <f>F11+F17+F21</f>
        <v>188086</v>
      </c>
      <c r="G22" s="54"/>
      <c r="H22" s="55">
        <f>H11+H17+H21</f>
        <v>-430700</v>
      </c>
      <c r="I22" s="45"/>
      <c r="J22" s="55">
        <f>J11+J17+J21</f>
        <v>3030</v>
      </c>
      <c r="K22" s="45"/>
      <c r="L22" s="55">
        <f>L11+L17+L21</f>
        <v>-422214</v>
      </c>
      <c r="M22" s="45"/>
      <c r="N22" s="55">
        <f t="shared" si="0"/>
        <v>345764</v>
      </c>
    </row>
    <row r="23" spans="1:15" s="1" customFormat="1" ht="24" thickTop="1">
      <c r="A23" s="13" t="s">
        <v>99</v>
      </c>
    </row>
    <row r="24" spans="1:15" s="1" customFormat="1" ht="23.25" customHeight="1">
      <c r="A24" s="13" t="s">
        <v>86</v>
      </c>
      <c r="B24" s="34"/>
      <c r="O24" s="120"/>
    </row>
    <row r="25" spans="1:15" s="1" customFormat="1" ht="23.25" customHeight="1">
      <c r="A25" s="13"/>
      <c r="B25" s="34"/>
      <c r="O25" s="120"/>
    </row>
    <row r="26" spans="1:15" s="37" customFormat="1" ht="20.25" customHeight="1">
      <c r="A26" s="35"/>
      <c r="B26" s="36"/>
      <c r="D26" s="149" t="s">
        <v>19</v>
      </c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21"/>
    </row>
    <row r="27" spans="1:15" ht="22.8">
      <c r="D27" s="41"/>
      <c r="E27" s="41"/>
      <c r="F27" s="41"/>
      <c r="G27" s="41"/>
      <c r="H27" s="41"/>
      <c r="I27" s="41"/>
      <c r="J27" s="150" t="s">
        <v>115</v>
      </c>
      <c r="K27" s="150"/>
      <c r="L27" s="150"/>
      <c r="M27" s="41"/>
      <c r="N27" s="115"/>
      <c r="O27" s="120"/>
    </row>
    <row r="28" spans="1:15" ht="21.6">
      <c r="B28" s="113"/>
      <c r="C28" s="113"/>
      <c r="D28" s="20" t="s">
        <v>49</v>
      </c>
      <c r="E28" s="21"/>
      <c r="F28" s="20" t="s">
        <v>59</v>
      </c>
      <c r="G28" s="21"/>
      <c r="H28" s="20" t="s">
        <v>129</v>
      </c>
      <c r="I28" s="20"/>
      <c r="J28" s="20" t="s">
        <v>51</v>
      </c>
      <c r="K28" s="20"/>
      <c r="L28" s="42"/>
      <c r="N28" s="20" t="s">
        <v>36</v>
      </c>
    </row>
    <row r="29" spans="1:15" ht="21.6">
      <c r="B29" s="113" t="s">
        <v>3</v>
      </c>
      <c r="C29" s="113"/>
      <c r="D29" s="20" t="s">
        <v>50</v>
      </c>
      <c r="E29" s="21"/>
      <c r="F29" s="20" t="s">
        <v>37</v>
      </c>
      <c r="G29" s="21"/>
      <c r="H29" s="20" t="s">
        <v>37</v>
      </c>
      <c r="I29" s="20"/>
      <c r="J29" s="20" t="s">
        <v>39</v>
      </c>
      <c r="L29" s="20" t="s">
        <v>182</v>
      </c>
      <c r="N29" s="20" t="s">
        <v>38</v>
      </c>
    </row>
    <row r="30" spans="1:15" ht="21.6">
      <c r="B30" s="113"/>
      <c r="C30" s="113"/>
      <c r="D30" s="146" t="s">
        <v>82</v>
      </c>
      <c r="E30" s="146"/>
      <c r="F30" s="146"/>
      <c r="G30" s="146"/>
      <c r="H30" s="146"/>
      <c r="I30" s="146"/>
      <c r="J30" s="146"/>
      <c r="K30" s="146"/>
      <c r="L30" s="146"/>
      <c r="M30" s="146"/>
      <c r="N30" s="146"/>
    </row>
    <row r="31" spans="1:15" s="43" customFormat="1" ht="21.75" customHeight="1">
      <c r="A31" s="4" t="s">
        <v>161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5" ht="10.5" customHeight="1"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</row>
    <row r="33" spans="1:14" ht="23.25" customHeight="1">
      <c r="A33" s="3" t="s">
        <v>97</v>
      </c>
      <c r="B33" s="113"/>
      <c r="C33" s="113"/>
      <c r="D33" s="45">
        <v>1219062</v>
      </c>
      <c r="E33" s="46"/>
      <c r="F33" s="45">
        <v>196546</v>
      </c>
      <c r="G33" s="46"/>
      <c r="H33" s="45">
        <v>-430700</v>
      </c>
      <c r="I33" s="45"/>
      <c r="J33" s="45">
        <v>3030</v>
      </c>
      <c r="K33" s="23"/>
      <c r="L33" s="45">
        <v>-488367</v>
      </c>
      <c r="M33" s="45"/>
      <c r="N33" s="45">
        <f>SUM(D33:L33)</f>
        <v>499571</v>
      </c>
    </row>
    <row r="34" spans="1:14" ht="10.5" customHeight="1"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</row>
    <row r="35" spans="1:14" ht="23.25" customHeight="1">
      <c r="A35" s="3" t="s">
        <v>150</v>
      </c>
      <c r="B35" s="113"/>
      <c r="C35" s="39"/>
      <c r="D35" s="47"/>
      <c r="E35" s="48"/>
      <c r="F35" s="47"/>
      <c r="G35" s="48"/>
      <c r="H35" s="47">
        <v>0</v>
      </c>
      <c r="I35" s="47"/>
      <c r="J35" s="49"/>
      <c r="K35" s="50"/>
      <c r="L35" s="50"/>
      <c r="M35" s="51"/>
      <c r="N35" s="44"/>
    </row>
    <row r="36" spans="1:14" ht="23.25" customHeight="1">
      <c r="A36" s="7" t="s">
        <v>139</v>
      </c>
      <c r="B36" s="113"/>
      <c r="C36" s="39"/>
      <c r="D36" s="47">
        <v>0</v>
      </c>
      <c r="E36" s="48"/>
      <c r="F36" s="47">
        <v>0</v>
      </c>
      <c r="G36" s="48"/>
      <c r="H36" s="47">
        <v>0</v>
      </c>
      <c r="I36" s="47"/>
      <c r="J36" s="49">
        <v>0</v>
      </c>
      <c r="K36" s="50"/>
      <c r="L36" s="50">
        <v>-40894</v>
      </c>
      <c r="M36" s="51"/>
      <c r="N36" s="51">
        <f>SUM(D36:L36)</f>
        <v>-40894</v>
      </c>
    </row>
    <row r="37" spans="1:14" s="43" customFormat="1" ht="23.25" customHeight="1">
      <c r="A37" s="3" t="s">
        <v>146</v>
      </c>
      <c r="B37" s="6"/>
      <c r="C37" s="52"/>
      <c r="D37" s="69">
        <f>SUM(D36:D36)</f>
        <v>0</v>
      </c>
      <c r="E37" s="46"/>
      <c r="F37" s="69">
        <f>SUM(F36:F36)</f>
        <v>0</v>
      </c>
      <c r="G37" s="46"/>
      <c r="H37" s="69">
        <f>SUM(H36:H36)</f>
        <v>0</v>
      </c>
      <c r="I37" s="126"/>
      <c r="J37" s="69">
        <f>SUM(J36:J36)</f>
        <v>0</v>
      </c>
      <c r="K37" s="53"/>
      <c r="L37" s="69">
        <f>SUM(L36:L36)</f>
        <v>-40894</v>
      </c>
      <c r="M37" s="54"/>
      <c r="N37" s="69">
        <f>SUM(N36:N36)</f>
        <v>-40894</v>
      </c>
    </row>
    <row r="38" spans="1:14" s="43" customFormat="1" ht="23.25" customHeight="1" thickBot="1">
      <c r="A38" s="3" t="s">
        <v>160</v>
      </c>
      <c r="B38" s="6"/>
      <c r="C38" s="114"/>
      <c r="D38" s="55">
        <f>D33+D37</f>
        <v>1219062</v>
      </c>
      <c r="E38" s="54"/>
      <c r="F38" s="55">
        <f>F33+F37</f>
        <v>196546</v>
      </c>
      <c r="G38" s="54"/>
      <c r="H38" s="55">
        <f>H33+H37</f>
        <v>-430700</v>
      </c>
      <c r="I38" s="45"/>
      <c r="J38" s="55">
        <f>J33+J37</f>
        <v>3030</v>
      </c>
      <c r="K38" s="45"/>
      <c r="L38" s="55">
        <f>L33+L37</f>
        <v>-529261</v>
      </c>
      <c r="M38" s="45"/>
      <c r="N38" s="55">
        <f>N33+N37</f>
        <v>458677</v>
      </c>
    </row>
    <row r="39" spans="1:14" s="43" customFormat="1" ht="23.25" customHeight="1" thickTop="1">
      <c r="A39" s="3"/>
      <c r="B39" s="6"/>
      <c r="C39" s="114"/>
      <c r="D39" s="45"/>
      <c r="E39" s="54"/>
      <c r="F39" s="45"/>
      <c r="G39" s="54"/>
      <c r="H39" s="45"/>
      <c r="I39" s="45"/>
      <c r="J39" s="45"/>
      <c r="K39" s="45"/>
      <c r="L39" s="45"/>
      <c r="M39" s="45"/>
      <c r="N39" s="45"/>
    </row>
    <row r="40" spans="1:14" s="129" customFormat="1" ht="23.25" customHeight="1">
      <c r="A40" s="127"/>
      <c r="B40" s="128"/>
      <c r="C40" s="115"/>
      <c r="D40" s="45"/>
      <c r="E40" s="46"/>
      <c r="F40" s="45"/>
      <c r="G40" s="46"/>
      <c r="H40" s="45"/>
      <c r="I40" s="45"/>
      <c r="J40" s="45"/>
      <c r="K40" s="45"/>
      <c r="L40" s="45"/>
      <c r="M40" s="45"/>
      <c r="N40" s="45"/>
    </row>
    <row r="41" spans="1:14" ht="23.25" customHeight="1">
      <c r="D41" s="58"/>
      <c r="F41" s="58"/>
      <c r="H41" s="58"/>
      <c r="I41" s="58"/>
      <c r="J41" s="58"/>
      <c r="L41" s="58"/>
      <c r="N41" s="130"/>
    </row>
    <row r="42" spans="1:14" ht="23.25" customHeight="1"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</row>
    <row r="65" spans="8:8" ht="23.25" customHeight="1">
      <c r="H65" s="132">
        <v>-389</v>
      </c>
    </row>
  </sheetData>
  <sheetProtection password="F7ED" sheet="1" objects="1" scenarios="1"/>
  <mergeCells count="6">
    <mergeCell ref="D8:N8"/>
    <mergeCell ref="D26:N26"/>
    <mergeCell ref="J27:L27"/>
    <mergeCell ref="D30:N30"/>
    <mergeCell ref="D4:N4"/>
    <mergeCell ref="J5:L5"/>
  </mergeCells>
  <pageMargins left="0.70866141732283472" right="0.31496062992125984" top="0.74803149606299213" bottom="0.62992125984251968" header="0.31496062992125984" footer="0.31496062992125984"/>
  <pageSetup paperSize="9" scale="95" firstPageNumber="12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2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76"/>
  <sheetViews>
    <sheetView tabSelected="1" view="pageBreakPreview" zoomScaleSheetLayoutView="100" workbookViewId="0">
      <selection activeCell="J10" sqref="J10"/>
    </sheetView>
  </sheetViews>
  <sheetFormatPr defaultColWidth="35" defaultRowHeight="23.25" customHeight="1"/>
  <cols>
    <col min="1" max="1" width="39.5546875" style="5" customWidth="1"/>
    <col min="2" max="2" width="7.44140625" style="5" customWidth="1"/>
    <col min="3" max="3" width="1.109375" style="5" customWidth="1"/>
    <col min="4" max="4" width="12.5546875" style="105" customWidth="1"/>
    <col min="5" max="5" width="1.109375" style="5" customWidth="1"/>
    <col min="6" max="6" width="12.5546875" style="5" bestFit="1" customWidth="1"/>
    <col min="7" max="7" width="1" style="5" customWidth="1"/>
    <col min="8" max="8" width="12.5546875" style="5" customWidth="1"/>
    <col min="9" max="9" width="1.109375" style="5" customWidth="1"/>
    <col min="10" max="10" width="12.5546875" style="5" bestFit="1" customWidth="1"/>
    <col min="11" max="17" width="13.44140625" style="5" customWidth="1"/>
    <col min="18" max="18" width="21.109375" style="5" customWidth="1"/>
    <col min="19" max="248" width="35" style="5"/>
    <col min="249" max="249" width="42" style="5" customWidth="1"/>
    <col min="250" max="250" width="7.44140625" style="5" customWidth="1"/>
    <col min="251" max="251" width="1.33203125" style="5" customWidth="1"/>
    <col min="252" max="252" width="14.5546875" style="5" customWidth="1"/>
    <col min="253" max="253" width="1.88671875" style="5" customWidth="1"/>
    <col min="254" max="254" width="14.6640625" style="5" customWidth="1"/>
    <col min="255" max="255" width="1.88671875" style="5" customWidth="1"/>
    <col min="256" max="256" width="14.5546875" style="5" customWidth="1"/>
    <col min="257" max="257" width="1.88671875" style="5" customWidth="1"/>
    <col min="258" max="258" width="14.88671875" style="5" customWidth="1"/>
    <col min="259" max="259" width="1.5546875" style="5" customWidth="1"/>
    <col min="260" max="273" width="13.44140625" style="5" customWidth="1"/>
    <col min="274" max="274" width="21.109375" style="5" customWidth="1"/>
    <col min="275" max="504" width="35" style="5"/>
    <col min="505" max="505" width="42" style="5" customWidth="1"/>
    <col min="506" max="506" width="7.44140625" style="5" customWidth="1"/>
    <col min="507" max="507" width="1.33203125" style="5" customWidth="1"/>
    <col min="508" max="508" width="14.5546875" style="5" customWidth="1"/>
    <col min="509" max="509" width="1.88671875" style="5" customWidth="1"/>
    <col min="510" max="510" width="14.6640625" style="5" customWidth="1"/>
    <col min="511" max="511" width="1.88671875" style="5" customWidth="1"/>
    <col min="512" max="512" width="14.5546875" style="5" customWidth="1"/>
    <col min="513" max="513" width="1.88671875" style="5" customWidth="1"/>
    <col min="514" max="514" width="14.88671875" style="5" customWidth="1"/>
    <col min="515" max="515" width="1.5546875" style="5" customWidth="1"/>
    <col min="516" max="529" width="13.44140625" style="5" customWidth="1"/>
    <col min="530" max="530" width="21.109375" style="5" customWidth="1"/>
    <col min="531" max="760" width="35" style="5"/>
    <col min="761" max="761" width="42" style="5" customWidth="1"/>
    <col min="762" max="762" width="7.44140625" style="5" customWidth="1"/>
    <col min="763" max="763" width="1.33203125" style="5" customWidth="1"/>
    <col min="764" max="764" width="14.5546875" style="5" customWidth="1"/>
    <col min="765" max="765" width="1.88671875" style="5" customWidth="1"/>
    <col min="766" max="766" width="14.6640625" style="5" customWidth="1"/>
    <col min="767" max="767" width="1.88671875" style="5" customWidth="1"/>
    <col min="768" max="768" width="14.5546875" style="5" customWidth="1"/>
    <col min="769" max="769" width="1.88671875" style="5" customWidth="1"/>
    <col min="770" max="770" width="14.88671875" style="5" customWidth="1"/>
    <col min="771" max="771" width="1.5546875" style="5" customWidth="1"/>
    <col min="772" max="785" width="13.44140625" style="5" customWidth="1"/>
    <col min="786" max="786" width="21.109375" style="5" customWidth="1"/>
    <col min="787" max="1016" width="35" style="5"/>
    <col min="1017" max="1017" width="42" style="5" customWidth="1"/>
    <col min="1018" max="1018" width="7.44140625" style="5" customWidth="1"/>
    <col min="1019" max="1019" width="1.33203125" style="5" customWidth="1"/>
    <col min="1020" max="1020" width="14.5546875" style="5" customWidth="1"/>
    <col min="1021" max="1021" width="1.88671875" style="5" customWidth="1"/>
    <col min="1022" max="1022" width="14.6640625" style="5" customWidth="1"/>
    <col min="1023" max="1023" width="1.88671875" style="5" customWidth="1"/>
    <col min="1024" max="1024" width="14.5546875" style="5" customWidth="1"/>
    <col min="1025" max="1025" width="1.88671875" style="5" customWidth="1"/>
    <col min="1026" max="1026" width="14.88671875" style="5" customWidth="1"/>
    <col min="1027" max="1027" width="1.5546875" style="5" customWidth="1"/>
    <col min="1028" max="1041" width="13.44140625" style="5" customWidth="1"/>
    <col min="1042" max="1042" width="21.109375" style="5" customWidth="1"/>
    <col min="1043" max="1272" width="35" style="5"/>
    <col min="1273" max="1273" width="42" style="5" customWidth="1"/>
    <col min="1274" max="1274" width="7.44140625" style="5" customWidth="1"/>
    <col min="1275" max="1275" width="1.33203125" style="5" customWidth="1"/>
    <col min="1276" max="1276" width="14.5546875" style="5" customWidth="1"/>
    <col min="1277" max="1277" width="1.88671875" style="5" customWidth="1"/>
    <col min="1278" max="1278" width="14.6640625" style="5" customWidth="1"/>
    <col min="1279" max="1279" width="1.88671875" style="5" customWidth="1"/>
    <col min="1280" max="1280" width="14.5546875" style="5" customWidth="1"/>
    <col min="1281" max="1281" width="1.88671875" style="5" customWidth="1"/>
    <col min="1282" max="1282" width="14.88671875" style="5" customWidth="1"/>
    <col min="1283" max="1283" width="1.5546875" style="5" customWidth="1"/>
    <col min="1284" max="1297" width="13.44140625" style="5" customWidth="1"/>
    <col min="1298" max="1298" width="21.109375" style="5" customWidth="1"/>
    <col min="1299" max="1528" width="35" style="5"/>
    <col min="1529" max="1529" width="42" style="5" customWidth="1"/>
    <col min="1530" max="1530" width="7.44140625" style="5" customWidth="1"/>
    <col min="1531" max="1531" width="1.33203125" style="5" customWidth="1"/>
    <col min="1532" max="1532" width="14.5546875" style="5" customWidth="1"/>
    <col min="1533" max="1533" width="1.88671875" style="5" customWidth="1"/>
    <col min="1534" max="1534" width="14.6640625" style="5" customWidth="1"/>
    <col min="1535" max="1535" width="1.88671875" style="5" customWidth="1"/>
    <col min="1536" max="1536" width="14.5546875" style="5" customWidth="1"/>
    <col min="1537" max="1537" width="1.88671875" style="5" customWidth="1"/>
    <col min="1538" max="1538" width="14.88671875" style="5" customWidth="1"/>
    <col min="1539" max="1539" width="1.5546875" style="5" customWidth="1"/>
    <col min="1540" max="1553" width="13.44140625" style="5" customWidth="1"/>
    <col min="1554" max="1554" width="21.109375" style="5" customWidth="1"/>
    <col min="1555" max="1784" width="35" style="5"/>
    <col min="1785" max="1785" width="42" style="5" customWidth="1"/>
    <col min="1786" max="1786" width="7.44140625" style="5" customWidth="1"/>
    <col min="1787" max="1787" width="1.33203125" style="5" customWidth="1"/>
    <col min="1788" max="1788" width="14.5546875" style="5" customWidth="1"/>
    <col min="1789" max="1789" width="1.88671875" style="5" customWidth="1"/>
    <col min="1790" max="1790" width="14.6640625" style="5" customWidth="1"/>
    <col min="1791" max="1791" width="1.88671875" style="5" customWidth="1"/>
    <col min="1792" max="1792" width="14.5546875" style="5" customWidth="1"/>
    <col min="1793" max="1793" width="1.88671875" style="5" customWidth="1"/>
    <col min="1794" max="1794" width="14.88671875" style="5" customWidth="1"/>
    <col min="1795" max="1795" width="1.5546875" style="5" customWidth="1"/>
    <col min="1796" max="1809" width="13.44140625" style="5" customWidth="1"/>
    <col min="1810" max="1810" width="21.109375" style="5" customWidth="1"/>
    <col min="1811" max="2040" width="35" style="5"/>
    <col min="2041" max="2041" width="42" style="5" customWidth="1"/>
    <col min="2042" max="2042" width="7.44140625" style="5" customWidth="1"/>
    <col min="2043" max="2043" width="1.33203125" style="5" customWidth="1"/>
    <col min="2044" max="2044" width="14.5546875" style="5" customWidth="1"/>
    <col min="2045" max="2045" width="1.88671875" style="5" customWidth="1"/>
    <col min="2046" max="2046" width="14.6640625" style="5" customWidth="1"/>
    <col min="2047" max="2047" width="1.88671875" style="5" customWidth="1"/>
    <col min="2048" max="2048" width="14.5546875" style="5" customWidth="1"/>
    <col min="2049" max="2049" width="1.88671875" style="5" customWidth="1"/>
    <col min="2050" max="2050" width="14.88671875" style="5" customWidth="1"/>
    <col min="2051" max="2051" width="1.5546875" style="5" customWidth="1"/>
    <col min="2052" max="2065" width="13.44140625" style="5" customWidth="1"/>
    <col min="2066" max="2066" width="21.109375" style="5" customWidth="1"/>
    <col min="2067" max="2296" width="35" style="5"/>
    <col min="2297" max="2297" width="42" style="5" customWidth="1"/>
    <col min="2298" max="2298" width="7.44140625" style="5" customWidth="1"/>
    <col min="2299" max="2299" width="1.33203125" style="5" customWidth="1"/>
    <col min="2300" max="2300" width="14.5546875" style="5" customWidth="1"/>
    <col min="2301" max="2301" width="1.88671875" style="5" customWidth="1"/>
    <col min="2302" max="2302" width="14.6640625" style="5" customWidth="1"/>
    <col min="2303" max="2303" width="1.88671875" style="5" customWidth="1"/>
    <col min="2304" max="2304" width="14.5546875" style="5" customWidth="1"/>
    <col min="2305" max="2305" width="1.88671875" style="5" customWidth="1"/>
    <col min="2306" max="2306" width="14.88671875" style="5" customWidth="1"/>
    <col min="2307" max="2307" width="1.5546875" style="5" customWidth="1"/>
    <col min="2308" max="2321" width="13.44140625" style="5" customWidth="1"/>
    <col min="2322" max="2322" width="21.109375" style="5" customWidth="1"/>
    <col min="2323" max="2552" width="35" style="5"/>
    <col min="2553" max="2553" width="42" style="5" customWidth="1"/>
    <col min="2554" max="2554" width="7.44140625" style="5" customWidth="1"/>
    <col min="2555" max="2555" width="1.33203125" style="5" customWidth="1"/>
    <col min="2556" max="2556" width="14.5546875" style="5" customWidth="1"/>
    <col min="2557" max="2557" width="1.88671875" style="5" customWidth="1"/>
    <col min="2558" max="2558" width="14.6640625" style="5" customWidth="1"/>
    <col min="2559" max="2559" width="1.88671875" style="5" customWidth="1"/>
    <col min="2560" max="2560" width="14.5546875" style="5" customWidth="1"/>
    <col min="2561" max="2561" width="1.88671875" style="5" customWidth="1"/>
    <col min="2562" max="2562" width="14.88671875" style="5" customWidth="1"/>
    <col min="2563" max="2563" width="1.5546875" style="5" customWidth="1"/>
    <col min="2564" max="2577" width="13.44140625" style="5" customWidth="1"/>
    <col min="2578" max="2578" width="21.109375" style="5" customWidth="1"/>
    <col min="2579" max="2808" width="35" style="5"/>
    <col min="2809" max="2809" width="42" style="5" customWidth="1"/>
    <col min="2810" max="2810" width="7.44140625" style="5" customWidth="1"/>
    <col min="2811" max="2811" width="1.33203125" style="5" customWidth="1"/>
    <col min="2812" max="2812" width="14.5546875" style="5" customWidth="1"/>
    <col min="2813" max="2813" width="1.88671875" style="5" customWidth="1"/>
    <col min="2814" max="2814" width="14.6640625" style="5" customWidth="1"/>
    <col min="2815" max="2815" width="1.88671875" style="5" customWidth="1"/>
    <col min="2816" max="2816" width="14.5546875" style="5" customWidth="1"/>
    <col min="2817" max="2817" width="1.88671875" style="5" customWidth="1"/>
    <col min="2818" max="2818" width="14.88671875" style="5" customWidth="1"/>
    <col min="2819" max="2819" width="1.5546875" style="5" customWidth="1"/>
    <col min="2820" max="2833" width="13.44140625" style="5" customWidth="1"/>
    <col min="2834" max="2834" width="21.109375" style="5" customWidth="1"/>
    <col min="2835" max="3064" width="35" style="5"/>
    <col min="3065" max="3065" width="42" style="5" customWidth="1"/>
    <col min="3066" max="3066" width="7.44140625" style="5" customWidth="1"/>
    <col min="3067" max="3067" width="1.33203125" style="5" customWidth="1"/>
    <col min="3068" max="3068" width="14.5546875" style="5" customWidth="1"/>
    <col min="3069" max="3069" width="1.88671875" style="5" customWidth="1"/>
    <col min="3070" max="3070" width="14.6640625" style="5" customWidth="1"/>
    <col min="3071" max="3071" width="1.88671875" style="5" customWidth="1"/>
    <col min="3072" max="3072" width="14.5546875" style="5" customWidth="1"/>
    <col min="3073" max="3073" width="1.88671875" style="5" customWidth="1"/>
    <col min="3074" max="3074" width="14.88671875" style="5" customWidth="1"/>
    <col min="3075" max="3075" width="1.5546875" style="5" customWidth="1"/>
    <col min="3076" max="3089" width="13.44140625" style="5" customWidth="1"/>
    <col min="3090" max="3090" width="21.109375" style="5" customWidth="1"/>
    <col min="3091" max="3320" width="35" style="5"/>
    <col min="3321" max="3321" width="42" style="5" customWidth="1"/>
    <col min="3322" max="3322" width="7.44140625" style="5" customWidth="1"/>
    <col min="3323" max="3323" width="1.33203125" style="5" customWidth="1"/>
    <col min="3324" max="3324" width="14.5546875" style="5" customWidth="1"/>
    <col min="3325" max="3325" width="1.88671875" style="5" customWidth="1"/>
    <col min="3326" max="3326" width="14.6640625" style="5" customWidth="1"/>
    <col min="3327" max="3327" width="1.88671875" style="5" customWidth="1"/>
    <col min="3328" max="3328" width="14.5546875" style="5" customWidth="1"/>
    <col min="3329" max="3329" width="1.88671875" style="5" customWidth="1"/>
    <col min="3330" max="3330" width="14.88671875" style="5" customWidth="1"/>
    <col min="3331" max="3331" width="1.5546875" style="5" customWidth="1"/>
    <col min="3332" max="3345" width="13.44140625" style="5" customWidth="1"/>
    <col min="3346" max="3346" width="21.109375" style="5" customWidth="1"/>
    <col min="3347" max="3576" width="35" style="5"/>
    <col min="3577" max="3577" width="42" style="5" customWidth="1"/>
    <col min="3578" max="3578" width="7.44140625" style="5" customWidth="1"/>
    <col min="3579" max="3579" width="1.33203125" style="5" customWidth="1"/>
    <col min="3580" max="3580" width="14.5546875" style="5" customWidth="1"/>
    <col min="3581" max="3581" width="1.88671875" style="5" customWidth="1"/>
    <col min="3582" max="3582" width="14.6640625" style="5" customWidth="1"/>
    <col min="3583" max="3583" width="1.88671875" style="5" customWidth="1"/>
    <col min="3584" max="3584" width="14.5546875" style="5" customWidth="1"/>
    <col min="3585" max="3585" width="1.88671875" style="5" customWidth="1"/>
    <col min="3586" max="3586" width="14.88671875" style="5" customWidth="1"/>
    <col min="3587" max="3587" width="1.5546875" style="5" customWidth="1"/>
    <col min="3588" max="3601" width="13.44140625" style="5" customWidth="1"/>
    <col min="3602" max="3602" width="21.109375" style="5" customWidth="1"/>
    <col min="3603" max="3832" width="35" style="5"/>
    <col min="3833" max="3833" width="42" style="5" customWidth="1"/>
    <col min="3834" max="3834" width="7.44140625" style="5" customWidth="1"/>
    <col min="3835" max="3835" width="1.33203125" style="5" customWidth="1"/>
    <col min="3836" max="3836" width="14.5546875" style="5" customWidth="1"/>
    <col min="3837" max="3837" width="1.88671875" style="5" customWidth="1"/>
    <col min="3838" max="3838" width="14.6640625" style="5" customWidth="1"/>
    <col min="3839" max="3839" width="1.88671875" style="5" customWidth="1"/>
    <col min="3840" max="3840" width="14.5546875" style="5" customWidth="1"/>
    <col min="3841" max="3841" width="1.88671875" style="5" customWidth="1"/>
    <col min="3842" max="3842" width="14.88671875" style="5" customWidth="1"/>
    <col min="3843" max="3843" width="1.5546875" style="5" customWidth="1"/>
    <col min="3844" max="3857" width="13.44140625" style="5" customWidth="1"/>
    <col min="3858" max="3858" width="21.109375" style="5" customWidth="1"/>
    <col min="3859" max="4088" width="35" style="5"/>
    <col min="4089" max="4089" width="42" style="5" customWidth="1"/>
    <col min="4090" max="4090" width="7.44140625" style="5" customWidth="1"/>
    <col min="4091" max="4091" width="1.33203125" style="5" customWidth="1"/>
    <col min="4092" max="4092" width="14.5546875" style="5" customWidth="1"/>
    <col min="4093" max="4093" width="1.88671875" style="5" customWidth="1"/>
    <col min="4094" max="4094" width="14.6640625" style="5" customWidth="1"/>
    <col min="4095" max="4095" width="1.88671875" style="5" customWidth="1"/>
    <col min="4096" max="4096" width="14.5546875" style="5" customWidth="1"/>
    <col min="4097" max="4097" width="1.88671875" style="5" customWidth="1"/>
    <col min="4098" max="4098" width="14.88671875" style="5" customWidth="1"/>
    <col min="4099" max="4099" width="1.5546875" style="5" customWidth="1"/>
    <col min="4100" max="4113" width="13.44140625" style="5" customWidth="1"/>
    <col min="4114" max="4114" width="21.109375" style="5" customWidth="1"/>
    <col min="4115" max="4344" width="35" style="5"/>
    <col min="4345" max="4345" width="42" style="5" customWidth="1"/>
    <col min="4346" max="4346" width="7.44140625" style="5" customWidth="1"/>
    <col min="4347" max="4347" width="1.33203125" style="5" customWidth="1"/>
    <col min="4348" max="4348" width="14.5546875" style="5" customWidth="1"/>
    <col min="4349" max="4349" width="1.88671875" style="5" customWidth="1"/>
    <col min="4350" max="4350" width="14.6640625" style="5" customWidth="1"/>
    <col min="4351" max="4351" width="1.88671875" style="5" customWidth="1"/>
    <col min="4352" max="4352" width="14.5546875" style="5" customWidth="1"/>
    <col min="4353" max="4353" width="1.88671875" style="5" customWidth="1"/>
    <col min="4354" max="4354" width="14.88671875" style="5" customWidth="1"/>
    <col min="4355" max="4355" width="1.5546875" style="5" customWidth="1"/>
    <col min="4356" max="4369" width="13.44140625" style="5" customWidth="1"/>
    <col min="4370" max="4370" width="21.109375" style="5" customWidth="1"/>
    <col min="4371" max="4600" width="35" style="5"/>
    <col min="4601" max="4601" width="42" style="5" customWidth="1"/>
    <col min="4602" max="4602" width="7.44140625" style="5" customWidth="1"/>
    <col min="4603" max="4603" width="1.33203125" style="5" customWidth="1"/>
    <col min="4604" max="4604" width="14.5546875" style="5" customWidth="1"/>
    <col min="4605" max="4605" width="1.88671875" style="5" customWidth="1"/>
    <col min="4606" max="4606" width="14.6640625" style="5" customWidth="1"/>
    <col min="4607" max="4607" width="1.88671875" style="5" customWidth="1"/>
    <col min="4608" max="4608" width="14.5546875" style="5" customWidth="1"/>
    <col min="4609" max="4609" width="1.88671875" style="5" customWidth="1"/>
    <col min="4610" max="4610" width="14.88671875" style="5" customWidth="1"/>
    <col min="4611" max="4611" width="1.5546875" style="5" customWidth="1"/>
    <col min="4612" max="4625" width="13.44140625" style="5" customWidth="1"/>
    <col min="4626" max="4626" width="21.109375" style="5" customWidth="1"/>
    <col min="4627" max="4856" width="35" style="5"/>
    <col min="4857" max="4857" width="42" style="5" customWidth="1"/>
    <col min="4858" max="4858" width="7.44140625" style="5" customWidth="1"/>
    <col min="4859" max="4859" width="1.33203125" style="5" customWidth="1"/>
    <col min="4860" max="4860" width="14.5546875" style="5" customWidth="1"/>
    <col min="4861" max="4861" width="1.88671875" style="5" customWidth="1"/>
    <col min="4862" max="4862" width="14.6640625" style="5" customWidth="1"/>
    <col min="4863" max="4863" width="1.88671875" style="5" customWidth="1"/>
    <col min="4864" max="4864" width="14.5546875" style="5" customWidth="1"/>
    <col min="4865" max="4865" width="1.88671875" style="5" customWidth="1"/>
    <col min="4866" max="4866" width="14.88671875" style="5" customWidth="1"/>
    <col min="4867" max="4867" width="1.5546875" style="5" customWidth="1"/>
    <col min="4868" max="4881" width="13.44140625" style="5" customWidth="1"/>
    <col min="4882" max="4882" width="21.109375" style="5" customWidth="1"/>
    <col min="4883" max="5112" width="35" style="5"/>
    <col min="5113" max="5113" width="42" style="5" customWidth="1"/>
    <col min="5114" max="5114" width="7.44140625" style="5" customWidth="1"/>
    <col min="5115" max="5115" width="1.33203125" style="5" customWidth="1"/>
    <col min="5116" max="5116" width="14.5546875" style="5" customWidth="1"/>
    <col min="5117" max="5117" width="1.88671875" style="5" customWidth="1"/>
    <col min="5118" max="5118" width="14.6640625" style="5" customWidth="1"/>
    <col min="5119" max="5119" width="1.88671875" style="5" customWidth="1"/>
    <col min="5120" max="5120" width="14.5546875" style="5" customWidth="1"/>
    <col min="5121" max="5121" width="1.88671875" style="5" customWidth="1"/>
    <col min="5122" max="5122" width="14.88671875" style="5" customWidth="1"/>
    <col min="5123" max="5123" width="1.5546875" style="5" customWidth="1"/>
    <col min="5124" max="5137" width="13.44140625" style="5" customWidth="1"/>
    <col min="5138" max="5138" width="21.109375" style="5" customWidth="1"/>
    <col min="5139" max="5368" width="35" style="5"/>
    <col min="5369" max="5369" width="42" style="5" customWidth="1"/>
    <col min="5370" max="5370" width="7.44140625" style="5" customWidth="1"/>
    <col min="5371" max="5371" width="1.33203125" style="5" customWidth="1"/>
    <col min="5372" max="5372" width="14.5546875" style="5" customWidth="1"/>
    <col min="5373" max="5373" width="1.88671875" style="5" customWidth="1"/>
    <col min="5374" max="5374" width="14.6640625" style="5" customWidth="1"/>
    <col min="5375" max="5375" width="1.88671875" style="5" customWidth="1"/>
    <col min="5376" max="5376" width="14.5546875" style="5" customWidth="1"/>
    <col min="5377" max="5377" width="1.88671875" style="5" customWidth="1"/>
    <col min="5378" max="5378" width="14.88671875" style="5" customWidth="1"/>
    <col min="5379" max="5379" width="1.5546875" style="5" customWidth="1"/>
    <col min="5380" max="5393" width="13.44140625" style="5" customWidth="1"/>
    <col min="5394" max="5394" width="21.109375" style="5" customWidth="1"/>
    <col min="5395" max="5624" width="35" style="5"/>
    <col min="5625" max="5625" width="42" style="5" customWidth="1"/>
    <col min="5626" max="5626" width="7.44140625" style="5" customWidth="1"/>
    <col min="5627" max="5627" width="1.33203125" style="5" customWidth="1"/>
    <col min="5628" max="5628" width="14.5546875" style="5" customWidth="1"/>
    <col min="5629" max="5629" width="1.88671875" style="5" customWidth="1"/>
    <col min="5630" max="5630" width="14.6640625" style="5" customWidth="1"/>
    <col min="5631" max="5631" width="1.88671875" style="5" customWidth="1"/>
    <col min="5632" max="5632" width="14.5546875" style="5" customWidth="1"/>
    <col min="5633" max="5633" width="1.88671875" style="5" customWidth="1"/>
    <col min="5634" max="5634" width="14.88671875" style="5" customWidth="1"/>
    <col min="5635" max="5635" width="1.5546875" style="5" customWidth="1"/>
    <col min="5636" max="5649" width="13.44140625" style="5" customWidth="1"/>
    <col min="5650" max="5650" width="21.109375" style="5" customWidth="1"/>
    <col min="5651" max="5880" width="35" style="5"/>
    <col min="5881" max="5881" width="42" style="5" customWidth="1"/>
    <col min="5882" max="5882" width="7.44140625" style="5" customWidth="1"/>
    <col min="5883" max="5883" width="1.33203125" style="5" customWidth="1"/>
    <col min="5884" max="5884" width="14.5546875" style="5" customWidth="1"/>
    <col min="5885" max="5885" width="1.88671875" style="5" customWidth="1"/>
    <col min="5886" max="5886" width="14.6640625" style="5" customWidth="1"/>
    <col min="5887" max="5887" width="1.88671875" style="5" customWidth="1"/>
    <col min="5888" max="5888" width="14.5546875" style="5" customWidth="1"/>
    <col min="5889" max="5889" width="1.88671875" style="5" customWidth="1"/>
    <col min="5890" max="5890" width="14.88671875" style="5" customWidth="1"/>
    <col min="5891" max="5891" width="1.5546875" style="5" customWidth="1"/>
    <col min="5892" max="5905" width="13.44140625" style="5" customWidth="1"/>
    <col min="5906" max="5906" width="21.109375" style="5" customWidth="1"/>
    <col min="5907" max="6136" width="35" style="5"/>
    <col min="6137" max="6137" width="42" style="5" customWidth="1"/>
    <col min="6138" max="6138" width="7.44140625" style="5" customWidth="1"/>
    <col min="6139" max="6139" width="1.33203125" style="5" customWidth="1"/>
    <col min="6140" max="6140" width="14.5546875" style="5" customWidth="1"/>
    <col min="6141" max="6141" width="1.88671875" style="5" customWidth="1"/>
    <col min="6142" max="6142" width="14.6640625" style="5" customWidth="1"/>
    <col min="6143" max="6143" width="1.88671875" style="5" customWidth="1"/>
    <col min="6144" max="6144" width="14.5546875" style="5" customWidth="1"/>
    <col min="6145" max="6145" width="1.88671875" style="5" customWidth="1"/>
    <col min="6146" max="6146" width="14.88671875" style="5" customWidth="1"/>
    <col min="6147" max="6147" width="1.5546875" style="5" customWidth="1"/>
    <col min="6148" max="6161" width="13.44140625" style="5" customWidth="1"/>
    <col min="6162" max="6162" width="21.109375" style="5" customWidth="1"/>
    <col min="6163" max="6392" width="35" style="5"/>
    <col min="6393" max="6393" width="42" style="5" customWidth="1"/>
    <col min="6394" max="6394" width="7.44140625" style="5" customWidth="1"/>
    <col min="6395" max="6395" width="1.33203125" style="5" customWidth="1"/>
    <col min="6396" max="6396" width="14.5546875" style="5" customWidth="1"/>
    <col min="6397" max="6397" width="1.88671875" style="5" customWidth="1"/>
    <col min="6398" max="6398" width="14.6640625" style="5" customWidth="1"/>
    <col min="6399" max="6399" width="1.88671875" style="5" customWidth="1"/>
    <col min="6400" max="6400" width="14.5546875" style="5" customWidth="1"/>
    <col min="6401" max="6401" width="1.88671875" style="5" customWidth="1"/>
    <col min="6402" max="6402" width="14.88671875" style="5" customWidth="1"/>
    <col min="6403" max="6403" width="1.5546875" style="5" customWidth="1"/>
    <col min="6404" max="6417" width="13.44140625" style="5" customWidth="1"/>
    <col min="6418" max="6418" width="21.109375" style="5" customWidth="1"/>
    <col min="6419" max="6648" width="35" style="5"/>
    <col min="6649" max="6649" width="42" style="5" customWidth="1"/>
    <col min="6650" max="6650" width="7.44140625" style="5" customWidth="1"/>
    <col min="6651" max="6651" width="1.33203125" style="5" customWidth="1"/>
    <col min="6652" max="6652" width="14.5546875" style="5" customWidth="1"/>
    <col min="6653" max="6653" width="1.88671875" style="5" customWidth="1"/>
    <col min="6654" max="6654" width="14.6640625" style="5" customWidth="1"/>
    <col min="6655" max="6655" width="1.88671875" style="5" customWidth="1"/>
    <col min="6656" max="6656" width="14.5546875" style="5" customWidth="1"/>
    <col min="6657" max="6657" width="1.88671875" style="5" customWidth="1"/>
    <col min="6658" max="6658" width="14.88671875" style="5" customWidth="1"/>
    <col min="6659" max="6659" width="1.5546875" style="5" customWidth="1"/>
    <col min="6660" max="6673" width="13.44140625" style="5" customWidth="1"/>
    <col min="6674" max="6674" width="21.109375" style="5" customWidth="1"/>
    <col min="6675" max="6904" width="35" style="5"/>
    <col min="6905" max="6905" width="42" style="5" customWidth="1"/>
    <col min="6906" max="6906" width="7.44140625" style="5" customWidth="1"/>
    <col min="6907" max="6907" width="1.33203125" style="5" customWidth="1"/>
    <col min="6908" max="6908" width="14.5546875" style="5" customWidth="1"/>
    <col min="6909" max="6909" width="1.88671875" style="5" customWidth="1"/>
    <col min="6910" max="6910" width="14.6640625" style="5" customWidth="1"/>
    <col min="6911" max="6911" width="1.88671875" style="5" customWidth="1"/>
    <col min="6912" max="6912" width="14.5546875" style="5" customWidth="1"/>
    <col min="6913" max="6913" width="1.88671875" style="5" customWidth="1"/>
    <col min="6914" max="6914" width="14.88671875" style="5" customWidth="1"/>
    <col min="6915" max="6915" width="1.5546875" style="5" customWidth="1"/>
    <col min="6916" max="6929" width="13.44140625" style="5" customWidth="1"/>
    <col min="6930" max="6930" width="21.109375" style="5" customWidth="1"/>
    <col min="6931" max="7160" width="35" style="5"/>
    <col min="7161" max="7161" width="42" style="5" customWidth="1"/>
    <col min="7162" max="7162" width="7.44140625" style="5" customWidth="1"/>
    <col min="7163" max="7163" width="1.33203125" style="5" customWidth="1"/>
    <col min="7164" max="7164" width="14.5546875" style="5" customWidth="1"/>
    <col min="7165" max="7165" width="1.88671875" style="5" customWidth="1"/>
    <col min="7166" max="7166" width="14.6640625" style="5" customWidth="1"/>
    <col min="7167" max="7167" width="1.88671875" style="5" customWidth="1"/>
    <col min="7168" max="7168" width="14.5546875" style="5" customWidth="1"/>
    <col min="7169" max="7169" width="1.88671875" style="5" customWidth="1"/>
    <col min="7170" max="7170" width="14.88671875" style="5" customWidth="1"/>
    <col min="7171" max="7171" width="1.5546875" style="5" customWidth="1"/>
    <col min="7172" max="7185" width="13.44140625" style="5" customWidth="1"/>
    <col min="7186" max="7186" width="21.109375" style="5" customWidth="1"/>
    <col min="7187" max="7416" width="35" style="5"/>
    <col min="7417" max="7417" width="42" style="5" customWidth="1"/>
    <col min="7418" max="7418" width="7.44140625" style="5" customWidth="1"/>
    <col min="7419" max="7419" width="1.33203125" style="5" customWidth="1"/>
    <col min="7420" max="7420" width="14.5546875" style="5" customWidth="1"/>
    <col min="7421" max="7421" width="1.88671875" style="5" customWidth="1"/>
    <col min="7422" max="7422" width="14.6640625" style="5" customWidth="1"/>
    <col min="7423" max="7423" width="1.88671875" style="5" customWidth="1"/>
    <col min="7424" max="7424" width="14.5546875" style="5" customWidth="1"/>
    <col min="7425" max="7425" width="1.88671875" style="5" customWidth="1"/>
    <col min="7426" max="7426" width="14.88671875" style="5" customWidth="1"/>
    <col min="7427" max="7427" width="1.5546875" style="5" customWidth="1"/>
    <col min="7428" max="7441" width="13.44140625" style="5" customWidth="1"/>
    <col min="7442" max="7442" width="21.109375" style="5" customWidth="1"/>
    <col min="7443" max="7672" width="35" style="5"/>
    <col min="7673" max="7673" width="42" style="5" customWidth="1"/>
    <col min="7674" max="7674" width="7.44140625" style="5" customWidth="1"/>
    <col min="7675" max="7675" width="1.33203125" style="5" customWidth="1"/>
    <col min="7676" max="7676" width="14.5546875" style="5" customWidth="1"/>
    <col min="7677" max="7677" width="1.88671875" style="5" customWidth="1"/>
    <col min="7678" max="7678" width="14.6640625" style="5" customWidth="1"/>
    <col min="7679" max="7679" width="1.88671875" style="5" customWidth="1"/>
    <col min="7680" max="7680" width="14.5546875" style="5" customWidth="1"/>
    <col min="7681" max="7681" width="1.88671875" style="5" customWidth="1"/>
    <col min="7682" max="7682" width="14.88671875" style="5" customWidth="1"/>
    <col min="7683" max="7683" width="1.5546875" style="5" customWidth="1"/>
    <col min="7684" max="7697" width="13.44140625" style="5" customWidth="1"/>
    <col min="7698" max="7698" width="21.109375" style="5" customWidth="1"/>
    <col min="7699" max="7928" width="35" style="5"/>
    <col min="7929" max="7929" width="42" style="5" customWidth="1"/>
    <col min="7930" max="7930" width="7.44140625" style="5" customWidth="1"/>
    <col min="7931" max="7931" width="1.33203125" style="5" customWidth="1"/>
    <col min="7932" max="7932" width="14.5546875" style="5" customWidth="1"/>
    <col min="7933" max="7933" width="1.88671875" style="5" customWidth="1"/>
    <col min="7934" max="7934" width="14.6640625" style="5" customWidth="1"/>
    <col min="7935" max="7935" width="1.88671875" style="5" customWidth="1"/>
    <col min="7936" max="7936" width="14.5546875" style="5" customWidth="1"/>
    <col min="7937" max="7937" width="1.88671875" style="5" customWidth="1"/>
    <col min="7938" max="7938" width="14.88671875" style="5" customWidth="1"/>
    <col min="7939" max="7939" width="1.5546875" style="5" customWidth="1"/>
    <col min="7940" max="7953" width="13.44140625" style="5" customWidth="1"/>
    <col min="7954" max="7954" width="21.109375" style="5" customWidth="1"/>
    <col min="7955" max="8184" width="35" style="5"/>
    <col min="8185" max="8185" width="42" style="5" customWidth="1"/>
    <col min="8186" max="8186" width="7.44140625" style="5" customWidth="1"/>
    <col min="8187" max="8187" width="1.33203125" style="5" customWidth="1"/>
    <col min="8188" max="8188" width="14.5546875" style="5" customWidth="1"/>
    <col min="8189" max="8189" width="1.88671875" style="5" customWidth="1"/>
    <col min="8190" max="8190" width="14.6640625" style="5" customWidth="1"/>
    <col min="8191" max="8191" width="1.88671875" style="5" customWidth="1"/>
    <col min="8192" max="8192" width="14.5546875" style="5" customWidth="1"/>
    <col min="8193" max="8193" width="1.88671875" style="5" customWidth="1"/>
    <col min="8194" max="8194" width="14.88671875" style="5" customWidth="1"/>
    <col min="8195" max="8195" width="1.5546875" style="5" customWidth="1"/>
    <col min="8196" max="8209" width="13.44140625" style="5" customWidth="1"/>
    <col min="8210" max="8210" width="21.109375" style="5" customWidth="1"/>
    <col min="8211" max="8440" width="35" style="5"/>
    <col min="8441" max="8441" width="42" style="5" customWidth="1"/>
    <col min="8442" max="8442" width="7.44140625" style="5" customWidth="1"/>
    <col min="8443" max="8443" width="1.33203125" style="5" customWidth="1"/>
    <col min="8444" max="8444" width="14.5546875" style="5" customWidth="1"/>
    <col min="8445" max="8445" width="1.88671875" style="5" customWidth="1"/>
    <col min="8446" max="8446" width="14.6640625" style="5" customWidth="1"/>
    <col min="8447" max="8447" width="1.88671875" style="5" customWidth="1"/>
    <col min="8448" max="8448" width="14.5546875" style="5" customWidth="1"/>
    <col min="8449" max="8449" width="1.88671875" style="5" customWidth="1"/>
    <col min="8450" max="8450" width="14.88671875" style="5" customWidth="1"/>
    <col min="8451" max="8451" width="1.5546875" style="5" customWidth="1"/>
    <col min="8452" max="8465" width="13.44140625" style="5" customWidth="1"/>
    <col min="8466" max="8466" width="21.109375" style="5" customWidth="1"/>
    <col min="8467" max="8696" width="35" style="5"/>
    <col min="8697" max="8697" width="42" style="5" customWidth="1"/>
    <col min="8698" max="8698" width="7.44140625" style="5" customWidth="1"/>
    <col min="8699" max="8699" width="1.33203125" style="5" customWidth="1"/>
    <col min="8700" max="8700" width="14.5546875" style="5" customWidth="1"/>
    <col min="8701" max="8701" width="1.88671875" style="5" customWidth="1"/>
    <col min="8702" max="8702" width="14.6640625" style="5" customWidth="1"/>
    <col min="8703" max="8703" width="1.88671875" style="5" customWidth="1"/>
    <col min="8704" max="8704" width="14.5546875" style="5" customWidth="1"/>
    <col min="8705" max="8705" width="1.88671875" style="5" customWidth="1"/>
    <col min="8706" max="8706" width="14.88671875" style="5" customWidth="1"/>
    <col min="8707" max="8707" width="1.5546875" style="5" customWidth="1"/>
    <col min="8708" max="8721" width="13.44140625" style="5" customWidth="1"/>
    <col min="8722" max="8722" width="21.109375" style="5" customWidth="1"/>
    <col min="8723" max="8952" width="35" style="5"/>
    <col min="8953" max="8953" width="42" style="5" customWidth="1"/>
    <col min="8954" max="8954" width="7.44140625" style="5" customWidth="1"/>
    <col min="8955" max="8955" width="1.33203125" style="5" customWidth="1"/>
    <col min="8956" max="8956" width="14.5546875" style="5" customWidth="1"/>
    <col min="8957" max="8957" width="1.88671875" style="5" customWidth="1"/>
    <col min="8958" max="8958" width="14.6640625" style="5" customWidth="1"/>
    <col min="8959" max="8959" width="1.88671875" style="5" customWidth="1"/>
    <col min="8960" max="8960" width="14.5546875" style="5" customWidth="1"/>
    <col min="8961" max="8961" width="1.88671875" style="5" customWidth="1"/>
    <col min="8962" max="8962" width="14.88671875" style="5" customWidth="1"/>
    <col min="8963" max="8963" width="1.5546875" style="5" customWidth="1"/>
    <col min="8964" max="8977" width="13.44140625" style="5" customWidth="1"/>
    <col min="8978" max="8978" width="21.109375" style="5" customWidth="1"/>
    <col min="8979" max="9208" width="35" style="5"/>
    <col min="9209" max="9209" width="42" style="5" customWidth="1"/>
    <col min="9210" max="9210" width="7.44140625" style="5" customWidth="1"/>
    <col min="9211" max="9211" width="1.33203125" style="5" customWidth="1"/>
    <col min="9212" max="9212" width="14.5546875" style="5" customWidth="1"/>
    <col min="9213" max="9213" width="1.88671875" style="5" customWidth="1"/>
    <col min="9214" max="9214" width="14.6640625" style="5" customWidth="1"/>
    <col min="9215" max="9215" width="1.88671875" style="5" customWidth="1"/>
    <col min="9216" max="9216" width="14.5546875" style="5" customWidth="1"/>
    <col min="9217" max="9217" width="1.88671875" style="5" customWidth="1"/>
    <col min="9218" max="9218" width="14.88671875" style="5" customWidth="1"/>
    <col min="9219" max="9219" width="1.5546875" style="5" customWidth="1"/>
    <col min="9220" max="9233" width="13.44140625" style="5" customWidth="1"/>
    <col min="9234" max="9234" width="21.109375" style="5" customWidth="1"/>
    <col min="9235" max="9464" width="35" style="5"/>
    <col min="9465" max="9465" width="42" style="5" customWidth="1"/>
    <col min="9466" max="9466" width="7.44140625" style="5" customWidth="1"/>
    <col min="9467" max="9467" width="1.33203125" style="5" customWidth="1"/>
    <col min="9468" max="9468" width="14.5546875" style="5" customWidth="1"/>
    <col min="9469" max="9469" width="1.88671875" style="5" customWidth="1"/>
    <col min="9470" max="9470" width="14.6640625" style="5" customWidth="1"/>
    <col min="9471" max="9471" width="1.88671875" style="5" customWidth="1"/>
    <col min="9472" max="9472" width="14.5546875" style="5" customWidth="1"/>
    <col min="9473" max="9473" width="1.88671875" style="5" customWidth="1"/>
    <col min="9474" max="9474" width="14.88671875" style="5" customWidth="1"/>
    <col min="9475" max="9475" width="1.5546875" style="5" customWidth="1"/>
    <col min="9476" max="9489" width="13.44140625" style="5" customWidth="1"/>
    <col min="9490" max="9490" width="21.109375" style="5" customWidth="1"/>
    <col min="9491" max="9720" width="35" style="5"/>
    <col min="9721" max="9721" width="42" style="5" customWidth="1"/>
    <col min="9722" max="9722" width="7.44140625" style="5" customWidth="1"/>
    <col min="9723" max="9723" width="1.33203125" style="5" customWidth="1"/>
    <col min="9724" max="9724" width="14.5546875" style="5" customWidth="1"/>
    <col min="9725" max="9725" width="1.88671875" style="5" customWidth="1"/>
    <col min="9726" max="9726" width="14.6640625" style="5" customWidth="1"/>
    <col min="9727" max="9727" width="1.88671875" style="5" customWidth="1"/>
    <col min="9728" max="9728" width="14.5546875" style="5" customWidth="1"/>
    <col min="9729" max="9729" width="1.88671875" style="5" customWidth="1"/>
    <col min="9730" max="9730" width="14.88671875" style="5" customWidth="1"/>
    <col min="9731" max="9731" width="1.5546875" style="5" customWidth="1"/>
    <col min="9732" max="9745" width="13.44140625" style="5" customWidth="1"/>
    <col min="9746" max="9746" width="21.109375" style="5" customWidth="1"/>
    <col min="9747" max="9976" width="35" style="5"/>
    <col min="9977" max="9977" width="42" style="5" customWidth="1"/>
    <col min="9978" max="9978" width="7.44140625" style="5" customWidth="1"/>
    <col min="9979" max="9979" width="1.33203125" style="5" customWidth="1"/>
    <col min="9980" max="9980" width="14.5546875" style="5" customWidth="1"/>
    <col min="9981" max="9981" width="1.88671875" style="5" customWidth="1"/>
    <col min="9982" max="9982" width="14.6640625" style="5" customWidth="1"/>
    <col min="9983" max="9983" width="1.88671875" style="5" customWidth="1"/>
    <col min="9984" max="9984" width="14.5546875" style="5" customWidth="1"/>
    <col min="9985" max="9985" width="1.88671875" style="5" customWidth="1"/>
    <col min="9986" max="9986" width="14.88671875" style="5" customWidth="1"/>
    <col min="9987" max="9987" width="1.5546875" style="5" customWidth="1"/>
    <col min="9988" max="10001" width="13.44140625" style="5" customWidth="1"/>
    <col min="10002" max="10002" width="21.109375" style="5" customWidth="1"/>
    <col min="10003" max="10232" width="35" style="5"/>
    <col min="10233" max="10233" width="42" style="5" customWidth="1"/>
    <col min="10234" max="10234" width="7.44140625" style="5" customWidth="1"/>
    <col min="10235" max="10235" width="1.33203125" style="5" customWidth="1"/>
    <col min="10236" max="10236" width="14.5546875" style="5" customWidth="1"/>
    <col min="10237" max="10237" width="1.88671875" style="5" customWidth="1"/>
    <col min="10238" max="10238" width="14.6640625" style="5" customWidth="1"/>
    <col min="10239" max="10239" width="1.88671875" style="5" customWidth="1"/>
    <col min="10240" max="10240" width="14.5546875" style="5" customWidth="1"/>
    <col min="10241" max="10241" width="1.88671875" style="5" customWidth="1"/>
    <col min="10242" max="10242" width="14.88671875" style="5" customWidth="1"/>
    <col min="10243" max="10243" width="1.5546875" style="5" customWidth="1"/>
    <col min="10244" max="10257" width="13.44140625" style="5" customWidth="1"/>
    <col min="10258" max="10258" width="21.109375" style="5" customWidth="1"/>
    <col min="10259" max="10488" width="35" style="5"/>
    <col min="10489" max="10489" width="42" style="5" customWidth="1"/>
    <col min="10490" max="10490" width="7.44140625" style="5" customWidth="1"/>
    <col min="10491" max="10491" width="1.33203125" style="5" customWidth="1"/>
    <col min="10492" max="10492" width="14.5546875" style="5" customWidth="1"/>
    <col min="10493" max="10493" width="1.88671875" style="5" customWidth="1"/>
    <col min="10494" max="10494" width="14.6640625" style="5" customWidth="1"/>
    <col min="10495" max="10495" width="1.88671875" style="5" customWidth="1"/>
    <col min="10496" max="10496" width="14.5546875" style="5" customWidth="1"/>
    <col min="10497" max="10497" width="1.88671875" style="5" customWidth="1"/>
    <col min="10498" max="10498" width="14.88671875" style="5" customWidth="1"/>
    <col min="10499" max="10499" width="1.5546875" style="5" customWidth="1"/>
    <col min="10500" max="10513" width="13.44140625" style="5" customWidth="1"/>
    <col min="10514" max="10514" width="21.109375" style="5" customWidth="1"/>
    <col min="10515" max="10744" width="35" style="5"/>
    <col min="10745" max="10745" width="42" style="5" customWidth="1"/>
    <col min="10746" max="10746" width="7.44140625" style="5" customWidth="1"/>
    <col min="10747" max="10747" width="1.33203125" style="5" customWidth="1"/>
    <col min="10748" max="10748" width="14.5546875" style="5" customWidth="1"/>
    <col min="10749" max="10749" width="1.88671875" style="5" customWidth="1"/>
    <col min="10750" max="10750" width="14.6640625" style="5" customWidth="1"/>
    <col min="10751" max="10751" width="1.88671875" style="5" customWidth="1"/>
    <col min="10752" max="10752" width="14.5546875" style="5" customWidth="1"/>
    <col min="10753" max="10753" width="1.88671875" style="5" customWidth="1"/>
    <col min="10754" max="10754" width="14.88671875" style="5" customWidth="1"/>
    <col min="10755" max="10755" width="1.5546875" style="5" customWidth="1"/>
    <col min="10756" max="10769" width="13.44140625" style="5" customWidth="1"/>
    <col min="10770" max="10770" width="21.109375" style="5" customWidth="1"/>
    <col min="10771" max="11000" width="35" style="5"/>
    <col min="11001" max="11001" width="42" style="5" customWidth="1"/>
    <col min="11002" max="11002" width="7.44140625" style="5" customWidth="1"/>
    <col min="11003" max="11003" width="1.33203125" style="5" customWidth="1"/>
    <col min="11004" max="11004" width="14.5546875" style="5" customWidth="1"/>
    <col min="11005" max="11005" width="1.88671875" style="5" customWidth="1"/>
    <col min="11006" max="11006" width="14.6640625" style="5" customWidth="1"/>
    <col min="11007" max="11007" width="1.88671875" style="5" customWidth="1"/>
    <col min="11008" max="11008" width="14.5546875" style="5" customWidth="1"/>
    <col min="11009" max="11009" width="1.88671875" style="5" customWidth="1"/>
    <col min="11010" max="11010" width="14.88671875" style="5" customWidth="1"/>
    <col min="11011" max="11011" width="1.5546875" style="5" customWidth="1"/>
    <col min="11012" max="11025" width="13.44140625" style="5" customWidth="1"/>
    <col min="11026" max="11026" width="21.109375" style="5" customWidth="1"/>
    <col min="11027" max="11256" width="35" style="5"/>
    <col min="11257" max="11257" width="42" style="5" customWidth="1"/>
    <col min="11258" max="11258" width="7.44140625" style="5" customWidth="1"/>
    <col min="11259" max="11259" width="1.33203125" style="5" customWidth="1"/>
    <col min="11260" max="11260" width="14.5546875" style="5" customWidth="1"/>
    <col min="11261" max="11261" width="1.88671875" style="5" customWidth="1"/>
    <col min="11262" max="11262" width="14.6640625" style="5" customWidth="1"/>
    <col min="11263" max="11263" width="1.88671875" style="5" customWidth="1"/>
    <col min="11264" max="11264" width="14.5546875" style="5" customWidth="1"/>
    <col min="11265" max="11265" width="1.88671875" style="5" customWidth="1"/>
    <col min="11266" max="11266" width="14.88671875" style="5" customWidth="1"/>
    <col min="11267" max="11267" width="1.5546875" style="5" customWidth="1"/>
    <col min="11268" max="11281" width="13.44140625" style="5" customWidth="1"/>
    <col min="11282" max="11282" width="21.109375" style="5" customWidth="1"/>
    <col min="11283" max="11512" width="35" style="5"/>
    <col min="11513" max="11513" width="42" style="5" customWidth="1"/>
    <col min="11514" max="11514" width="7.44140625" style="5" customWidth="1"/>
    <col min="11515" max="11515" width="1.33203125" style="5" customWidth="1"/>
    <col min="11516" max="11516" width="14.5546875" style="5" customWidth="1"/>
    <col min="11517" max="11517" width="1.88671875" style="5" customWidth="1"/>
    <col min="11518" max="11518" width="14.6640625" style="5" customWidth="1"/>
    <col min="11519" max="11519" width="1.88671875" style="5" customWidth="1"/>
    <col min="11520" max="11520" width="14.5546875" style="5" customWidth="1"/>
    <col min="11521" max="11521" width="1.88671875" style="5" customWidth="1"/>
    <col min="11522" max="11522" width="14.88671875" style="5" customWidth="1"/>
    <col min="11523" max="11523" width="1.5546875" style="5" customWidth="1"/>
    <col min="11524" max="11537" width="13.44140625" style="5" customWidth="1"/>
    <col min="11538" max="11538" width="21.109375" style="5" customWidth="1"/>
    <col min="11539" max="11768" width="35" style="5"/>
    <col min="11769" max="11769" width="42" style="5" customWidth="1"/>
    <col min="11770" max="11770" width="7.44140625" style="5" customWidth="1"/>
    <col min="11771" max="11771" width="1.33203125" style="5" customWidth="1"/>
    <col min="11772" max="11772" width="14.5546875" style="5" customWidth="1"/>
    <col min="11773" max="11773" width="1.88671875" style="5" customWidth="1"/>
    <col min="11774" max="11774" width="14.6640625" style="5" customWidth="1"/>
    <col min="11775" max="11775" width="1.88671875" style="5" customWidth="1"/>
    <col min="11776" max="11776" width="14.5546875" style="5" customWidth="1"/>
    <col min="11777" max="11777" width="1.88671875" style="5" customWidth="1"/>
    <col min="11778" max="11778" width="14.88671875" style="5" customWidth="1"/>
    <col min="11779" max="11779" width="1.5546875" style="5" customWidth="1"/>
    <col min="11780" max="11793" width="13.44140625" style="5" customWidth="1"/>
    <col min="11794" max="11794" width="21.109375" style="5" customWidth="1"/>
    <col min="11795" max="12024" width="35" style="5"/>
    <col min="12025" max="12025" width="42" style="5" customWidth="1"/>
    <col min="12026" max="12026" width="7.44140625" style="5" customWidth="1"/>
    <col min="12027" max="12027" width="1.33203125" style="5" customWidth="1"/>
    <col min="12028" max="12028" width="14.5546875" style="5" customWidth="1"/>
    <col min="12029" max="12029" width="1.88671875" style="5" customWidth="1"/>
    <col min="12030" max="12030" width="14.6640625" style="5" customWidth="1"/>
    <col min="12031" max="12031" width="1.88671875" style="5" customWidth="1"/>
    <col min="12032" max="12032" width="14.5546875" style="5" customWidth="1"/>
    <col min="12033" max="12033" width="1.88671875" style="5" customWidth="1"/>
    <col min="12034" max="12034" width="14.88671875" style="5" customWidth="1"/>
    <col min="12035" max="12035" width="1.5546875" style="5" customWidth="1"/>
    <col min="12036" max="12049" width="13.44140625" style="5" customWidth="1"/>
    <col min="12050" max="12050" width="21.109375" style="5" customWidth="1"/>
    <col min="12051" max="12280" width="35" style="5"/>
    <col min="12281" max="12281" width="42" style="5" customWidth="1"/>
    <col min="12282" max="12282" width="7.44140625" style="5" customWidth="1"/>
    <col min="12283" max="12283" width="1.33203125" style="5" customWidth="1"/>
    <col min="12284" max="12284" width="14.5546875" style="5" customWidth="1"/>
    <col min="12285" max="12285" width="1.88671875" style="5" customWidth="1"/>
    <col min="12286" max="12286" width="14.6640625" style="5" customWidth="1"/>
    <col min="12287" max="12287" width="1.88671875" style="5" customWidth="1"/>
    <col min="12288" max="12288" width="14.5546875" style="5" customWidth="1"/>
    <col min="12289" max="12289" width="1.88671875" style="5" customWidth="1"/>
    <col min="12290" max="12290" width="14.88671875" style="5" customWidth="1"/>
    <col min="12291" max="12291" width="1.5546875" style="5" customWidth="1"/>
    <col min="12292" max="12305" width="13.44140625" style="5" customWidth="1"/>
    <col min="12306" max="12306" width="21.109375" style="5" customWidth="1"/>
    <col min="12307" max="12536" width="35" style="5"/>
    <col min="12537" max="12537" width="42" style="5" customWidth="1"/>
    <col min="12538" max="12538" width="7.44140625" style="5" customWidth="1"/>
    <col min="12539" max="12539" width="1.33203125" style="5" customWidth="1"/>
    <col min="12540" max="12540" width="14.5546875" style="5" customWidth="1"/>
    <col min="12541" max="12541" width="1.88671875" style="5" customWidth="1"/>
    <col min="12542" max="12542" width="14.6640625" style="5" customWidth="1"/>
    <col min="12543" max="12543" width="1.88671875" style="5" customWidth="1"/>
    <col min="12544" max="12544" width="14.5546875" style="5" customWidth="1"/>
    <col min="12545" max="12545" width="1.88671875" style="5" customWidth="1"/>
    <col min="12546" max="12546" width="14.88671875" style="5" customWidth="1"/>
    <col min="12547" max="12547" width="1.5546875" style="5" customWidth="1"/>
    <col min="12548" max="12561" width="13.44140625" style="5" customWidth="1"/>
    <col min="12562" max="12562" width="21.109375" style="5" customWidth="1"/>
    <col min="12563" max="12792" width="35" style="5"/>
    <col min="12793" max="12793" width="42" style="5" customWidth="1"/>
    <col min="12794" max="12794" width="7.44140625" style="5" customWidth="1"/>
    <col min="12795" max="12795" width="1.33203125" style="5" customWidth="1"/>
    <col min="12796" max="12796" width="14.5546875" style="5" customWidth="1"/>
    <col min="12797" max="12797" width="1.88671875" style="5" customWidth="1"/>
    <col min="12798" max="12798" width="14.6640625" style="5" customWidth="1"/>
    <col min="12799" max="12799" width="1.88671875" style="5" customWidth="1"/>
    <col min="12800" max="12800" width="14.5546875" style="5" customWidth="1"/>
    <col min="12801" max="12801" width="1.88671875" style="5" customWidth="1"/>
    <col min="12802" max="12802" width="14.88671875" style="5" customWidth="1"/>
    <col min="12803" max="12803" width="1.5546875" style="5" customWidth="1"/>
    <col min="12804" max="12817" width="13.44140625" style="5" customWidth="1"/>
    <col min="12818" max="12818" width="21.109375" style="5" customWidth="1"/>
    <col min="12819" max="13048" width="35" style="5"/>
    <col min="13049" max="13049" width="42" style="5" customWidth="1"/>
    <col min="13050" max="13050" width="7.44140625" style="5" customWidth="1"/>
    <col min="13051" max="13051" width="1.33203125" style="5" customWidth="1"/>
    <col min="13052" max="13052" width="14.5546875" style="5" customWidth="1"/>
    <col min="13053" max="13053" width="1.88671875" style="5" customWidth="1"/>
    <col min="13054" max="13054" width="14.6640625" style="5" customWidth="1"/>
    <col min="13055" max="13055" width="1.88671875" style="5" customWidth="1"/>
    <col min="13056" max="13056" width="14.5546875" style="5" customWidth="1"/>
    <col min="13057" max="13057" width="1.88671875" style="5" customWidth="1"/>
    <col min="13058" max="13058" width="14.88671875" style="5" customWidth="1"/>
    <col min="13059" max="13059" width="1.5546875" style="5" customWidth="1"/>
    <col min="13060" max="13073" width="13.44140625" style="5" customWidth="1"/>
    <col min="13074" max="13074" width="21.109375" style="5" customWidth="1"/>
    <col min="13075" max="13304" width="35" style="5"/>
    <col min="13305" max="13305" width="42" style="5" customWidth="1"/>
    <col min="13306" max="13306" width="7.44140625" style="5" customWidth="1"/>
    <col min="13307" max="13307" width="1.33203125" style="5" customWidth="1"/>
    <col min="13308" max="13308" width="14.5546875" style="5" customWidth="1"/>
    <col min="13309" max="13309" width="1.88671875" style="5" customWidth="1"/>
    <col min="13310" max="13310" width="14.6640625" style="5" customWidth="1"/>
    <col min="13311" max="13311" width="1.88671875" style="5" customWidth="1"/>
    <col min="13312" max="13312" width="14.5546875" style="5" customWidth="1"/>
    <col min="13313" max="13313" width="1.88671875" style="5" customWidth="1"/>
    <col min="13314" max="13314" width="14.88671875" style="5" customWidth="1"/>
    <col min="13315" max="13315" width="1.5546875" style="5" customWidth="1"/>
    <col min="13316" max="13329" width="13.44140625" style="5" customWidth="1"/>
    <col min="13330" max="13330" width="21.109375" style="5" customWidth="1"/>
    <col min="13331" max="13560" width="35" style="5"/>
    <col min="13561" max="13561" width="42" style="5" customWidth="1"/>
    <col min="13562" max="13562" width="7.44140625" style="5" customWidth="1"/>
    <col min="13563" max="13563" width="1.33203125" style="5" customWidth="1"/>
    <col min="13564" max="13564" width="14.5546875" style="5" customWidth="1"/>
    <col min="13565" max="13565" width="1.88671875" style="5" customWidth="1"/>
    <col min="13566" max="13566" width="14.6640625" style="5" customWidth="1"/>
    <col min="13567" max="13567" width="1.88671875" style="5" customWidth="1"/>
    <col min="13568" max="13568" width="14.5546875" style="5" customWidth="1"/>
    <col min="13569" max="13569" width="1.88671875" style="5" customWidth="1"/>
    <col min="13570" max="13570" width="14.88671875" style="5" customWidth="1"/>
    <col min="13571" max="13571" width="1.5546875" style="5" customWidth="1"/>
    <col min="13572" max="13585" width="13.44140625" style="5" customWidth="1"/>
    <col min="13586" max="13586" width="21.109375" style="5" customWidth="1"/>
    <col min="13587" max="13816" width="35" style="5"/>
    <col min="13817" max="13817" width="42" style="5" customWidth="1"/>
    <col min="13818" max="13818" width="7.44140625" style="5" customWidth="1"/>
    <col min="13819" max="13819" width="1.33203125" style="5" customWidth="1"/>
    <col min="13820" max="13820" width="14.5546875" style="5" customWidth="1"/>
    <col min="13821" max="13821" width="1.88671875" style="5" customWidth="1"/>
    <col min="13822" max="13822" width="14.6640625" style="5" customWidth="1"/>
    <col min="13823" max="13823" width="1.88671875" style="5" customWidth="1"/>
    <col min="13824" max="13824" width="14.5546875" style="5" customWidth="1"/>
    <col min="13825" max="13825" width="1.88671875" style="5" customWidth="1"/>
    <col min="13826" max="13826" width="14.88671875" style="5" customWidth="1"/>
    <col min="13827" max="13827" width="1.5546875" style="5" customWidth="1"/>
    <col min="13828" max="13841" width="13.44140625" style="5" customWidth="1"/>
    <col min="13842" max="13842" width="21.109375" style="5" customWidth="1"/>
    <col min="13843" max="14072" width="35" style="5"/>
    <col min="14073" max="14073" width="42" style="5" customWidth="1"/>
    <col min="14074" max="14074" width="7.44140625" style="5" customWidth="1"/>
    <col min="14075" max="14075" width="1.33203125" style="5" customWidth="1"/>
    <col min="14076" max="14076" width="14.5546875" style="5" customWidth="1"/>
    <col min="14077" max="14077" width="1.88671875" style="5" customWidth="1"/>
    <col min="14078" max="14078" width="14.6640625" style="5" customWidth="1"/>
    <col min="14079" max="14079" width="1.88671875" style="5" customWidth="1"/>
    <col min="14080" max="14080" width="14.5546875" style="5" customWidth="1"/>
    <col min="14081" max="14081" width="1.88671875" style="5" customWidth="1"/>
    <col min="14082" max="14082" width="14.88671875" style="5" customWidth="1"/>
    <col min="14083" max="14083" width="1.5546875" style="5" customWidth="1"/>
    <col min="14084" max="14097" width="13.44140625" style="5" customWidth="1"/>
    <col min="14098" max="14098" width="21.109375" style="5" customWidth="1"/>
    <col min="14099" max="14328" width="35" style="5"/>
    <col min="14329" max="14329" width="42" style="5" customWidth="1"/>
    <col min="14330" max="14330" width="7.44140625" style="5" customWidth="1"/>
    <col min="14331" max="14331" width="1.33203125" style="5" customWidth="1"/>
    <col min="14332" max="14332" width="14.5546875" style="5" customWidth="1"/>
    <col min="14333" max="14333" width="1.88671875" style="5" customWidth="1"/>
    <col min="14334" max="14334" width="14.6640625" style="5" customWidth="1"/>
    <col min="14335" max="14335" width="1.88671875" style="5" customWidth="1"/>
    <col min="14336" max="14336" width="14.5546875" style="5" customWidth="1"/>
    <col min="14337" max="14337" width="1.88671875" style="5" customWidth="1"/>
    <col min="14338" max="14338" width="14.88671875" style="5" customWidth="1"/>
    <col min="14339" max="14339" width="1.5546875" style="5" customWidth="1"/>
    <col min="14340" max="14353" width="13.44140625" style="5" customWidth="1"/>
    <col min="14354" max="14354" width="21.109375" style="5" customWidth="1"/>
    <col min="14355" max="14584" width="35" style="5"/>
    <col min="14585" max="14585" width="42" style="5" customWidth="1"/>
    <col min="14586" max="14586" width="7.44140625" style="5" customWidth="1"/>
    <col min="14587" max="14587" width="1.33203125" style="5" customWidth="1"/>
    <col min="14588" max="14588" width="14.5546875" style="5" customWidth="1"/>
    <col min="14589" max="14589" width="1.88671875" style="5" customWidth="1"/>
    <col min="14590" max="14590" width="14.6640625" style="5" customWidth="1"/>
    <col min="14591" max="14591" width="1.88671875" style="5" customWidth="1"/>
    <col min="14592" max="14592" width="14.5546875" style="5" customWidth="1"/>
    <col min="14593" max="14593" width="1.88671875" style="5" customWidth="1"/>
    <col min="14594" max="14594" width="14.88671875" style="5" customWidth="1"/>
    <col min="14595" max="14595" width="1.5546875" style="5" customWidth="1"/>
    <col min="14596" max="14609" width="13.44140625" style="5" customWidth="1"/>
    <col min="14610" max="14610" width="21.109375" style="5" customWidth="1"/>
    <col min="14611" max="14840" width="35" style="5"/>
    <col min="14841" max="14841" width="42" style="5" customWidth="1"/>
    <col min="14842" max="14842" width="7.44140625" style="5" customWidth="1"/>
    <col min="14843" max="14843" width="1.33203125" style="5" customWidth="1"/>
    <col min="14844" max="14844" width="14.5546875" style="5" customWidth="1"/>
    <col min="14845" max="14845" width="1.88671875" style="5" customWidth="1"/>
    <col min="14846" max="14846" width="14.6640625" style="5" customWidth="1"/>
    <col min="14847" max="14847" width="1.88671875" style="5" customWidth="1"/>
    <col min="14848" max="14848" width="14.5546875" style="5" customWidth="1"/>
    <col min="14849" max="14849" width="1.88671875" style="5" customWidth="1"/>
    <col min="14850" max="14850" width="14.88671875" style="5" customWidth="1"/>
    <col min="14851" max="14851" width="1.5546875" style="5" customWidth="1"/>
    <col min="14852" max="14865" width="13.44140625" style="5" customWidth="1"/>
    <col min="14866" max="14866" width="21.109375" style="5" customWidth="1"/>
    <col min="14867" max="15096" width="35" style="5"/>
    <col min="15097" max="15097" width="42" style="5" customWidth="1"/>
    <col min="15098" max="15098" width="7.44140625" style="5" customWidth="1"/>
    <col min="15099" max="15099" width="1.33203125" style="5" customWidth="1"/>
    <col min="15100" max="15100" width="14.5546875" style="5" customWidth="1"/>
    <col min="15101" max="15101" width="1.88671875" style="5" customWidth="1"/>
    <col min="15102" max="15102" width="14.6640625" style="5" customWidth="1"/>
    <col min="15103" max="15103" width="1.88671875" style="5" customWidth="1"/>
    <col min="15104" max="15104" width="14.5546875" style="5" customWidth="1"/>
    <col min="15105" max="15105" width="1.88671875" style="5" customWidth="1"/>
    <col min="15106" max="15106" width="14.88671875" style="5" customWidth="1"/>
    <col min="15107" max="15107" width="1.5546875" style="5" customWidth="1"/>
    <col min="15108" max="15121" width="13.44140625" style="5" customWidth="1"/>
    <col min="15122" max="15122" width="21.109375" style="5" customWidth="1"/>
    <col min="15123" max="15352" width="35" style="5"/>
    <col min="15353" max="15353" width="42" style="5" customWidth="1"/>
    <col min="15354" max="15354" width="7.44140625" style="5" customWidth="1"/>
    <col min="15355" max="15355" width="1.33203125" style="5" customWidth="1"/>
    <col min="15356" max="15356" width="14.5546875" style="5" customWidth="1"/>
    <col min="15357" max="15357" width="1.88671875" style="5" customWidth="1"/>
    <col min="15358" max="15358" width="14.6640625" style="5" customWidth="1"/>
    <col min="15359" max="15359" width="1.88671875" style="5" customWidth="1"/>
    <col min="15360" max="15360" width="14.5546875" style="5" customWidth="1"/>
    <col min="15361" max="15361" width="1.88671875" style="5" customWidth="1"/>
    <col min="15362" max="15362" width="14.88671875" style="5" customWidth="1"/>
    <col min="15363" max="15363" width="1.5546875" style="5" customWidth="1"/>
    <col min="15364" max="15377" width="13.44140625" style="5" customWidth="1"/>
    <col min="15378" max="15378" width="21.109375" style="5" customWidth="1"/>
    <col min="15379" max="15608" width="35" style="5"/>
    <col min="15609" max="15609" width="42" style="5" customWidth="1"/>
    <col min="15610" max="15610" width="7.44140625" style="5" customWidth="1"/>
    <col min="15611" max="15611" width="1.33203125" style="5" customWidth="1"/>
    <col min="15612" max="15612" width="14.5546875" style="5" customWidth="1"/>
    <col min="15613" max="15613" width="1.88671875" style="5" customWidth="1"/>
    <col min="15614" max="15614" width="14.6640625" style="5" customWidth="1"/>
    <col min="15615" max="15615" width="1.88671875" style="5" customWidth="1"/>
    <col min="15616" max="15616" width="14.5546875" style="5" customWidth="1"/>
    <col min="15617" max="15617" width="1.88671875" style="5" customWidth="1"/>
    <col min="15618" max="15618" width="14.88671875" style="5" customWidth="1"/>
    <col min="15619" max="15619" width="1.5546875" style="5" customWidth="1"/>
    <col min="15620" max="15633" width="13.44140625" style="5" customWidth="1"/>
    <col min="15634" max="15634" width="21.109375" style="5" customWidth="1"/>
    <col min="15635" max="15864" width="35" style="5"/>
    <col min="15865" max="15865" width="42" style="5" customWidth="1"/>
    <col min="15866" max="15866" width="7.44140625" style="5" customWidth="1"/>
    <col min="15867" max="15867" width="1.33203125" style="5" customWidth="1"/>
    <col min="15868" max="15868" width="14.5546875" style="5" customWidth="1"/>
    <col min="15869" max="15869" width="1.88671875" style="5" customWidth="1"/>
    <col min="15870" max="15870" width="14.6640625" style="5" customWidth="1"/>
    <col min="15871" max="15871" width="1.88671875" style="5" customWidth="1"/>
    <col min="15872" max="15872" width="14.5546875" style="5" customWidth="1"/>
    <col min="15873" max="15873" width="1.88671875" style="5" customWidth="1"/>
    <col min="15874" max="15874" width="14.88671875" style="5" customWidth="1"/>
    <col min="15875" max="15875" width="1.5546875" style="5" customWidth="1"/>
    <col min="15876" max="15889" width="13.44140625" style="5" customWidth="1"/>
    <col min="15890" max="15890" width="21.109375" style="5" customWidth="1"/>
    <col min="15891" max="16120" width="35" style="5"/>
    <col min="16121" max="16121" width="42" style="5" customWidth="1"/>
    <col min="16122" max="16122" width="7.44140625" style="5" customWidth="1"/>
    <col min="16123" max="16123" width="1.33203125" style="5" customWidth="1"/>
    <col min="16124" max="16124" width="14.5546875" style="5" customWidth="1"/>
    <col min="16125" max="16125" width="1.88671875" style="5" customWidth="1"/>
    <col min="16126" max="16126" width="14.6640625" style="5" customWidth="1"/>
    <col min="16127" max="16127" width="1.88671875" style="5" customWidth="1"/>
    <col min="16128" max="16128" width="14.5546875" style="5" customWidth="1"/>
    <col min="16129" max="16129" width="1.88671875" style="5" customWidth="1"/>
    <col min="16130" max="16130" width="14.88671875" style="5" customWidth="1"/>
    <col min="16131" max="16131" width="1.5546875" style="5" customWidth="1"/>
    <col min="16132" max="16145" width="13.44140625" style="5" customWidth="1"/>
    <col min="16146" max="16146" width="21.109375" style="5" customWidth="1"/>
    <col min="16147" max="16384" width="35" style="5"/>
  </cols>
  <sheetData>
    <row r="1" spans="1:10" s="1" customFormat="1" ht="23.25" customHeight="1">
      <c r="A1" s="13" t="s">
        <v>99</v>
      </c>
    </row>
    <row r="2" spans="1:10" s="1" customFormat="1" ht="23.25" customHeight="1">
      <c r="A2" s="2" t="s">
        <v>89</v>
      </c>
      <c r="D2" s="73"/>
      <c r="J2" s="73"/>
    </row>
    <row r="3" spans="1:10" s="1" customFormat="1" ht="13.5" customHeight="1">
      <c r="A3" s="2"/>
      <c r="D3" s="73"/>
      <c r="J3" s="73"/>
    </row>
    <row r="4" spans="1:10" ht="23.25" customHeight="1">
      <c r="A4" s="3"/>
      <c r="B4" s="72"/>
      <c r="C4" s="72"/>
      <c r="D4" s="147" t="s">
        <v>18</v>
      </c>
      <c r="E4" s="147"/>
      <c r="F4" s="147"/>
      <c r="G4" s="71"/>
      <c r="H4" s="147" t="s">
        <v>1</v>
      </c>
      <c r="I4" s="147"/>
      <c r="J4" s="147"/>
    </row>
    <row r="5" spans="1:10" ht="23.25" customHeight="1">
      <c r="B5" s="70" t="s">
        <v>3</v>
      </c>
      <c r="C5" s="70"/>
      <c r="D5" s="148" t="s">
        <v>156</v>
      </c>
      <c r="E5" s="148"/>
      <c r="F5" s="148"/>
      <c r="G5" s="72"/>
      <c r="H5" s="148" t="s">
        <v>156</v>
      </c>
      <c r="I5" s="148"/>
      <c r="J5" s="148"/>
    </row>
    <row r="6" spans="1:10" ht="23.25" customHeight="1">
      <c r="B6" s="70"/>
      <c r="C6" s="70"/>
      <c r="D6" s="148" t="s">
        <v>157</v>
      </c>
      <c r="E6" s="148"/>
      <c r="F6" s="148"/>
      <c r="G6" s="72"/>
      <c r="H6" s="148" t="s">
        <v>157</v>
      </c>
      <c r="I6" s="148"/>
      <c r="J6" s="148"/>
    </row>
    <row r="7" spans="1:10" ht="23.25" customHeight="1">
      <c r="B7" s="70"/>
      <c r="C7" s="70"/>
      <c r="D7" s="20">
        <v>2566</v>
      </c>
      <c r="E7" s="20"/>
      <c r="F7" s="20">
        <v>2565</v>
      </c>
      <c r="G7" s="20"/>
      <c r="H7" s="20">
        <v>2566</v>
      </c>
      <c r="I7" s="20"/>
      <c r="J7" s="20">
        <v>2565</v>
      </c>
    </row>
    <row r="8" spans="1:10" ht="23.25" customHeight="1">
      <c r="B8" s="72"/>
      <c r="C8" s="72"/>
      <c r="D8" s="146" t="s">
        <v>82</v>
      </c>
      <c r="E8" s="146"/>
      <c r="F8" s="146"/>
      <c r="G8" s="146"/>
      <c r="H8" s="146"/>
      <c r="I8" s="146"/>
      <c r="J8" s="146"/>
    </row>
    <row r="9" spans="1:10" ht="23.25" customHeight="1">
      <c r="A9" s="52" t="s">
        <v>40</v>
      </c>
      <c r="B9" s="42"/>
      <c r="C9" s="42"/>
      <c r="D9" s="74"/>
      <c r="E9" s="75"/>
      <c r="F9" s="14"/>
      <c r="G9" s="75"/>
      <c r="H9" s="75"/>
      <c r="I9" s="75"/>
      <c r="J9" s="75"/>
    </row>
    <row r="10" spans="1:10" ht="23.25" customHeight="1">
      <c r="A10" s="40" t="s">
        <v>169</v>
      </c>
      <c r="B10" s="42"/>
      <c r="C10" s="42"/>
      <c r="D10" s="76">
        <v>-42441</v>
      </c>
      <c r="E10" s="51"/>
      <c r="F10" s="76">
        <v>-23185</v>
      </c>
      <c r="G10" s="51"/>
      <c r="H10" s="76">
        <v>-40894</v>
      </c>
      <c r="I10" s="51"/>
      <c r="J10" s="76">
        <v>-9149</v>
      </c>
    </row>
    <row r="11" spans="1:10" ht="9" customHeight="1">
      <c r="A11" s="2"/>
      <c r="D11" s="5"/>
    </row>
    <row r="12" spans="1:10" s="39" customFormat="1" ht="23.25" customHeight="1">
      <c r="A12" s="77" t="s">
        <v>172</v>
      </c>
      <c r="B12" s="78"/>
      <c r="C12" s="78"/>
      <c r="D12" s="79"/>
      <c r="E12" s="80"/>
      <c r="F12" s="79"/>
      <c r="G12" s="80"/>
      <c r="H12" s="79"/>
      <c r="I12" s="80"/>
      <c r="J12" s="79"/>
    </row>
    <row r="13" spans="1:10" s="39" customFormat="1" ht="23.25" customHeight="1">
      <c r="A13" s="40" t="s">
        <v>79</v>
      </c>
      <c r="B13" s="78"/>
      <c r="C13" s="78"/>
      <c r="D13" s="76">
        <v>-10</v>
      </c>
      <c r="E13" s="51"/>
      <c r="F13" s="76">
        <v>-372</v>
      </c>
      <c r="G13" s="51"/>
      <c r="H13" s="76">
        <v>-570</v>
      </c>
      <c r="I13" s="51"/>
      <c r="J13" s="76">
        <v>-131</v>
      </c>
    </row>
    <row r="14" spans="1:10" ht="23.25" customHeight="1">
      <c r="A14" s="7" t="s">
        <v>33</v>
      </c>
      <c r="B14" s="42"/>
      <c r="C14" s="42"/>
      <c r="D14" s="76">
        <v>870</v>
      </c>
      <c r="E14" s="51"/>
      <c r="F14" s="76">
        <v>2555</v>
      </c>
      <c r="G14" s="76"/>
      <c r="H14" s="76">
        <v>889</v>
      </c>
      <c r="I14" s="76"/>
      <c r="J14" s="76">
        <v>309</v>
      </c>
    </row>
    <row r="15" spans="1:10" ht="23.25" customHeight="1">
      <c r="A15" s="7" t="s">
        <v>41</v>
      </c>
      <c r="B15" s="42"/>
      <c r="C15" s="42"/>
      <c r="D15" s="76">
        <v>2238</v>
      </c>
      <c r="E15" s="51"/>
      <c r="F15" s="76">
        <v>2081</v>
      </c>
      <c r="G15" s="76"/>
      <c r="H15" s="76">
        <v>1850</v>
      </c>
      <c r="I15" s="76"/>
      <c r="J15" s="76">
        <v>1038</v>
      </c>
    </row>
    <row r="16" spans="1:10" ht="23.25" customHeight="1">
      <c r="A16" s="40" t="s">
        <v>173</v>
      </c>
      <c r="B16" s="42"/>
      <c r="C16" s="42"/>
      <c r="D16" s="76">
        <v>922</v>
      </c>
      <c r="E16" s="51"/>
      <c r="F16" s="76">
        <v>6555</v>
      </c>
      <c r="G16" s="51"/>
      <c r="H16" s="76">
        <v>37621</v>
      </c>
      <c r="I16" s="51"/>
      <c r="J16" s="76">
        <v>11453</v>
      </c>
    </row>
    <row r="17" spans="1:12" ht="23.25" customHeight="1">
      <c r="A17" s="40" t="s">
        <v>174</v>
      </c>
      <c r="B17" s="42"/>
      <c r="C17" s="42"/>
      <c r="D17" s="76">
        <v>1660</v>
      </c>
      <c r="E17" s="51"/>
      <c r="F17" s="76">
        <v>-25987</v>
      </c>
      <c r="G17" s="51"/>
      <c r="H17" s="51">
        <v>-123</v>
      </c>
      <c r="I17" s="51"/>
      <c r="J17" s="51">
        <v>-25907</v>
      </c>
    </row>
    <row r="18" spans="1:12" ht="23.25" customHeight="1">
      <c r="A18" s="40" t="s">
        <v>119</v>
      </c>
      <c r="B18" s="42"/>
      <c r="C18" s="42"/>
      <c r="D18" s="5"/>
    </row>
    <row r="19" spans="1:12" ht="23.25" customHeight="1">
      <c r="A19" s="40" t="s">
        <v>120</v>
      </c>
      <c r="B19" s="42"/>
      <c r="C19" s="42"/>
      <c r="D19" s="76">
        <v>0</v>
      </c>
      <c r="E19" s="48"/>
      <c r="F19" s="76">
        <v>3464</v>
      </c>
      <c r="G19" s="48"/>
      <c r="H19" s="48">
        <v>0</v>
      </c>
      <c r="I19" s="48"/>
      <c r="J19" s="76">
        <v>3464</v>
      </c>
    </row>
    <row r="20" spans="1:12" ht="23.25" customHeight="1">
      <c r="A20" s="40" t="s">
        <v>104</v>
      </c>
      <c r="B20" s="42"/>
      <c r="C20" s="42"/>
      <c r="D20" s="76">
        <v>0</v>
      </c>
      <c r="E20" s="48"/>
      <c r="F20" s="76">
        <v>-9</v>
      </c>
      <c r="G20" s="48"/>
      <c r="H20" s="48">
        <v>0</v>
      </c>
      <c r="I20" s="48"/>
      <c r="J20" s="48">
        <v>0</v>
      </c>
    </row>
    <row r="21" spans="1:12" ht="23.25" customHeight="1">
      <c r="A21" s="5" t="s">
        <v>175</v>
      </c>
      <c r="B21" s="42"/>
      <c r="C21" s="42"/>
      <c r="D21" s="76">
        <v>0</v>
      </c>
      <c r="E21" s="81"/>
      <c r="F21" s="82">
        <v>-58</v>
      </c>
      <c r="G21" s="81"/>
      <c r="H21" s="82">
        <v>0</v>
      </c>
      <c r="I21" s="81"/>
      <c r="J21" s="82">
        <v>-58</v>
      </c>
    </row>
    <row r="22" spans="1:12" ht="23.25" customHeight="1">
      <c r="A22" s="40" t="s">
        <v>69</v>
      </c>
      <c r="B22" s="42"/>
      <c r="C22" s="42"/>
      <c r="D22" s="47">
        <v>273</v>
      </c>
      <c r="E22" s="48"/>
      <c r="F22" s="47">
        <v>446</v>
      </c>
      <c r="G22" s="48"/>
      <c r="H22" s="48">
        <v>113</v>
      </c>
      <c r="I22" s="48"/>
      <c r="J22" s="48">
        <v>285</v>
      </c>
    </row>
    <row r="23" spans="1:12" ht="23.25" customHeight="1">
      <c r="A23" s="7" t="s">
        <v>144</v>
      </c>
      <c r="B23" s="42"/>
      <c r="C23" s="42"/>
      <c r="D23" s="47">
        <v>9100</v>
      </c>
      <c r="E23" s="48"/>
      <c r="F23" s="47">
        <v>0</v>
      </c>
      <c r="G23" s="48"/>
      <c r="H23" s="48">
        <v>0</v>
      </c>
      <c r="I23" s="48"/>
      <c r="J23" s="48">
        <v>0</v>
      </c>
    </row>
    <row r="24" spans="1:12" ht="23.25" customHeight="1">
      <c r="A24" s="7" t="s">
        <v>165</v>
      </c>
      <c r="B24" s="42"/>
      <c r="C24" s="42"/>
      <c r="D24" s="47">
        <v>0</v>
      </c>
      <c r="E24" s="48"/>
      <c r="F24" s="47">
        <v>0</v>
      </c>
      <c r="G24" s="48"/>
      <c r="H24" s="48">
        <v>-15000</v>
      </c>
      <c r="I24" s="48"/>
      <c r="J24" s="48">
        <v>0</v>
      </c>
    </row>
    <row r="25" spans="1:12" ht="23.25" customHeight="1">
      <c r="A25" s="7" t="s">
        <v>164</v>
      </c>
      <c r="B25" s="42"/>
      <c r="C25" s="42"/>
      <c r="D25" s="83">
        <v>0</v>
      </c>
      <c r="E25" s="48"/>
      <c r="F25" s="83">
        <v>14</v>
      </c>
      <c r="G25" s="48"/>
      <c r="H25" s="84">
        <v>0</v>
      </c>
      <c r="I25" s="48"/>
      <c r="J25" s="84">
        <v>0</v>
      </c>
    </row>
    <row r="26" spans="1:12" ht="23.25" customHeight="1">
      <c r="A26" s="40"/>
      <c r="B26" s="42"/>
      <c r="C26" s="42"/>
      <c r="D26" s="76">
        <f>SUM(D10:D25)</f>
        <v>-27388</v>
      </c>
      <c r="E26" s="51"/>
      <c r="F26" s="76">
        <f>SUM(F10:F25)</f>
        <v>-34496</v>
      </c>
      <c r="G26" s="51"/>
      <c r="H26" s="76">
        <f>SUM(H10:H25)</f>
        <v>-16114</v>
      </c>
      <c r="I26" s="51"/>
      <c r="J26" s="76">
        <f>SUM(J10:J25)</f>
        <v>-18696</v>
      </c>
      <c r="L26" s="19"/>
    </row>
    <row r="27" spans="1:12" ht="23.25" customHeight="1">
      <c r="A27" s="39" t="s">
        <v>53</v>
      </c>
      <c r="B27" s="1"/>
      <c r="C27" s="1"/>
      <c r="D27" s="73"/>
      <c r="E27" s="1"/>
      <c r="F27" s="73"/>
      <c r="G27" s="85"/>
      <c r="H27" s="85"/>
      <c r="I27" s="85"/>
      <c r="J27" s="85"/>
    </row>
    <row r="28" spans="1:12" ht="23.25" customHeight="1">
      <c r="A28" s="40" t="s">
        <v>6</v>
      </c>
      <c r="B28" s="2"/>
      <c r="C28" s="2"/>
      <c r="D28" s="76">
        <v>1783</v>
      </c>
      <c r="E28" s="51"/>
      <c r="F28" s="76">
        <v>-28253</v>
      </c>
      <c r="G28" s="51"/>
      <c r="H28" s="51">
        <v>-2318</v>
      </c>
      <c r="I28" s="51"/>
      <c r="J28" s="51">
        <v>13468</v>
      </c>
    </row>
    <row r="29" spans="1:12" ht="23.25" customHeight="1">
      <c r="A29" s="40" t="s">
        <v>57</v>
      </c>
      <c r="B29" s="2"/>
      <c r="C29" s="2"/>
      <c r="D29" s="76">
        <v>45937</v>
      </c>
      <c r="E29" s="51"/>
      <c r="F29" s="76">
        <v>0</v>
      </c>
      <c r="G29" s="51"/>
      <c r="H29" s="51">
        <v>16637</v>
      </c>
      <c r="I29" s="51"/>
      <c r="J29" s="51">
        <v>0</v>
      </c>
    </row>
    <row r="30" spans="1:12" ht="23.25" customHeight="1">
      <c r="A30" s="40" t="s">
        <v>140</v>
      </c>
      <c r="B30" s="2"/>
      <c r="C30" s="2"/>
      <c r="D30" s="51">
        <v>-2839</v>
      </c>
      <c r="E30" s="51"/>
      <c r="F30" s="76">
        <v>91</v>
      </c>
      <c r="G30" s="51"/>
      <c r="H30" s="51">
        <v>-2839</v>
      </c>
      <c r="I30" s="51"/>
      <c r="J30" s="51">
        <v>0</v>
      </c>
    </row>
    <row r="31" spans="1:12" s="1" customFormat="1" ht="23.25" customHeight="1">
      <c r="A31" s="40" t="s">
        <v>42</v>
      </c>
      <c r="B31" s="20"/>
      <c r="C31" s="20"/>
      <c r="D31" s="76">
        <v>105</v>
      </c>
      <c r="E31" s="51"/>
      <c r="F31" s="76">
        <v>18304</v>
      </c>
      <c r="G31" s="51"/>
      <c r="H31" s="51">
        <v>514</v>
      </c>
      <c r="I31" s="51"/>
      <c r="J31" s="51">
        <v>26577</v>
      </c>
    </row>
    <row r="32" spans="1:12" ht="23.25" customHeight="1">
      <c r="A32" s="5" t="s">
        <v>43</v>
      </c>
      <c r="B32" s="70"/>
      <c r="C32" s="70"/>
      <c r="D32" s="76">
        <v>-14</v>
      </c>
      <c r="E32" s="51"/>
      <c r="F32" s="5">
        <v>1</v>
      </c>
      <c r="G32" s="51"/>
      <c r="H32" s="51">
        <v>-13</v>
      </c>
      <c r="I32" s="51"/>
      <c r="J32" s="51">
        <v>-278</v>
      </c>
    </row>
    <row r="33" spans="1:10" ht="23.25" customHeight="1">
      <c r="A33" s="5" t="s">
        <v>52</v>
      </c>
      <c r="B33" s="42"/>
      <c r="C33" s="42"/>
      <c r="D33" s="76">
        <v>791</v>
      </c>
      <c r="E33" s="51"/>
      <c r="F33" s="76">
        <v>652</v>
      </c>
      <c r="G33" s="51"/>
      <c r="H33" s="51">
        <v>626</v>
      </c>
      <c r="I33" s="51"/>
      <c r="J33" s="51">
        <v>-19329</v>
      </c>
    </row>
    <row r="34" spans="1:10" s="1" customFormat="1" ht="23.25" customHeight="1">
      <c r="A34" s="5" t="s">
        <v>58</v>
      </c>
      <c r="B34" s="42"/>
      <c r="C34" s="42"/>
      <c r="D34" s="76">
        <v>6032</v>
      </c>
      <c r="E34" s="51"/>
      <c r="F34" s="76">
        <v>0</v>
      </c>
      <c r="G34" s="51"/>
      <c r="H34" s="51">
        <v>2646</v>
      </c>
      <c r="I34" s="51"/>
      <c r="J34" s="51">
        <v>0</v>
      </c>
    </row>
    <row r="35" spans="1:10" ht="23.25" customHeight="1">
      <c r="A35" s="5" t="s">
        <v>70</v>
      </c>
      <c r="B35" s="42"/>
      <c r="C35" s="42"/>
      <c r="D35" s="76">
        <v>0</v>
      </c>
      <c r="E35" s="51"/>
      <c r="F35" s="76">
        <v>-1756</v>
      </c>
      <c r="G35" s="51"/>
      <c r="H35" s="51">
        <v>0</v>
      </c>
      <c r="I35" s="51"/>
      <c r="J35" s="51">
        <v>-1816</v>
      </c>
    </row>
    <row r="36" spans="1:10" ht="23.25" customHeight="1">
      <c r="A36" s="86" t="s">
        <v>96</v>
      </c>
      <c r="B36" s="42"/>
      <c r="C36" s="42"/>
      <c r="D36" s="76">
        <v>0</v>
      </c>
      <c r="E36" s="51"/>
      <c r="F36" s="76">
        <v>3</v>
      </c>
      <c r="G36" s="51"/>
      <c r="H36" s="51">
        <v>0</v>
      </c>
      <c r="I36" s="51"/>
      <c r="J36" s="51">
        <v>0</v>
      </c>
    </row>
    <row r="37" spans="1:10" s="1" customFormat="1" ht="23.25" customHeight="1">
      <c r="A37" s="13" t="s">
        <v>99</v>
      </c>
    </row>
    <row r="38" spans="1:10" ht="23.25" customHeight="1">
      <c r="A38" s="2" t="s">
        <v>89</v>
      </c>
      <c r="B38" s="1"/>
      <c r="C38" s="1"/>
      <c r="D38" s="73"/>
      <c r="E38" s="1"/>
      <c r="F38" s="1"/>
      <c r="G38" s="85"/>
      <c r="H38" s="85"/>
      <c r="I38" s="85"/>
      <c r="J38" s="88"/>
    </row>
    <row r="39" spans="1:10" s="1" customFormat="1" ht="13.5" customHeight="1">
      <c r="A39" s="2"/>
      <c r="D39" s="73"/>
      <c r="J39" s="73"/>
    </row>
    <row r="40" spans="1:10" ht="23.25" customHeight="1">
      <c r="A40" s="3"/>
      <c r="B40" s="20"/>
      <c r="C40" s="20"/>
      <c r="D40" s="147" t="s">
        <v>18</v>
      </c>
      <c r="E40" s="147"/>
      <c r="F40" s="147"/>
      <c r="G40" s="71"/>
      <c r="H40" s="147" t="s">
        <v>1</v>
      </c>
      <c r="I40" s="147"/>
      <c r="J40" s="147"/>
    </row>
    <row r="41" spans="1:10" s="1" customFormat="1" ht="23.25" customHeight="1">
      <c r="A41" s="3"/>
      <c r="B41" s="20"/>
      <c r="C41" s="20"/>
      <c r="D41" s="148" t="s">
        <v>156</v>
      </c>
      <c r="E41" s="148"/>
      <c r="F41" s="148"/>
      <c r="G41" s="141"/>
      <c r="H41" s="148" t="s">
        <v>156</v>
      </c>
      <c r="I41" s="148"/>
      <c r="J41" s="148"/>
    </row>
    <row r="42" spans="1:10" s="1" customFormat="1" ht="23.25" customHeight="1">
      <c r="A42" s="3"/>
      <c r="B42" s="20"/>
      <c r="C42" s="20"/>
      <c r="D42" s="148" t="s">
        <v>157</v>
      </c>
      <c r="E42" s="148"/>
      <c r="F42" s="148"/>
      <c r="G42" s="141"/>
      <c r="H42" s="148" t="s">
        <v>157</v>
      </c>
      <c r="I42" s="148"/>
      <c r="J42" s="148"/>
    </row>
    <row r="43" spans="1:10" s="1" customFormat="1" ht="23.25" customHeight="1">
      <c r="A43" s="5"/>
      <c r="B43" s="70" t="s">
        <v>3</v>
      </c>
      <c r="C43" s="70"/>
      <c r="D43" s="20">
        <v>2566</v>
      </c>
      <c r="E43" s="20"/>
      <c r="F43" s="20">
        <v>2565</v>
      </c>
      <c r="G43" s="20"/>
      <c r="H43" s="20">
        <v>2566</v>
      </c>
      <c r="I43" s="20"/>
      <c r="J43" s="20">
        <v>2565</v>
      </c>
    </row>
    <row r="44" spans="1:10" ht="23.25" customHeight="1">
      <c r="B44" s="20"/>
      <c r="C44" s="20"/>
      <c r="D44" s="151" t="s">
        <v>82</v>
      </c>
      <c r="E44" s="151"/>
      <c r="F44" s="151"/>
      <c r="G44" s="151"/>
      <c r="H44" s="151"/>
      <c r="I44" s="151"/>
      <c r="J44" s="151"/>
    </row>
    <row r="45" spans="1:10" ht="23.25" customHeight="1">
      <c r="A45" s="86" t="s">
        <v>121</v>
      </c>
      <c r="B45" s="42"/>
      <c r="C45" s="42"/>
      <c r="D45" s="76"/>
      <c r="E45" s="51"/>
      <c r="F45" s="76"/>
      <c r="G45" s="51"/>
      <c r="H45" s="51"/>
      <c r="I45" s="51"/>
      <c r="J45" s="51"/>
    </row>
    <row r="46" spans="1:10" ht="23.25" customHeight="1">
      <c r="A46" s="86" t="s">
        <v>122</v>
      </c>
      <c r="B46" s="42"/>
      <c r="C46" s="42"/>
      <c r="D46" s="83">
        <v>0</v>
      </c>
      <c r="E46" s="81"/>
      <c r="F46" s="83">
        <v>-1278</v>
      </c>
      <c r="G46" s="87"/>
      <c r="H46" s="117">
        <v>0</v>
      </c>
      <c r="I46" s="87"/>
      <c r="J46" s="117">
        <v>0</v>
      </c>
    </row>
    <row r="47" spans="1:10" ht="23.25" customHeight="1">
      <c r="A47" s="5" t="s">
        <v>151</v>
      </c>
      <c r="B47" s="42"/>
      <c r="C47" s="42"/>
      <c r="D47" s="47">
        <f>SUM(D26:D36,D46)</f>
        <v>24407</v>
      </c>
      <c r="E47" s="51"/>
      <c r="F47" s="47">
        <f>SUM(F26:F36,F46)</f>
        <v>-46732</v>
      </c>
      <c r="G47" s="51"/>
      <c r="H47" s="47">
        <f>SUM(H26:H36,H46)</f>
        <v>-861</v>
      </c>
      <c r="I47" s="51"/>
      <c r="J47" s="47">
        <f>SUM(J26:J36,J46)</f>
        <v>-74</v>
      </c>
    </row>
    <row r="48" spans="1:10" ht="23.25" customHeight="1">
      <c r="A48" s="40" t="s">
        <v>183</v>
      </c>
      <c r="B48" s="42"/>
      <c r="C48" s="42"/>
      <c r="D48" s="47">
        <v>0</v>
      </c>
      <c r="E48" s="118"/>
      <c r="F48" s="47">
        <v>-14</v>
      </c>
      <c r="G48" s="119"/>
      <c r="H48" s="119">
        <v>0</v>
      </c>
      <c r="I48" s="119"/>
      <c r="J48" s="119">
        <v>0</v>
      </c>
    </row>
    <row r="49" spans="1:10" ht="23.25" customHeight="1">
      <c r="A49" s="59" t="s">
        <v>147</v>
      </c>
      <c r="B49" s="42"/>
      <c r="C49" s="42"/>
      <c r="D49" s="89">
        <f>SUM(D47:D48)</f>
        <v>24407</v>
      </c>
      <c r="E49" s="90"/>
      <c r="F49" s="89">
        <f>SUM(F47:F48)</f>
        <v>-46746</v>
      </c>
      <c r="G49" s="90"/>
      <c r="H49" s="89">
        <f>SUM(H47:H48)</f>
        <v>-861</v>
      </c>
      <c r="I49" s="90"/>
      <c r="J49" s="89">
        <f>SUM(J47:J48)</f>
        <v>-74</v>
      </c>
    </row>
    <row r="50" spans="1:10" s="1" customFormat="1" ht="13.5" customHeight="1">
      <c r="A50" s="2"/>
      <c r="D50" s="73"/>
      <c r="J50" s="73"/>
    </row>
    <row r="51" spans="1:10" ht="23.25" customHeight="1">
      <c r="A51" s="52" t="s">
        <v>44</v>
      </c>
      <c r="B51" s="42"/>
      <c r="C51" s="42"/>
      <c r="D51" s="91"/>
      <c r="E51" s="81"/>
      <c r="F51" s="91"/>
      <c r="G51" s="81"/>
      <c r="H51" s="81"/>
      <c r="I51" s="81"/>
      <c r="J51" s="81"/>
    </row>
    <row r="52" spans="1:10" ht="23.25" customHeight="1">
      <c r="A52" s="5" t="s">
        <v>93</v>
      </c>
      <c r="B52" s="42"/>
      <c r="C52" s="42"/>
      <c r="D52" s="91">
        <v>10</v>
      </c>
      <c r="E52" s="81"/>
      <c r="F52" s="91">
        <v>104</v>
      </c>
      <c r="G52" s="81"/>
      <c r="H52" s="81">
        <v>570</v>
      </c>
      <c r="I52" s="81"/>
      <c r="J52" s="81">
        <v>0</v>
      </c>
    </row>
    <row r="53" spans="1:10" ht="23.25" customHeight="1">
      <c r="A53" s="40" t="s">
        <v>141</v>
      </c>
      <c r="B53" s="42"/>
      <c r="C53" s="42"/>
      <c r="D53" s="91">
        <v>0</v>
      </c>
      <c r="E53" s="81"/>
      <c r="F53" s="91">
        <v>0</v>
      </c>
      <c r="G53" s="81"/>
      <c r="H53" s="81">
        <v>-10500</v>
      </c>
      <c r="I53" s="81"/>
      <c r="J53" s="51">
        <v>-14000</v>
      </c>
    </row>
    <row r="54" spans="1:10" ht="23.25" customHeight="1">
      <c r="A54" s="40" t="s">
        <v>142</v>
      </c>
      <c r="B54" s="42"/>
      <c r="C54" s="42"/>
      <c r="D54" s="91">
        <v>0</v>
      </c>
      <c r="E54" s="81"/>
      <c r="F54" s="91">
        <v>0</v>
      </c>
      <c r="G54" s="81"/>
      <c r="H54" s="81">
        <v>38060</v>
      </c>
      <c r="I54" s="81"/>
      <c r="J54" s="81">
        <v>0</v>
      </c>
    </row>
    <row r="55" spans="1:10" ht="23.25" customHeight="1">
      <c r="A55" s="40" t="s">
        <v>159</v>
      </c>
      <c r="B55" s="42"/>
      <c r="C55" s="42"/>
      <c r="D55" s="91">
        <v>0</v>
      </c>
      <c r="E55" s="81"/>
      <c r="F55" s="91">
        <v>0</v>
      </c>
      <c r="G55" s="81"/>
      <c r="H55" s="81">
        <v>0</v>
      </c>
      <c r="I55" s="81"/>
      <c r="J55" s="81">
        <v>-34000</v>
      </c>
    </row>
    <row r="56" spans="1:10" ht="23.25" customHeight="1">
      <c r="A56" s="40" t="s">
        <v>143</v>
      </c>
      <c r="B56" s="42"/>
      <c r="C56" s="42"/>
      <c r="D56" s="91">
        <v>-520</v>
      </c>
      <c r="E56" s="81"/>
      <c r="F56" s="91">
        <v>0</v>
      </c>
      <c r="G56" s="81"/>
      <c r="H56" s="81">
        <v>-520</v>
      </c>
      <c r="I56" s="81"/>
      <c r="J56" s="81">
        <v>0</v>
      </c>
    </row>
    <row r="57" spans="1:10" ht="23.25" customHeight="1">
      <c r="A57" s="40" t="s">
        <v>123</v>
      </c>
      <c r="B57" s="42"/>
      <c r="C57" s="42"/>
      <c r="D57" s="82">
        <v>-549</v>
      </c>
      <c r="E57" s="51"/>
      <c r="F57" s="82">
        <v>-7180</v>
      </c>
      <c r="G57" s="51"/>
      <c r="H57" s="82">
        <v>-160</v>
      </c>
      <c r="I57" s="51"/>
      <c r="J57" s="82">
        <v>-6958</v>
      </c>
    </row>
    <row r="58" spans="1:10" ht="23.25" customHeight="1">
      <c r="A58" s="5" t="s">
        <v>72</v>
      </c>
      <c r="B58" s="42"/>
      <c r="C58" s="42"/>
      <c r="D58" s="82">
        <v>0</v>
      </c>
      <c r="E58" s="81"/>
      <c r="F58" s="82">
        <v>70</v>
      </c>
      <c r="G58" s="81"/>
      <c r="H58" s="81">
        <v>0</v>
      </c>
      <c r="I58" s="81"/>
      <c r="J58" s="81">
        <v>70</v>
      </c>
    </row>
    <row r="59" spans="1:10" ht="23.25" customHeight="1">
      <c r="A59" s="40" t="s">
        <v>124</v>
      </c>
      <c r="B59" s="42"/>
      <c r="C59" s="42"/>
      <c r="D59" s="60">
        <v>0</v>
      </c>
      <c r="E59" s="51"/>
      <c r="F59" s="60">
        <v>-344</v>
      </c>
      <c r="G59" s="51"/>
      <c r="H59" s="76">
        <v>0</v>
      </c>
      <c r="I59" s="51"/>
      <c r="J59" s="76">
        <v>-150</v>
      </c>
    </row>
    <row r="60" spans="1:10" ht="23.25" customHeight="1">
      <c r="A60" s="3" t="s">
        <v>90</v>
      </c>
      <c r="B60" s="42"/>
      <c r="C60" s="42"/>
      <c r="D60" s="92">
        <f>SUM(D52:D59)</f>
        <v>-1059</v>
      </c>
      <c r="E60" s="46">
        <f>SUM(E57:E59)</f>
        <v>0</v>
      </c>
      <c r="F60" s="92">
        <f>SUM(F52:F59)</f>
        <v>-7350</v>
      </c>
      <c r="G60" s="46">
        <f>SUM(G57:G59)</f>
        <v>0</v>
      </c>
      <c r="H60" s="92">
        <f>SUM(H52:H59)</f>
        <v>27450</v>
      </c>
      <c r="I60" s="46">
        <f>SUM(I57:I59)</f>
        <v>0</v>
      </c>
      <c r="J60" s="92">
        <f>SUM(J52:J59)</f>
        <v>-55038</v>
      </c>
    </row>
    <row r="61" spans="1:10" s="1" customFormat="1" ht="13.5" customHeight="1">
      <c r="A61" s="2"/>
      <c r="D61" s="73"/>
      <c r="J61" s="73"/>
    </row>
    <row r="62" spans="1:10" ht="23.25" customHeight="1">
      <c r="A62" s="52" t="s">
        <v>45</v>
      </c>
      <c r="B62" s="93"/>
      <c r="C62" s="94"/>
      <c r="D62" s="95"/>
      <c r="E62" s="95"/>
      <c r="F62" s="95"/>
      <c r="G62" s="44"/>
      <c r="H62" s="96"/>
      <c r="I62" s="44"/>
      <c r="J62" s="96"/>
    </row>
    <row r="63" spans="1:10" ht="23.25" customHeight="1">
      <c r="A63" s="5" t="s">
        <v>54</v>
      </c>
      <c r="B63" s="42"/>
      <c r="C63" s="42"/>
      <c r="D63" s="47">
        <v>-1508</v>
      </c>
      <c r="E63" s="51"/>
      <c r="F63" s="47">
        <v>0</v>
      </c>
      <c r="G63" s="51"/>
      <c r="H63" s="47">
        <v>-1360</v>
      </c>
      <c r="I63" s="51"/>
      <c r="J63" s="47">
        <v>0</v>
      </c>
    </row>
    <row r="64" spans="1:10" ht="23.25" customHeight="1">
      <c r="A64" s="40" t="s">
        <v>177</v>
      </c>
      <c r="B64" s="42"/>
      <c r="C64" s="42"/>
      <c r="D64" s="47">
        <v>4500</v>
      </c>
      <c r="E64" s="51"/>
      <c r="F64" s="47">
        <v>0</v>
      </c>
      <c r="G64" s="51"/>
      <c r="H64" s="47">
        <v>5100</v>
      </c>
      <c r="I64" s="51"/>
      <c r="J64" s="47">
        <v>0</v>
      </c>
    </row>
    <row r="65" spans="1:10" ht="23.25" customHeight="1">
      <c r="A65" s="40" t="s">
        <v>178</v>
      </c>
      <c r="B65" s="42"/>
      <c r="C65" s="42"/>
      <c r="D65" s="47">
        <v>-32000</v>
      </c>
      <c r="E65" s="51"/>
      <c r="F65" s="47">
        <v>0</v>
      </c>
      <c r="G65" s="51"/>
      <c r="H65" s="47">
        <v>-33600</v>
      </c>
      <c r="I65" s="51"/>
      <c r="J65" s="47">
        <v>0</v>
      </c>
    </row>
    <row r="66" spans="1:10" ht="23.25" customHeight="1">
      <c r="A66" s="40" t="s">
        <v>73</v>
      </c>
      <c r="B66" s="78"/>
      <c r="C66" s="42"/>
      <c r="D66" s="98">
        <v>-391</v>
      </c>
      <c r="E66" s="51"/>
      <c r="F66" s="98">
        <v>-759</v>
      </c>
      <c r="G66" s="51"/>
      <c r="H66" s="98">
        <v>-546</v>
      </c>
      <c r="I66" s="51"/>
      <c r="J66" s="98">
        <v>-515</v>
      </c>
    </row>
    <row r="67" spans="1:10" ht="23.25" customHeight="1">
      <c r="A67" s="40" t="s">
        <v>105</v>
      </c>
      <c r="B67" s="78"/>
      <c r="C67" s="42"/>
      <c r="D67" s="98">
        <v>0</v>
      </c>
      <c r="E67" s="51"/>
      <c r="F67" s="98">
        <v>88500</v>
      </c>
      <c r="G67" s="51"/>
      <c r="H67" s="76">
        <v>0</v>
      </c>
      <c r="I67" s="51"/>
      <c r="J67" s="98">
        <v>88500</v>
      </c>
    </row>
    <row r="68" spans="1:10" s="97" customFormat="1" ht="23.25" customHeight="1">
      <c r="A68" s="59" t="s">
        <v>148</v>
      </c>
      <c r="B68" s="40"/>
      <c r="C68" s="40"/>
      <c r="D68" s="99">
        <f>SUM(D63:D66)</f>
        <v>-29399</v>
      </c>
      <c r="E68" s="100"/>
      <c r="F68" s="99">
        <f>SUM(F63:F67)</f>
        <v>87741</v>
      </c>
      <c r="G68" s="100"/>
      <c r="H68" s="99">
        <f>SUM(H63:H67)</f>
        <v>-30406</v>
      </c>
      <c r="I68" s="100"/>
      <c r="J68" s="99">
        <f>SUM(J63:J67)</f>
        <v>87985</v>
      </c>
    </row>
    <row r="69" spans="1:10" s="1" customFormat="1" ht="13.5" customHeight="1">
      <c r="A69" s="2"/>
      <c r="D69" s="73"/>
      <c r="J69" s="73"/>
    </row>
    <row r="70" spans="1:10" ht="23.25" customHeight="1">
      <c r="A70" s="3" t="s">
        <v>176</v>
      </c>
      <c r="B70" s="40"/>
      <c r="C70" s="40"/>
      <c r="D70" s="22">
        <f>D49+D60+D68</f>
        <v>-6051</v>
      </c>
      <c r="E70" s="22"/>
      <c r="F70" s="22">
        <f>F49+F60+F68</f>
        <v>33645</v>
      </c>
      <c r="G70" s="22"/>
      <c r="H70" s="22">
        <f>H47+H60+H68</f>
        <v>-3817</v>
      </c>
      <c r="I70" s="22"/>
      <c r="J70" s="22">
        <f>J47+J60+J68</f>
        <v>32873</v>
      </c>
    </row>
    <row r="71" spans="1:10" ht="23.25" customHeight="1">
      <c r="A71" s="38" t="s">
        <v>60</v>
      </c>
      <c r="B71" s="40"/>
      <c r="C71" s="40"/>
      <c r="D71" s="51">
        <v>12571</v>
      </c>
      <c r="E71" s="9"/>
      <c r="F71" s="51">
        <v>178106</v>
      </c>
      <c r="G71" s="9"/>
      <c r="H71" s="9">
        <v>5703</v>
      </c>
      <c r="I71" s="9"/>
      <c r="J71" s="9">
        <v>170887</v>
      </c>
    </row>
    <row r="72" spans="1:10" ht="23.25" customHeight="1" thickBot="1">
      <c r="A72" s="3" t="s">
        <v>158</v>
      </c>
      <c r="B72" s="78"/>
      <c r="C72" s="40"/>
      <c r="D72" s="101">
        <f>SUM(D70:D71)</f>
        <v>6520</v>
      </c>
      <c r="E72" s="100"/>
      <c r="F72" s="101">
        <f>SUM(F70:F71)</f>
        <v>211751</v>
      </c>
      <c r="G72" s="100"/>
      <c r="H72" s="101">
        <f>SUM(H70:H71)</f>
        <v>1886</v>
      </c>
      <c r="I72" s="100"/>
      <c r="J72" s="101">
        <f>SUM(J70:J71)</f>
        <v>203760</v>
      </c>
    </row>
    <row r="73" spans="1:10" ht="23.25" customHeight="1" thickTop="1">
      <c r="A73" s="40"/>
      <c r="B73" s="102"/>
      <c r="C73" s="102"/>
      <c r="D73" s="103"/>
      <c r="E73" s="102"/>
      <c r="F73" s="104"/>
      <c r="G73" s="102"/>
      <c r="H73" s="104"/>
      <c r="I73" s="40"/>
      <c r="J73" s="40"/>
    </row>
    <row r="75" spans="1:10" ht="23.25" customHeight="1">
      <c r="D75" s="9">
        <v>6520</v>
      </c>
      <c r="H75" s="5">
        <v>1886</v>
      </c>
    </row>
    <row r="76" spans="1:10" ht="23.25" customHeight="1">
      <c r="D76" s="19">
        <f>D72-D75</f>
        <v>0</v>
      </c>
      <c r="H76" s="19">
        <f>H72-H75</f>
        <v>0</v>
      </c>
    </row>
  </sheetData>
  <sheetProtection password="F7ED" sheet="1" objects="1" scenarios="1"/>
  <mergeCells count="14">
    <mergeCell ref="D44:J44"/>
    <mergeCell ref="D8:J8"/>
    <mergeCell ref="D4:F4"/>
    <mergeCell ref="H4:J4"/>
    <mergeCell ref="D5:F5"/>
    <mergeCell ref="H5:J5"/>
    <mergeCell ref="D6:F6"/>
    <mergeCell ref="H6:J6"/>
    <mergeCell ref="D40:F40"/>
    <mergeCell ref="H40:J40"/>
    <mergeCell ref="D41:F41"/>
    <mergeCell ref="H41:J41"/>
    <mergeCell ref="D42:F42"/>
    <mergeCell ref="H42:J42"/>
  </mergeCells>
  <pageMargins left="0.70866141732283472" right="0.27559055118110237" top="0.74803149606299213" bottom="0.74803149606299213" header="0.31496062992125984" footer="0.31496062992125984"/>
  <pageSetup paperSize="9" scale="93" firstPageNumber="1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</cp:lastModifiedBy>
  <cp:lastPrinted>2023-08-15T06:06:39Z</cp:lastPrinted>
  <dcterms:created xsi:type="dcterms:W3CDTF">2012-05-26T16:51:43Z</dcterms:created>
  <dcterms:modified xsi:type="dcterms:W3CDTF">2023-08-15T06:06:54Z</dcterms:modified>
</cp:coreProperties>
</file>