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(ETL)_(Conso)_Q2 23\"/>
    </mc:Choice>
  </mc:AlternateContent>
  <xr:revisionPtr revIDLastSave="0" documentId="13_ncr:1_{442B03DB-3706-40BC-84B0-D2F49475F0CB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2-4" sheetId="16" r:id="rId1"/>
    <sheet name="5 (3-months)" sheetId="11" r:id="rId2"/>
    <sheet name="6 (6-months)" sheetId="17" r:id="rId3"/>
    <sheet name="7" sheetId="13" r:id="rId4"/>
    <sheet name="8" sheetId="14" r:id="rId5"/>
    <sheet name="9" sheetId="15" r:id="rId6"/>
  </sheets>
  <definedNames>
    <definedName name="_xlnm.Print_Area" localSheetId="0">'2-4'!$A:$M</definedName>
    <definedName name="_xlnm.Print_Area" localSheetId="3">'7'!$A$1:$Y$36</definedName>
    <definedName name="_xlnm.Print_Area" localSheetId="4">'8'!$A$1:$T$32</definedName>
    <definedName name="_xlnm.Print_Area" localSheetId="5">'9'!$A$1:$M$53</definedName>
  </definedNames>
  <calcPr calcId="162913"/>
  <customWorkbookViews>
    <customWorkbookView name="zez - Personal View" guid="{544DB060-C87D-4006-A97D-448EDD24C91E}" mergeInterval="0" personalView="1" maximized="1" windowWidth="1020" windowHeight="576" activeSheetId="4" showComments="commIndAndComment"/>
    <customWorkbookView name="zp3 - Personal View" guid="{9C847A71-D21B-4F7B-924D-309407A933DC}" mergeInterval="0" personalView="1" maximized="1" windowWidth="1020" windowHeight="603" activeSheetId="1"/>
    <customWorkbookView name="PwC User - Personal View" guid="{6CF92B39-EFFA-4D8E-B9EE-A5EDB1D0C6E4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M40" i="15" l="1"/>
  <c r="K40" i="15"/>
  <c r="K71" i="16"/>
  <c r="G71" i="16"/>
  <c r="K85" i="16"/>
  <c r="G85" i="16"/>
  <c r="G65" i="16"/>
  <c r="K65" i="16"/>
  <c r="G15" i="16"/>
  <c r="K15" i="16"/>
  <c r="R24" i="14" l="1"/>
  <c r="T24" i="14" s="1"/>
  <c r="P23" i="14"/>
  <c r="N23" i="14"/>
  <c r="U27" i="13"/>
  <c r="Y27" i="13" s="1"/>
  <c r="O26" i="13"/>
  <c r="M26" i="13"/>
  <c r="M80" i="16" l="1"/>
  <c r="K80" i="16"/>
  <c r="G80" i="16"/>
  <c r="I80" i="16"/>
  <c r="M32" i="15"/>
  <c r="K32" i="15"/>
  <c r="I32" i="15"/>
  <c r="G32" i="15"/>
  <c r="Y18" i="13" l="1"/>
  <c r="W20" i="13"/>
  <c r="Q20" i="13"/>
  <c r="O20" i="13"/>
  <c r="M20" i="13"/>
  <c r="K20" i="13"/>
  <c r="I20" i="13"/>
  <c r="G20" i="13"/>
  <c r="E20" i="13"/>
  <c r="A3" i="15" l="1"/>
  <c r="A3" i="13"/>
  <c r="A3" i="14" s="1"/>
  <c r="A60" i="17"/>
  <c r="M15" i="17"/>
  <c r="M19" i="17" s="1"/>
  <c r="M25" i="17" s="1"/>
  <c r="K15" i="17"/>
  <c r="K19" i="17" s="1"/>
  <c r="K25" i="17" s="1"/>
  <c r="I15" i="17"/>
  <c r="I19" i="17" s="1"/>
  <c r="I25" i="17" s="1"/>
  <c r="G15" i="17"/>
  <c r="G19" i="17" s="1"/>
  <c r="G25" i="17" s="1"/>
  <c r="G28" i="17" l="1"/>
  <c r="G40" i="17" s="1"/>
  <c r="I28" i="17"/>
  <c r="K28" i="17"/>
  <c r="K37" i="17" s="1"/>
  <c r="K46" i="17" s="1"/>
  <c r="K49" i="17" s="1"/>
  <c r="M28" i="17"/>
  <c r="M37" i="17" s="1"/>
  <c r="M46" i="17" s="1"/>
  <c r="M49" i="17" s="1"/>
  <c r="G43" i="17" l="1"/>
  <c r="K26" i="13"/>
  <c r="G37" i="17"/>
  <c r="G46" i="17" s="1"/>
  <c r="G49" i="17" s="1"/>
  <c r="I37" i="17"/>
  <c r="I46" i="17" s="1"/>
  <c r="I49" i="17" s="1"/>
  <c r="K40" i="17"/>
  <c r="I40" i="17"/>
  <c r="I43" i="17" s="1"/>
  <c r="M40" i="17"/>
  <c r="M43" i="17" s="1"/>
  <c r="R23" i="14"/>
  <c r="S26" i="13"/>
  <c r="S29" i="13"/>
  <c r="K43" i="17" l="1"/>
  <c r="L23" i="14"/>
  <c r="M45" i="15"/>
  <c r="I45" i="15"/>
  <c r="M15" i="15"/>
  <c r="I15" i="15"/>
  <c r="P18" i="14"/>
  <c r="N18" i="14"/>
  <c r="L18" i="14"/>
  <c r="J18" i="14"/>
  <c r="H18" i="14"/>
  <c r="F18" i="14"/>
  <c r="R16" i="14"/>
  <c r="T16" i="14" s="1"/>
  <c r="R13" i="14"/>
  <c r="S17" i="13"/>
  <c r="U17" i="13" s="1"/>
  <c r="Y17" i="13" s="1"/>
  <c r="S14" i="13"/>
  <c r="M15" i="11"/>
  <c r="M19" i="11" s="1"/>
  <c r="M25" i="11" s="1"/>
  <c r="M28" i="11" s="1"/>
  <c r="M40" i="11" s="1"/>
  <c r="I15" i="11"/>
  <c r="I19" i="11" s="1"/>
  <c r="I25" i="11" s="1"/>
  <c r="I28" i="11" s="1"/>
  <c r="I40" i="11" s="1"/>
  <c r="G45" i="15"/>
  <c r="R26" i="14"/>
  <c r="T26" i="14" s="1"/>
  <c r="R20" i="14"/>
  <c r="T20" i="14" s="1"/>
  <c r="U29" i="13"/>
  <c r="Y29" i="13" s="1"/>
  <c r="S23" i="13"/>
  <c r="U23" i="13" s="1"/>
  <c r="Y23" i="13" s="1"/>
  <c r="S20" i="13" l="1"/>
  <c r="M43" i="11"/>
  <c r="M37" i="11"/>
  <c r="M46" i="11" s="1"/>
  <c r="M49" i="11" s="1"/>
  <c r="U14" i="13"/>
  <c r="U20" i="13" s="1"/>
  <c r="I47" i="15"/>
  <c r="I50" i="15" s="1"/>
  <c r="M47" i="15"/>
  <c r="M50" i="15" s="1"/>
  <c r="R18" i="14"/>
  <c r="T13" i="14"/>
  <c r="T18" i="14" s="1"/>
  <c r="P28" i="14"/>
  <c r="N28" i="14"/>
  <c r="J28" i="14"/>
  <c r="H28" i="14"/>
  <c r="F28" i="14"/>
  <c r="W31" i="13"/>
  <c r="Q31" i="13"/>
  <c r="O31" i="13"/>
  <c r="M31" i="13"/>
  <c r="I31" i="13"/>
  <c r="G31" i="13"/>
  <c r="E31" i="13"/>
  <c r="I37" i="11" l="1"/>
  <c r="I43" i="11"/>
  <c r="Y14" i="13"/>
  <c r="Y20" i="13" s="1"/>
  <c r="R28" i="14"/>
  <c r="S31" i="13"/>
  <c r="I46" i="11" l="1"/>
  <c r="I49" i="11" s="1"/>
  <c r="A60" i="11"/>
  <c r="A148" i="16"/>
  <c r="M90" i="16"/>
  <c r="M128" i="16"/>
  <c r="M131" i="16" s="1"/>
  <c r="K90" i="16"/>
  <c r="K128" i="16"/>
  <c r="K131" i="16" s="1"/>
  <c r="I90" i="16"/>
  <c r="I128" i="16"/>
  <c r="I131" i="16" s="1"/>
  <c r="G90" i="16"/>
  <c r="G128" i="16"/>
  <c r="G131" i="16" s="1"/>
  <c r="A102" i="16"/>
  <c r="A101" i="16"/>
  <c r="A50" i="16"/>
  <c r="A99" i="16" s="1"/>
  <c r="A98" i="16"/>
  <c r="A53" i="16"/>
  <c r="A52" i="16"/>
  <c r="M23" i="16"/>
  <c r="M39" i="16"/>
  <c r="K23" i="16"/>
  <c r="K39" i="16"/>
  <c r="I23" i="16"/>
  <c r="I39" i="16"/>
  <c r="G23" i="16"/>
  <c r="G39" i="16"/>
  <c r="G15" i="11"/>
  <c r="G19" i="11" s="1"/>
  <c r="G25" i="11" s="1"/>
  <c r="G28" i="11" s="1"/>
  <c r="G40" i="11" s="1"/>
  <c r="K45" i="15"/>
  <c r="K15" i="15"/>
  <c r="G15" i="15"/>
  <c r="K15" i="11"/>
  <c r="K19" i="11" s="1"/>
  <c r="K25" i="11" s="1"/>
  <c r="K28" i="11" s="1"/>
  <c r="K40" i="11" s="1"/>
  <c r="U26" i="13" l="1"/>
  <c r="G37" i="11"/>
  <c r="K37" i="11"/>
  <c r="K46" i="11" s="1"/>
  <c r="K49" i="11" s="1"/>
  <c r="T23" i="14"/>
  <c r="L28" i="14"/>
  <c r="K43" i="11"/>
  <c r="G43" i="11"/>
  <c r="A36" i="13"/>
  <c r="A32" i="14" s="1"/>
  <c r="A53" i="15" s="1"/>
  <c r="M41" i="16"/>
  <c r="K92" i="16"/>
  <c r="K133" i="16" s="1"/>
  <c r="M92" i="16"/>
  <c r="M133" i="16" s="1"/>
  <c r="I41" i="16"/>
  <c r="G92" i="16"/>
  <c r="G133" i="16" s="1"/>
  <c r="I92" i="16"/>
  <c r="I133" i="16" s="1"/>
  <c r="K41" i="16"/>
  <c r="G41" i="16"/>
  <c r="G47" i="15"/>
  <c r="G50" i="15" s="1"/>
  <c r="K47" i="15"/>
  <c r="K50" i="15" s="1"/>
  <c r="T28" i="14" l="1"/>
  <c r="K31" i="13"/>
  <c r="G46" i="11"/>
  <c r="G49" i="11" s="1"/>
  <c r="Y26" i="13"/>
  <c r="Y31" i="13" s="1"/>
  <c r="U31" i="13"/>
</calcChain>
</file>

<file path=xl/sharedStrings.xml><?xml version="1.0" encoding="utf-8"?>
<sst xmlns="http://schemas.openxmlformats.org/spreadsheetml/2006/main" count="391" uniqueCount="199">
  <si>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</si>
  <si>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</si>
  <si>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</si>
  <si>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</si>
  <si>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</si>
  <si>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</si>
  <si>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</si>
  <si>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</si>
  <si>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</si>
  <si>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</si>
  <si>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</si>
  <si>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</si>
  <si>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</si>
  <si>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</si>
  <si>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</si>
  <si>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</si>
  <si>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</si>
  <si>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</si>
  <si>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</si>
  <si>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</si>
  <si>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</si>
  <si>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</si>
  <si>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</si>
  <si>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</si>
  <si>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</si>
  <si>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</si>
  <si>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</si>
  <si>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</si>
  <si>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</si>
  <si>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</si>
  <si>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</si>
  <si>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</si>
  <si>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</si>
  <si>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</si>
  <si>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</si>
  <si>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</si>
  <si>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</si>
  <si>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</si>
  <si>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</si>
  <si>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</si>
  <si>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</si>
  <si>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</si>
  <si>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</si>
  <si>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</si>
  <si>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</si>
  <si>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</si>
  <si>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</si>
  <si>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</si>
  <si>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</si>
  <si>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</si>
  <si>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</si>
  <si>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เงินชดเชยจากกองทุนน้ำมันเชื้อเพลิง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</si>
  <si>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</si>
  <si>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</si>
  <si>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</si>
  <si>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</si>
  <si>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</si>
  <si>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</si>
  <si>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</si>
  <si>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</si>
  <si>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</si>
  <si>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</si>
  <si>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</si>
  <si>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</si>
  <si>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</si>
  <si>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</si>
  <si>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</si>
  <si>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</si>
  <si>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</si>
  <si>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</si>
  <si>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</si>
  <si>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ยังไม่ได้จัดสรร</t>
  </si>
  <si>
    <t>จัดสรรแล้ว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</si>
  <si>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</si>
  <si>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</si>
  <si>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</si>
  <si>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</si>
  <si>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</si>
  <si>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</si>
  <si>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</si>
  <si>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</si>
  <si>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</si>
  <si>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</si>
  <si>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</si>
  <si>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</si>
  <si>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</si>
  <si>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</si>
  <si>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</si>
  <si>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</si>
  <si>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</si>
  <si>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</si>
  <si>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</si>
  <si>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</si>
  <si>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เงินสดสุทธิใช้ไปในกิจกรรมลงทุน</t>
  </si>
  <si>
    <t>ภาษีเงินได้ค้างจ่าย</t>
  </si>
  <si>
    <t>จ่ายดอกเบี้ย</t>
  </si>
  <si>
    <t>รายได้ดอกเบี้ย</t>
  </si>
  <si>
    <t>ต้นทุนทางการเงิน</t>
  </si>
  <si>
    <t>พนักงาน</t>
  </si>
  <si>
    <t>ผลประโยชน์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</si>
  <si>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</si>
  <si>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</si>
  <si>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</si>
  <si>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</si>
  <si>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</si>
  <si>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</si>
  <si>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</si>
  <si>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</si>
  <si>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</si>
  <si>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</si>
  <si>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หนี้สินตามสัญญาเช่าส่วนที่ถึงกำหนดชำระ</t>
  </si>
  <si>
    <t>หนี้สินตามสัญญาเช่า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</si>
  <si>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</si>
  <si>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</si>
  <si>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การวัดมูลค่าเงินลงทุน</t>
  </si>
  <si>
    <t>สำรอง</t>
  </si>
  <si>
    <t>ในตราสารทุนผ่านกำไร</t>
  </si>
  <si>
    <t>ตามกฎหมาย</t>
  </si>
  <si>
    <t>ขาดทุนเบ็ดเสร็จอื่น</t>
  </si>
  <si>
    <t>เงินสดจ่ายเพื่อได้มาในสินทรัพย์สิทธิการใช้</t>
  </si>
  <si>
    <t>เงินสดจ่ายเพื่อชำระหนี้สินตามสัญญาเช่า</t>
  </si>
  <si>
    <t>ส่วนแบ่งขาดทุน</t>
  </si>
  <si>
    <t xml:space="preserve">กำไร (ขาดทุน) สะสม </t>
  </si>
  <si>
    <t>เงินเบิกเกินบัญชีและเงินกู้ยืมระยะสั้น</t>
  </si>
  <si>
    <t>จากสถาบันการเงิน</t>
  </si>
  <si>
    <t>ภายในหนึ่งปี</t>
  </si>
  <si>
    <t>กำไรเบ็ดเสร็จรวม</t>
  </si>
  <si>
    <t>กำไรขั้นต้น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</si>
  <si>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</si>
  <si>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ลูกหนี้การค้า</t>
  </si>
  <si>
    <t xml:space="preserve">สินค้าคงเหลือ </t>
  </si>
  <si>
    <t xml:space="preserve">ลูกหนี้อื่น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</si>
  <si>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</si>
  <si>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</si>
  <si>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</si>
  <si>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สินทรัพย์ภาษีเงินได้รอตัดบัญชี </t>
  </si>
  <si>
    <t>ด้วยมูลค่ายุติธรรมผ่านกำไรขาดทุนเบ็ดเสร็จอื่น</t>
  </si>
  <si>
    <t>การเปลี่ยนแปลงในมูลค่ายุติธรรมของเงินลงทุนในตราสารทุน</t>
  </si>
  <si>
    <t>พ.ศ. 2565</t>
  </si>
  <si>
    <t>ยอดคงเหลือ ณ วันที่ 1 มกราคม พ.ศ. 2565</t>
  </si>
  <si>
    <t>จ่ายภาษีเงินได้</t>
  </si>
  <si>
    <t>เงินสดจ่ายคืนเงินกู้ยืมระยะยาวจากสถาบันการเงิน</t>
  </si>
  <si>
    <t>กำไร (ขาดทุน)</t>
  </si>
  <si>
    <t>สะสม</t>
  </si>
  <si>
    <t>ส่วนของผู้เป็นเจ้าของของบริษัทใหญ่</t>
  </si>
  <si>
    <t>พ.ศ. 2566</t>
  </si>
  <si>
    <t>ยอดคงเหลือ ณ วันที่ 1 มกราคม พ.ศ. 2566</t>
  </si>
  <si>
    <t>-</t>
  </si>
  <si>
    <t>โอนกำไรจากการจำหน่ายเงินลงทุน</t>
  </si>
  <si>
    <t>ในตราสารทุนที่วัดมูลค่าด้วยมูลค่ายุติธรรม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</si>
  <si>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</si>
  <si>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</si>
  <si>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เงินสดจ่ายเพื่อซื้อตราสารทุนที่วัดมูลค่าด้วยมูลค่ายุติธรรม</t>
  </si>
  <si>
    <t>ผ่านกำไรขาดทุนเบ็ดเสร็จ</t>
  </si>
  <si>
    <t>เงินสดรับจากการขายตราสารทุนที่วัดมูลค่าด้วยมูลค่ายุติธรรม</t>
  </si>
  <si>
    <t>เงินให้กู้แก่กิจการที่เกี่ยวข้องกัน</t>
  </si>
  <si>
    <t>เงินให้กู้ระยะยาวแก่กิจการที่เกี่ยวข้องกัน</t>
  </si>
  <si>
    <t>กำไรสะสม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</si>
  <si>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</si>
  <si>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</si>
  <si>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</si>
  <si>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30 มิถุนายน</t>
  </si>
  <si>
    <t>ยอดคงเหลือ ณ วันที่ 30 มิถุนายน พ.ศ. 2565</t>
  </si>
  <si>
    <t>ยอดคงเหลือ ณ วันที่ 30 มิถุนายน พ.ศ. 2566</t>
  </si>
  <si>
    <t>เงินปันผลจ่าย</t>
  </si>
  <si>
    <t>เงินปันผลรับจากบริษัทย่อย</t>
  </si>
  <si>
    <t>เงินปันผลรับจากบริษัทร่วม</t>
  </si>
  <si>
    <t>เงินปันผลจ่ายให้แก่ส่วนได้เสียที่ไม่มีอำนาจควบคุม</t>
  </si>
  <si>
    <t>เงินสดได้มาจากกิจกรรมดำเนินงาน</t>
  </si>
  <si>
    <t>เงินสดสุทธิใช้ไปในกิจกรรมจัดหาเงิน</t>
  </si>
  <si>
    <t>หนี้สินที่เกี่ยวข้องโดยตรงกับกลุ่มสินทรัพย์</t>
  </si>
  <si>
    <t>การวัดมูลค่าใหม่ของภาระผูกพันผลประโยชน์พนักงาน</t>
  </si>
  <si>
    <t>เงินปันผลจ่ายให้แก่ส่วนของผู้เป็นเจ้าของ</t>
  </si>
  <si>
    <t>(ขาดทุน) กำไรขั้นต้น</t>
  </si>
  <si>
    <t>(ขาดทุน) กำไรจากการขาย</t>
  </si>
  <si>
    <t>(ขาดทุน) กำไรก่อนภาษีเงินได้</t>
  </si>
  <si>
    <t>(ขาดทุน) กำไรสำหรับงวด</t>
  </si>
  <si>
    <t>(ขาดทุน) กำไรเบ็ดเสร็จรวมสำหรับงวด</t>
  </si>
  <si>
    <t>(ขาดทุน) กำไรเบ็ดเสร็จอื่นสำหรับงวด - สุทธิจากภาษี:</t>
  </si>
  <si>
    <t>การแบ่งปัน (ขาดทุน) กำไร:</t>
  </si>
  <si>
    <t>การแบ่งปัน (ขาดทุน) กำไรเบ็ดเสร็จรวม:</t>
  </si>
  <si>
    <t>(ขาดทุน) กำไรต่อหุ้นขั้นพื้นฐาน</t>
  </si>
  <si>
    <t>(ขาดทุน) กำไรต่อหุ้นสำหรับการแบ่งปัน (ขาดทุน) กำไร</t>
  </si>
  <si>
    <t>เงินสดสุทธิได้มาจากกิจกรรมดำเนินงาน</t>
  </si>
  <si>
    <t>เงินสดและรายการเทียบเท่าเงินสด (ลดลง) เพิ่มขึ้นสุทธิ</t>
  </si>
  <si>
    <t>กลุ่มสินทรัพย์ที่ถือไว้เพื่อขาย</t>
  </si>
  <si>
    <t>ที่ถือไว้เพื่อขาย</t>
  </si>
  <si>
    <t>เครดิต (ค่าใช้จ่าย) ภาษีเงินได้</t>
  </si>
  <si>
    <t>เงินสดจ่ายคืนสุทธิเงินกู้ยืมระยะสั้นจากสถาบันการเงิน</t>
  </si>
  <si>
    <t>เงินสดจากการรับชำระหนี้เงินให้กู้แก่กิจการที่เกี่ยวข้องกัน</t>
  </si>
  <si>
    <t>13 ช</t>
  </si>
  <si>
    <t>13 ซ</t>
  </si>
  <si>
    <t>13 ฌ</t>
  </si>
  <si>
    <t>13 ค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</si>
  <si>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</si>
  <si>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</si>
  <si>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</si>
  <si>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จากกิจการที่เกี่ยวข้องกัน</t>
  </si>
  <si>
    <t>เงินสด (จ่าย) รับสุทธิจากเงินกู้ยืมระยะสั้น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</si>
</sst>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9" formatCode="_(* #,##0_);_(* \(#,##0\);_(* &quot;-&quot;??_);_(@_)"/>
  </numFmts>
  <fonts count="7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</cellStyleXfs>
  <cellXfs count="163">
    <xf numFmtId="0" fontId="0" fillId="0" borderId="0" xfId="0"/>
    <xf numFmtId="166" fontId="3" fillId="0" borderId="0" xfId="0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165" fontId="4" fillId="0" borderId="0" xfId="5" applyNumberFormat="1" applyFont="1" applyAlignment="1">
      <alignment vertical="center"/>
    </xf>
    <xf numFmtId="166" fontId="4" fillId="2" borderId="4" xfId="7" applyNumberFormat="1" applyFont="1" applyFill="1" applyBorder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4" fillId="2" borderId="4" xfId="2" applyNumberFormat="1" applyFont="1" applyFill="1" applyBorder="1" applyAlignment="1">
      <alignment horizontal="right" vertical="center"/>
    </xf>
    <xf numFmtId="166" fontId="4" fillId="0" borderId="4" xfId="7" applyNumberFormat="1" applyFont="1" applyBorder="1" applyAlignment="1">
      <alignment horizontal="right" vertical="center"/>
    </xf>
    <xf numFmtId="166" fontId="4" fillId="0" borderId="4" xfId="2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5" fontId="3" fillId="0" borderId="8" xfId="0" applyNumberFormat="1" applyFont="1" applyBorder="1" applyAlignment="1">
      <alignment vertical="center"/>
    </xf>
    <xf numFmtId="166" fontId="4" fillId="0" borderId="7" xfId="0" applyNumberFormat="1" applyFont="1" applyBorder="1" applyAlignment="1">
      <alignment horizontal="right" vertical="center"/>
    </xf>
    <xf numFmtId="166" fontId="4" fillId="3" borderId="0" xfId="0" applyNumberFormat="1" applyFont="1" applyFill="1" applyAlignment="1">
      <alignment horizontal="right" vertical="center"/>
    </xf>
    <xf numFmtId="166" fontId="4" fillId="3" borderId="0" xfId="0" applyNumberFormat="1" applyFont="1" applyFill="1" applyAlignment="1">
      <alignment vertical="center"/>
    </xf>
    <xf numFmtId="166" fontId="4" fillId="3" borderId="7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165" fontId="5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6" applyFont="1" applyAlignment="1">
      <alignment vertical="center"/>
    </xf>
    <xf numFmtId="166" fontId="6" fillId="0" borderId="0" xfId="6" applyNumberFormat="1" applyFont="1" applyAlignment="1">
      <alignment vertical="center"/>
    </xf>
    <xf numFmtId="165" fontId="6" fillId="0" borderId="1" xfId="6" applyNumberFormat="1" applyFont="1" applyBorder="1" applyAlignment="1">
      <alignment vertical="center"/>
    </xf>
    <xf numFmtId="165" fontId="5" fillId="0" borderId="1" xfId="6" applyNumberFormat="1" applyFont="1" applyBorder="1" applyAlignment="1">
      <alignment vertical="center"/>
    </xf>
    <xf numFmtId="165" fontId="6" fillId="0" borderId="1" xfId="6" applyNumberFormat="1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vertical="center"/>
    </xf>
    <xf numFmtId="165" fontId="5" fillId="0" borderId="0" xfId="5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5" quotePrefix="1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5" fillId="0" borderId="1" xfId="6" applyNumberFormat="1" applyFont="1" applyBorder="1" applyAlignment="1">
      <alignment horizontal="center" vertical="center"/>
    </xf>
    <xf numFmtId="166" fontId="5" fillId="0" borderId="3" xfId="5" applyNumberFormat="1" applyFont="1" applyBorder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/>
    </xf>
    <xf numFmtId="166" fontId="6" fillId="2" borderId="0" xfId="6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6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2" borderId="1" xfId="3" applyNumberFormat="1" applyFont="1" applyFill="1" applyBorder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5" fontId="5" fillId="0" borderId="0" xfId="6" applyNumberFormat="1" applyFont="1" applyAlignment="1">
      <alignment horizontal="left" vertical="center"/>
    </xf>
    <xf numFmtId="166" fontId="6" fillId="2" borderId="1" xfId="6" applyNumberFormat="1" applyFont="1" applyFill="1" applyBorder="1" applyAlignment="1">
      <alignment horizontal="right" vertical="center"/>
    </xf>
    <xf numFmtId="165" fontId="6" fillId="2" borderId="0" xfId="6" applyNumberFormat="1" applyFont="1" applyFill="1" applyAlignment="1">
      <alignment vertical="center"/>
    </xf>
    <xf numFmtId="166" fontId="6" fillId="2" borderId="2" xfId="6" applyNumberFormat="1" applyFont="1" applyFill="1" applyBorder="1" applyAlignment="1">
      <alignment horizontal="right" vertical="center"/>
    </xf>
    <xf numFmtId="166" fontId="6" fillId="0" borderId="2" xfId="6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166" fontId="5" fillId="2" borderId="0" xfId="5" applyNumberFormat="1" applyFont="1" applyFill="1" applyBorder="1" applyAlignment="1">
      <alignment horizontal="right" vertical="center"/>
    </xf>
    <xf numFmtId="166" fontId="5" fillId="0" borderId="0" xfId="5" applyNumberFormat="1" applyFont="1" applyBorder="1" applyAlignment="1">
      <alignment horizontal="right" vertical="center"/>
    </xf>
    <xf numFmtId="166" fontId="6" fillId="2" borderId="0" xfId="5" applyNumberFormat="1" applyFont="1" applyFill="1" applyAlignment="1">
      <alignment vertical="center"/>
    </xf>
    <xf numFmtId="166" fontId="6" fillId="0" borderId="0" xfId="5" applyNumberFormat="1" applyFont="1" applyAlignment="1">
      <alignment vertical="center"/>
    </xf>
    <xf numFmtId="166" fontId="6" fillId="2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1" xfId="6" applyNumberFormat="1" applyFont="1" applyBorder="1" applyAlignment="1">
      <alignment vertical="center"/>
    </xf>
    <xf numFmtId="166" fontId="5" fillId="0" borderId="1" xfId="6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 wrapText="1"/>
    </xf>
    <xf numFmtId="166" fontId="6" fillId="0" borderId="0" xfId="1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166" fontId="6" fillId="0" borderId="1" xfId="1" applyNumberFormat="1" applyFont="1" applyFill="1" applyBorder="1" applyAlignment="1">
      <alignment horizontal="right" vertical="center" wrapText="1"/>
    </xf>
    <xf numFmtId="166" fontId="6" fillId="0" borderId="0" xfId="3" applyNumberFormat="1" applyFont="1" applyAlignment="1">
      <alignment vertical="center"/>
    </xf>
    <xf numFmtId="166" fontId="6" fillId="2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Fill="1" applyAlignment="1">
      <alignment horizontal="right" vertical="center" wrapText="1"/>
    </xf>
    <xf numFmtId="166" fontId="6" fillId="2" borderId="2" xfId="1" applyNumberFormat="1" applyFont="1" applyFill="1" applyBorder="1" applyAlignment="1">
      <alignment horizontal="right" vertical="center" wrapText="1"/>
    </xf>
    <xf numFmtId="166" fontId="6" fillId="0" borderId="2" xfId="1" applyNumberFormat="1" applyFont="1" applyFill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3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7" xfId="0" applyNumberFormat="1" applyFont="1" applyBorder="1" applyAlignment="1">
      <alignment horizontal="right" vertical="center"/>
    </xf>
    <xf numFmtId="166" fontId="6" fillId="0" borderId="4" xfId="2" applyNumberFormat="1" applyFont="1" applyFill="1" applyBorder="1" applyAlignment="1">
      <alignment horizontal="right" vertical="center"/>
    </xf>
    <xf numFmtId="166" fontId="6" fillId="3" borderId="0" xfId="0" applyNumberFormat="1" applyFont="1" applyFill="1" applyAlignment="1">
      <alignment horizontal="right" vertical="center"/>
    </xf>
    <xf numFmtId="166" fontId="6" fillId="2" borderId="0" xfId="2" applyNumberFormat="1" applyFont="1" applyFill="1" applyBorder="1" applyAlignment="1">
      <alignment horizontal="right" vertical="center"/>
    </xf>
    <xf numFmtId="166" fontId="6" fillId="3" borderId="7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6" fillId="2" borderId="4" xfId="2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6" fontId="6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6" fontId="6" fillId="0" borderId="4" xfId="7" applyNumberFormat="1" applyFont="1" applyBorder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2" borderId="4" xfId="7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 wrapText="1"/>
    </xf>
    <xf numFmtId="166" fontId="6" fillId="2" borderId="0" xfId="0" applyNumberFormat="1" applyFont="1" applyFill="1" applyAlignment="1">
      <alignment horizontal="right" vertical="center"/>
    </xf>
    <xf numFmtId="167" fontId="6" fillId="2" borderId="2" xfId="3" applyNumberFormat="1" applyFont="1" applyFill="1" applyBorder="1" applyAlignment="1">
      <alignment horizontal="right" vertical="center" wrapText="1"/>
    </xf>
    <xf numFmtId="167" fontId="6" fillId="0" borderId="2" xfId="3" applyNumberFormat="1" applyFont="1" applyBorder="1" applyAlignment="1">
      <alignment horizontal="right" vertical="center" wrapText="1"/>
    </xf>
    <xf numFmtId="167" fontId="6" fillId="2" borderId="2" xfId="3" applyNumberFormat="1" applyFont="1" applyFill="1" applyBorder="1" applyAlignment="1">
      <alignment horizontal="right" vertical="center"/>
    </xf>
    <xf numFmtId="167" fontId="6" fillId="0" borderId="2" xfId="3" applyNumberFormat="1" applyFont="1" applyBorder="1" applyAlignment="1">
      <alignment horizontal="right" vertical="center"/>
    </xf>
    <xf numFmtId="165" fontId="6" fillId="0" borderId="0" xfId="6" applyNumberFormat="1" applyFont="1" applyAlignment="1">
      <alignment horizontal="center" vertical="center"/>
    </xf>
    <xf numFmtId="167" fontId="6" fillId="0" borderId="0" xfId="3" applyNumberFormat="1" applyFont="1" applyBorder="1" applyAlignment="1">
      <alignment horizontal="right" vertical="center"/>
    </xf>
    <xf numFmtId="165" fontId="6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5" fontId="6" fillId="0" borderId="0" xfId="6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right" vertical="center" wrapText="1"/>
    </xf>
    <xf numFmtId="166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</cellXfs>
  <cellStyles count="8">
    <cellStyle name="Comma" xfId="1" builtinId="3"/>
    <cellStyle name="Comma 5" xfId="2" xr:uid="{00000000-0005-0000-0000-000001000000}"/>
    <cellStyle name="Normal" xfId="0" builtinId="0"/>
    <cellStyle name="Normal 2" xfId="6" xr:uid="{00000000-0005-0000-0000-000003000000}"/>
    <cellStyle name="Normal_Esso TH 311205 - E" xfId="3" xr:uid="{00000000-0005-0000-0000-000004000000}"/>
    <cellStyle name="Normal_Esso TH 311205 - E_FS ETL1Q11_Eng_Final" xfId="4" xr:uid="{00000000-0005-0000-0000-000005000000}"/>
    <cellStyle name="Normal_Esso TH 311205 - E_FS ETL1Q11_Eng_Final 2" xfId="7" xr:uid="{00000000-0005-0000-0000-000006000000}"/>
    <cellStyle name="Normal_SSA_THA_311248_new" xfId="5" xr:uid="{00000000-0005-0000-0000-000007000000}"/>
  </cellStyles>
  <dxfs count="0"/>
  <tableStyles count="0" defaultTableStyle="TableStyleMedium9" defaultPivotStyle="PivotStyleLight16"/>
  <colors>
    <mruColors>
      <color rgb="FFFAFAFA"/>
      <color rgb="FF000000"/>
      <color rgb="FFFFFFCC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8"/>
  <sheetViews>
    <sheetView topLeftCell="A126" zoomScale="85" zoomScaleNormal="85" zoomScaleSheetLayoutView="85" zoomScalePageLayoutView="85" workbookViewId="0">
      <selection activeCell="A126" sqref="A126:XFD126"/>
    </sheetView>
  </sheetViews>
  <sheetFormatPr defaultColWidth="9.140625" defaultRowHeight="21.95" customHeight="1" x14ac:dyDescent="0.5"/>
  <cols>
    <col min="1" max="3" width="1.42578125" style="62" customWidth="1"/>
    <col min="4" max="4" width="31.5703125" style="62" customWidth="1"/>
    <col min="5" max="5" width="8.85546875" style="149" customWidth="1"/>
    <col min="6" max="6" width="0.85546875" style="149" customWidth="1"/>
    <col min="7" max="7" width="15.7109375" style="45" customWidth="1"/>
    <col min="8" max="8" width="0.85546875" style="45" customWidth="1"/>
    <col min="9" max="9" width="14.7109375" style="45" customWidth="1"/>
    <col min="10" max="10" width="0.85546875" style="45" customWidth="1"/>
    <col min="11" max="11" width="15.7109375" style="45" customWidth="1"/>
    <col min="12" max="12" width="0.85546875" style="45" customWidth="1"/>
    <col min="13" max="13" width="14.7109375" style="45" customWidth="1"/>
    <col min="14" max="16384" width="9.140625" style="27"/>
  </cols>
  <sheetData>
    <row r="1" spans="1:13" ht="21.95" customHeight="1" x14ac:dyDescent="0.5">
      <c r="A1" s="44" t="s">
        <v>0</v>
      </c>
      <c r="B1" s="44"/>
      <c r="C1" s="44"/>
      <c r="D1" s="44"/>
    </row>
    <row r="2" spans="1:13" ht="21.95" customHeight="1" x14ac:dyDescent="0.5">
      <c r="A2" s="44" t="s">
        <v>38</v>
      </c>
      <c r="B2" s="44"/>
      <c r="C2" s="44"/>
      <c r="D2" s="44"/>
    </row>
    <row r="3" spans="1:13" s="28" customFormat="1" ht="21.95" customHeight="1" x14ac:dyDescent="0.5">
      <c r="A3" s="46" t="s">
        <v>158</v>
      </c>
      <c r="B3" s="47"/>
      <c r="C3" s="47"/>
      <c r="D3" s="47"/>
      <c r="E3" s="47"/>
      <c r="F3" s="47"/>
      <c r="G3" s="48"/>
      <c r="H3" s="48"/>
      <c r="I3" s="48"/>
      <c r="J3" s="48"/>
      <c r="K3" s="48"/>
      <c r="L3" s="48"/>
      <c r="M3" s="48"/>
    </row>
    <row r="4" spans="1:13" ht="21.95" customHeight="1" x14ac:dyDescent="0.5">
      <c r="A4" s="49" t="s">
        <v>35</v>
      </c>
      <c r="B4" s="50"/>
      <c r="C4" s="50"/>
      <c r="D4" s="50"/>
      <c r="E4" s="51"/>
      <c r="F4" s="51"/>
      <c r="G4" s="52"/>
      <c r="H4" s="52"/>
      <c r="I4" s="52"/>
      <c r="J4" s="52"/>
      <c r="K4" s="52"/>
      <c r="L4" s="52"/>
      <c r="M4" s="52"/>
    </row>
    <row r="6" spans="1:13" s="29" customFormat="1" ht="20.45" customHeight="1" x14ac:dyDescent="0.5">
      <c r="A6" s="53"/>
      <c r="B6" s="53"/>
      <c r="C6" s="53"/>
      <c r="D6" s="53"/>
      <c r="E6" s="54"/>
      <c r="F6" s="54"/>
      <c r="G6" s="152" t="s">
        <v>86</v>
      </c>
      <c r="H6" s="152"/>
      <c r="I6" s="152"/>
      <c r="J6" s="48"/>
      <c r="K6" s="152" t="s">
        <v>87</v>
      </c>
      <c r="L6" s="152"/>
      <c r="M6" s="152"/>
    </row>
    <row r="7" spans="1:13" s="29" customFormat="1" ht="20.45" customHeight="1" x14ac:dyDescent="0.5">
      <c r="A7" s="53"/>
      <c r="B7" s="53"/>
      <c r="C7" s="53"/>
      <c r="D7" s="53"/>
      <c r="E7" s="54"/>
      <c r="F7" s="54"/>
      <c r="G7" s="55" t="s">
        <v>83</v>
      </c>
      <c r="H7" s="55"/>
      <c r="I7" s="55" t="s">
        <v>84</v>
      </c>
      <c r="J7" s="45"/>
      <c r="K7" s="55" t="s">
        <v>83</v>
      </c>
      <c r="L7" s="55"/>
      <c r="M7" s="55" t="s">
        <v>84</v>
      </c>
    </row>
    <row r="8" spans="1:13" s="29" customFormat="1" ht="20.45" customHeight="1" x14ac:dyDescent="0.5">
      <c r="A8" s="53"/>
      <c r="B8" s="53"/>
      <c r="C8" s="53"/>
      <c r="D8" s="53"/>
      <c r="E8" s="54"/>
      <c r="F8" s="54"/>
      <c r="G8" s="56" t="s">
        <v>161</v>
      </c>
      <c r="H8" s="56"/>
      <c r="I8" s="57" t="s">
        <v>85</v>
      </c>
      <c r="J8" s="58"/>
      <c r="K8" s="56" t="s">
        <v>161</v>
      </c>
      <c r="L8" s="56"/>
      <c r="M8" s="57" t="s">
        <v>85</v>
      </c>
    </row>
    <row r="9" spans="1:13" s="29" customFormat="1" ht="20.45" customHeight="1" x14ac:dyDescent="0.5">
      <c r="A9" s="53"/>
      <c r="B9" s="53"/>
      <c r="C9" s="53"/>
      <c r="D9" s="53"/>
      <c r="E9" s="59" t="s">
        <v>1</v>
      </c>
      <c r="F9" s="54"/>
      <c r="G9" s="60" t="s">
        <v>145</v>
      </c>
      <c r="H9" s="61"/>
      <c r="I9" s="60" t="s">
        <v>138</v>
      </c>
      <c r="J9" s="61"/>
      <c r="K9" s="60" t="s">
        <v>145</v>
      </c>
      <c r="L9" s="61"/>
      <c r="M9" s="60" t="s">
        <v>138</v>
      </c>
    </row>
    <row r="10" spans="1:13" ht="8.1" customHeight="1" x14ac:dyDescent="0.5">
      <c r="E10" s="62"/>
      <c r="F10" s="63"/>
      <c r="G10" s="64"/>
      <c r="H10" s="55"/>
      <c r="I10" s="55"/>
      <c r="J10" s="55"/>
      <c r="K10" s="65"/>
      <c r="L10" s="55"/>
      <c r="M10" s="55"/>
    </row>
    <row r="11" spans="1:13" ht="20.45" customHeight="1" x14ac:dyDescent="0.5">
      <c r="A11" s="44" t="s">
        <v>2</v>
      </c>
      <c r="B11" s="44"/>
      <c r="C11" s="44"/>
      <c r="D11" s="44"/>
      <c r="G11" s="64"/>
      <c r="K11" s="64"/>
    </row>
    <row r="12" spans="1:13" ht="8.1" customHeight="1" x14ac:dyDescent="0.5">
      <c r="A12" s="44"/>
      <c r="B12" s="44"/>
      <c r="C12" s="44"/>
      <c r="D12" s="44"/>
      <c r="G12" s="64"/>
      <c r="K12" s="64"/>
    </row>
    <row r="13" spans="1:13" ht="20.45" customHeight="1" x14ac:dyDescent="0.5">
      <c r="A13" s="44" t="s">
        <v>3</v>
      </c>
      <c r="B13" s="44"/>
      <c r="C13" s="44"/>
      <c r="D13" s="44"/>
      <c r="G13" s="64"/>
      <c r="K13" s="64"/>
    </row>
    <row r="14" spans="1:13" ht="8.1" customHeight="1" x14ac:dyDescent="0.5">
      <c r="A14" s="44"/>
      <c r="B14" s="44"/>
      <c r="C14" s="44"/>
      <c r="D14" s="44"/>
      <c r="G14" s="64"/>
      <c r="K14" s="64"/>
    </row>
    <row r="15" spans="1:13" ht="20.45" customHeight="1" x14ac:dyDescent="0.5">
      <c r="A15" s="62" t="s">
        <v>16</v>
      </c>
      <c r="E15" s="66"/>
      <c r="G15" s="67">
        <f>567444</f>
        <v>567444</v>
      </c>
      <c r="H15" s="68"/>
      <c r="I15" s="68">
        <v>586070</v>
      </c>
      <c r="J15" s="68"/>
      <c r="K15" s="67">
        <f>566642</f>
        <v>566642</v>
      </c>
      <c r="L15" s="68"/>
      <c r="M15" s="68">
        <v>586070</v>
      </c>
    </row>
    <row r="16" spans="1:13" ht="20.45" customHeight="1" x14ac:dyDescent="0.5">
      <c r="A16" s="62" t="s">
        <v>129</v>
      </c>
      <c r="E16" s="66">
        <v>6</v>
      </c>
      <c r="G16" s="67">
        <v>6318729</v>
      </c>
      <c r="H16" s="68"/>
      <c r="I16" s="68">
        <v>8429771</v>
      </c>
      <c r="J16" s="68"/>
      <c r="K16" s="67">
        <v>6318729</v>
      </c>
      <c r="L16" s="68"/>
      <c r="M16" s="68">
        <v>8429771</v>
      </c>
    </row>
    <row r="17" spans="1:13" ht="20.45" customHeight="1" x14ac:dyDescent="0.5">
      <c r="A17" s="62" t="s">
        <v>22</v>
      </c>
      <c r="E17" s="149" t="s">
        <v>190</v>
      </c>
      <c r="G17" s="67">
        <v>4240</v>
      </c>
      <c r="H17" s="68"/>
      <c r="I17" s="68">
        <v>15</v>
      </c>
      <c r="J17" s="68"/>
      <c r="K17" s="67">
        <v>64654</v>
      </c>
      <c r="L17" s="68"/>
      <c r="M17" s="68">
        <v>52520</v>
      </c>
    </row>
    <row r="18" spans="1:13" ht="20.45" customHeight="1" x14ac:dyDescent="0.5">
      <c r="A18" s="62" t="s">
        <v>130</v>
      </c>
      <c r="G18" s="67">
        <v>24140026</v>
      </c>
      <c r="H18" s="68"/>
      <c r="I18" s="68">
        <v>23893410</v>
      </c>
      <c r="J18" s="68"/>
      <c r="K18" s="67">
        <v>24140026</v>
      </c>
      <c r="L18" s="68"/>
      <c r="M18" s="68">
        <v>23893410</v>
      </c>
    </row>
    <row r="19" spans="1:13" ht="20.45" customHeight="1" x14ac:dyDescent="0.5">
      <c r="A19" s="62" t="s">
        <v>131</v>
      </c>
      <c r="E19" s="149">
        <v>7</v>
      </c>
      <c r="G19" s="67">
        <v>2944719</v>
      </c>
      <c r="H19" s="68"/>
      <c r="I19" s="68">
        <v>15873001</v>
      </c>
      <c r="J19" s="68"/>
      <c r="K19" s="67">
        <v>2944719</v>
      </c>
      <c r="L19" s="68"/>
      <c r="M19" s="68">
        <v>15873001</v>
      </c>
    </row>
    <row r="20" spans="1:13" ht="20.45" customHeight="1" x14ac:dyDescent="0.5">
      <c r="A20" s="62" t="s">
        <v>185</v>
      </c>
      <c r="E20" s="149">
        <v>14</v>
      </c>
      <c r="G20" s="67">
        <v>1924476</v>
      </c>
      <c r="H20" s="68"/>
      <c r="I20" s="68">
        <v>0</v>
      </c>
      <c r="J20" s="68"/>
      <c r="K20" s="67">
        <v>1924476</v>
      </c>
      <c r="L20" s="68"/>
      <c r="M20" s="68">
        <v>0</v>
      </c>
    </row>
    <row r="21" spans="1:13" ht="20.45" customHeight="1" x14ac:dyDescent="0.5">
      <c r="A21" s="62" t="s">
        <v>25</v>
      </c>
      <c r="G21" s="69">
        <v>1577592</v>
      </c>
      <c r="H21" s="68"/>
      <c r="I21" s="70">
        <v>3140197</v>
      </c>
      <c r="J21" s="68"/>
      <c r="K21" s="69">
        <v>1660718</v>
      </c>
      <c r="L21" s="68"/>
      <c r="M21" s="70">
        <v>3224263</v>
      </c>
    </row>
    <row r="22" spans="1:13" ht="8.1" customHeight="1" x14ac:dyDescent="0.5">
      <c r="E22" s="62"/>
      <c r="F22" s="63"/>
      <c r="G22" s="65"/>
      <c r="H22" s="55"/>
      <c r="I22" s="55"/>
      <c r="J22" s="55"/>
      <c r="K22" s="65"/>
      <c r="L22" s="55"/>
      <c r="M22" s="55"/>
    </row>
    <row r="23" spans="1:13" ht="20.45" customHeight="1" x14ac:dyDescent="0.5">
      <c r="A23" s="71" t="s">
        <v>52</v>
      </c>
      <c r="G23" s="72">
        <f>SUM(G15:G21)</f>
        <v>37477226</v>
      </c>
      <c r="I23" s="52">
        <f>SUM(I15:I21)</f>
        <v>51922464</v>
      </c>
      <c r="K23" s="72">
        <f>SUM(K15:K21)</f>
        <v>37619964</v>
      </c>
      <c r="M23" s="52">
        <f>SUM(M15:M21)</f>
        <v>52059035</v>
      </c>
    </row>
    <row r="24" spans="1:13" ht="20.45" customHeight="1" x14ac:dyDescent="0.5">
      <c r="G24" s="64"/>
      <c r="K24" s="64"/>
    </row>
    <row r="25" spans="1:13" ht="20.45" customHeight="1" x14ac:dyDescent="0.5">
      <c r="A25" s="44" t="s">
        <v>4</v>
      </c>
      <c r="B25" s="44"/>
      <c r="C25" s="44"/>
      <c r="D25" s="44"/>
      <c r="G25" s="64"/>
      <c r="K25" s="64"/>
    </row>
    <row r="26" spans="1:13" ht="8.1" customHeight="1" x14ac:dyDescent="0.5">
      <c r="A26" s="44"/>
      <c r="B26" s="44"/>
      <c r="C26" s="44"/>
      <c r="D26" s="44"/>
      <c r="G26" s="64"/>
      <c r="K26" s="64"/>
    </row>
    <row r="27" spans="1:13" ht="20.45" customHeight="1" x14ac:dyDescent="0.5">
      <c r="A27" s="62" t="s">
        <v>151</v>
      </c>
      <c r="F27" s="62"/>
      <c r="G27" s="67"/>
      <c r="H27" s="62"/>
      <c r="I27" s="68"/>
      <c r="J27" s="62"/>
      <c r="K27" s="73"/>
      <c r="L27" s="62"/>
      <c r="M27" s="68"/>
    </row>
    <row r="28" spans="1:13" ht="20.45" customHeight="1" x14ac:dyDescent="0.5">
      <c r="B28" s="62" t="s">
        <v>150</v>
      </c>
      <c r="E28" s="149">
        <v>5</v>
      </c>
      <c r="G28" s="67">
        <v>1473750</v>
      </c>
      <c r="H28" s="68"/>
      <c r="I28" s="68">
        <v>1093981</v>
      </c>
      <c r="J28" s="68"/>
      <c r="K28" s="67">
        <v>1473750</v>
      </c>
      <c r="L28" s="68"/>
      <c r="M28" s="68">
        <v>1093981</v>
      </c>
    </row>
    <row r="29" spans="1:13" ht="20.45" customHeight="1" x14ac:dyDescent="0.5">
      <c r="A29" s="62" t="s">
        <v>62</v>
      </c>
      <c r="G29" s="67">
        <v>2088217</v>
      </c>
      <c r="H29" s="68"/>
      <c r="I29" s="68">
        <v>2197477</v>
      </c>
      <c r="J29" s="68"/>
      <c r="K29" s="67">
        <v>1729360</v>
      </c>
      <c r="L29" s="68"/>
      <c r="M29" s="68">
        <v>1729360</v>
      </c>
    </row>
    <row r="30" spans="1:13" ht="20.45" customHeight="1" x14ac:dyDescent="0.5">
      <c r="A30" s="62" t="s">
        <v>61</v>
      </c>
      <c r="G30" s="67">
        <v>0</v>
      </c>
      <c r="H30" s="68"/>
      <c r="I30" s="68" t="s">
        <v>147</v>
      </c>
      <c r="J30" s="68"/>
      <c r="K30" s="67">
        <v>114593</v>
      </c>
      <c r="L30" s="68"/>
      <c r="M30" s="68">
        <v>114593</v>
      </c>
    </row>
    <row r="31" spans="1:13" ht="20.45" customHeight="1" x14ac:dyDescent="0.5">
      <c r="A31" s="62" t="s">
        <v>156</v>
      </c>
      <c r="E31" s="149" t="s">
        <v>191</v>
      </c>
      <c r="G31" s="67">
        <v>0</v>
      </c>
      <c r="H31" s="68"/>
      <c r="I31" s="68" t="s">
        <v>147</v>
      </c>
      <c r="J31" s="68"/>
      <c r="K31" s="67">
        <v>3681926</v>
      </c>
      <c r="L31" s="68"/>
      <c r="M31" s="68">
        <v>3687725</v>
      </c>
    </row>
    <row r="32" spans="1:13" ht="20.45" customHeight="1" x14ac:dyDescent="0.5">
      <c r="A32" s="62" t="s">
        <v>132</v>
      </c>
      <c r="E32" s="149">
        <v>9</v>
      </c>
      <c r="G32" s="67">
        <v>22553477</v>
      </c>
      <c r="H32" s="68"/>
      <c r="I32" s="68">
        <v>22982043</v>
      </c>
      <c r="J32" s="68"/>
      <c r="K32" s="67">
        <v>18368694</v>
      </c>
      <c r="L32" s="68"/>
      <c r="M32" s="68">
        <v>18797260</v>
      </c>
    </row>
    <row r="33" spans="1:13" ht="20.45" customHeight="1" x14ac:dyDescent="0.5">
      <c r="A33" s="62" t="s">
        <v>133</v>
      </c>
      <c r="E33" s="149">
        <v>9</v>
      </c>
      <c r="G33" s="67">
        <v>3621087</v>
      </c>
      <c r="H33" s="68"/>
      <c r="I33" s="68">
        <v>3823186</v>
      </c>
      <c r="J33" s="68"/>
      <c r="K33" s="67">
        <v>3676288</v>
      </c>
      <c r="L33" s="68"/>
      <c r="M33" s="68">
        <v>3827492</v>
      </c>
    </row>
    <row r="34" spans="1:13" ht="20.45" customHeight="1" x14ac:dyDescent="0.5">
      <c r="A34" s="62" t="s">
        <v>134</v>
      </c>
      <c r="E34" s="149">
        <v>9</v>
      </c>
      <c r="G34" s="67">
        <v>78804</v>
      </c>
      <c r="H34" s="68"/>
      <c r="I34" s="68">
        <v>125961</v>
      </c>
      <c r="J34" s="68"/>
      <c r="K34" s="67">
        <v>78804</v>
      </c>
      <c r="L34" s="68"/>
      <c r="M34" s="68">
        <v>125961</v>
      </c>
    </row>
    <row r="35" spans="1:13" ht="20.45" customHeight="1" x14ac:dyDescent="0.5">
      <c r="A35" s="62" t="s">
        <v>135</v>
      </c>
      <c r="G35" s="67">
        <v>875015</v>
      </c>
      <c r="H35" s="68"/>
      <c r="I35" s="68">
        <v>673093</v>
      </c>
      <c r="J35" s="68"/>
      <c r="K35" s="67">
        <v>763870</v>
      </c>
      <c r="L35" s="68"/>
      <c r="M35" s="68">
        <v>564601</v>
      </c>
    </row>
    <row r="36" spans="1:13" ht="20.45" customHeight="1" x14ac:dyDescent="0.5">
      <c r="A36" s="62" t="s">
        <v>30</v>
      </c>
      <c r="G36" s="67">
        <v>322949</v>
      </c>
      <c r="H36" s="68"/>
      <c r="I36" s="68">
        <v>89957</v>
      </c>
      <c r="J36" s="68"/>
      <c r="K36" s="67">
        <v>322949</v>
      </c>
      <c r="L36" s="68"/>
      <c r="M36" s="68">
        <v>89957</v>
      </c>
    </row>
    <row r="37" spans="1:13" ht="20.45" customHeight="1" x14ac:dyDescent="0.5">
      <c r="A37" s="62" t="s">
        <v>20</v>
      </c>
      <c r="G37" s="69">
        <v>3854274</v>
      </c>
      <c r="H37" s="68"/>
      <c r="I37" s="70">
        <v>2633279</v>
      </c>
      <c r="J37" s="68"/>
      <c r="K37" s="69">
        <v>3854317</v>
      </c>
      <c r="L37" s="68"/>
      <c r="M37" s="70">
        <v>2633239</v>
      </c>
    </row>
    <row r="38" spans="1:13" ht="8.1" customHeight="1" x14ac:dyDescent="0.5">
      <c r="E38" s="62"/>
      <c r="F38" s="63"/>
      <c r="G38" s="65"/>
      <c r="H38" s="55"/>
      <c r="I38" s="55"/>
      <c r="J38" s="55"/>
      <c r="K38" s="65"/>
      <c r="L38" s="55"/>
      <c r="M38" s="55"/>
    </row>
    <row r="39" spans="1:13" ht="20.45" customHeight="1" x14ac:dyDescent="0.5">
      <c r="A39" s="71" t="s">
        <v>53</v>
      </c>
      <c r="G39" s="72">
        <f>SUM(G28:G37)</f>
        <v>34867573</v>
      </c>
      <c r="I39" s="52">
        <f>SUM(I28:I37)</f>
        <v>33618977</v>
      </c>
      <c r="K39" s="72">
        <f>SUM(K28:K37)</f>
        <v>34064551</v>
      </c>
      <c r="M39" s="52">
        <f>SUM(M28:M37)</f>
        <v>32664169</v>
      </c>
    </row>
    <row r="40" spans="1:13" ht="8.1" customHeight="1" x14ac:dyDescent="0.5">
      <c r="E40" s="62"/>
      <c r="F40" s="63"/>
      <c r="G40" s="65"/>
      <c r="H40" s="55"/>
      <c r="I40" s="55"/>
      <c r="J40" s="55"/>
      <c r="K40" s="65"/>
      <c r="L40" s="55"/>
      <c r="M40" s="55"/>
    </row>
    <row r="41" spans="1:13" ht="20.45" customHeight="1" thickBot="1" x14ac:dyDescent="0.55000000000000004">
      <c r="A41" s="44" t="s">
        <v>5</v>
      </c>
      <c r="B41" s="44"/>
      <c r="C41" s="44"/>
      <c r="D41" s="44"/>
      <c r="G41" s="74">
        <f>+G23+G39</f>
        <v>72344799</v>
      </c>
      <c r="I41" s="75">
        <f>+I23+I39</f>
        <v>85541441</v>
      </c>
      <c r="K41" s="74">
        <f>+K23+K39</f>
        <v>71684515</v>
      </c>
      <c r="M41" s="75">
        <f>+M23+M39</f>
        <v>84723204</v>
      </c>
    </row>
    <row r="42" spans="1:13" ht="18.75" customHeight="1" thickTop="1" x14ac:dyDescent="0.5">
      <c r="A42" s="44"/>
      <c r="B42" s="44"/>
      <c r="C42" s="44"/>
      <c r="D42" s="44"/>
    </row>
    <row r="43" spans="1:13" ht="18.75" customHeight="1" x14ac:dyDescent="0.5">
      <c r="A43" s="44"/>
      <c r="B43" s="44"/>
      <c r="C43" s="44"/>
      <c r="D43" s="44"/>
      <c r="E43" s="151"/>
      <c r="F43" s="151"/>
    </row>
    <row r="44" spans="1:13" ht="18.75" customHeight="1" x14ac:dyDescent="0.5">
      <c r="A44" s="44"/>
      <c r="B44" s="44"/>
      <c r="C44" s="44"/>
      <c r="D44" s="44"/>
      <c r="E44" s="151"/>
      <c r="F44" s="151"/>
    </row>
    <row r="45" spans="1:13" ht="18.75" customHeight="1" x14ac:dyDescent="0.5">
      <c r="A45" s="44"/>
      <c r="B45" s="44"/>
      <c r="C45" s="44"/>
      <c r="D45" s="44"/>
    </row>
    <row r="46" spans="1:13" ht="18.75" customHeight="1" x14ac:dyDescent="0.5">
      <c r="A46" s="153" t="s">
        <v>21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</row>
    <row r="47" spans="1:13" ht="18.75" customHeight="1" x14ac:dyDescent="0.5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</row>
    <row r="48" spans="1:13" ht="10.5" customHeight="1" x14ac:dyDescent="0.5">
      <c r="A48" s="44"/>
      <c r="B48" s="44"/>
      <c r="C48" s="44"/>
      <c r="D48" s="44"/>
    </row>
    <row r="49" spans="1:13" ht="21.95" customHeight="1" x14ac:dyDescent="0.5">
      <c r="A49" s="49" t="s">
        <v>128</v>
      </c>
      <c r="B49" s="49"/>
      <c r="C49" s="49"/>
      <c r="D49" s="49"/>
      <c r="E49" s="51"/>
      <c r="F49" s="51"/>
      <c r="G49" s="52"/>
      <c r="H49" s="52"/>
      <c r="I49" s="52"/>
      <c r="J49" s="52"/>
      <c r="K49" s="52"/>
      <c r="L49" s="52"/>
      <c r="M49" s="52"/>
    </row>
    <row r="50" spans="1:13" ht="21.95" customHeight="1" x14ac:dyDescent="0.5">
      <c r="A50" s="44" t="str">
        <f>A1</f>
        <v>บริษัท เอสโซ่ (ประเทศไทย) จำกัด (มหาชน)</v>
      </c>
      <c r="B50" s="44"/>
      <c r="C50" s="44"/>
      <c r="D50" s="44"/>
    </row>
    <row r="51" spans="1:13" ht="21.95" customHeight="1" x14ac:dyDescent="0.5">
      <c r="A51" s="44" t="s">
        <v>38</v>
      </c>
      <c r="B51" s="44"/>
      <c r="C51" s="44"/>
      <c r="D51" s="44"/>
    </row>
    <row r="52" spans="1:13" s="28" customFormat="1" ht="21.95" customHeight="1" x14ac:dyDescent="0.5">
      <c r="A52" s="76" t="str">
        <f>A3</f>
        <v>ณ วันที่ 30 มิถุนายน พ.ศ. 2566</v>
      </c>
      <c r="B52" s="47"/>
      <c r="C52" s="47"/>
      <c r="D52" s="47"/>
      <c r="E52" s="47"/>
      <c r="F52" s="47"/>
      <c r="G52" s="48"/>
      <c r="H52" s="48"/>
      <c r="I52" s="48"/>
      <c r="J52" s="48"/>
      <c r="K52" s="48"/>
      <c r="L52" s="48"/>
      <c r="M52" s="48"/>
    </row>
    <row r="53" spans="1:13" ht="21.95" customHeight="1" x14ac:dyDescent="0.5">
      <c r="A53" s="49" t="str">
        <f>A4</f>
        <v>(จำนวนเงินเป็นหน่วยพันบาทนอกจากจะกล่าวไว้เป็นหน่วยอื่น)</v>
      </c>
      <c r="B53" s="50"/>
      <c r="C53" s="50"/>
      <c r="D53" s="50"/>
      <c r="E53" s="51"/>
      <c r="F53" s="51"/>
      <c r="G53" s="52"/>
      <c r="H53" s="52"/>
      <c r="I53" s="52"/>
      <c r="J53" s="52"/>
      <c r="K53" s="52"/>
      <c r="L53" s="52"/>
      <c r="M53" s="52"/>
    </row>
    <row r="55" spans="1:13" s="29" customFormat="1" ht="20.45" customHeight="1" x14ac:dyDescent="0.5">
      <c r="A55" s="53"/>
      <c r="B55" s="53"/>
      <c r="C55" s="53"/>
      <c r="D55" s="53"/>
      <c r="E55" s="54"/>
      <c r="F55" s="54"/>
      <c r="G55" s="152" t="s">
        <v>86</v>
      </c>
      <c r="H55" s="152"/>
      <c r="I55" s="152"/>
      <c r="J55" s="48"/>
      <c r="K55" s="152" t="s">
        <v>87</v>
      </c>
      <c r="L55" s="152"/>
      <c r="M55" s="152"/>
    </row>
    <row r="56" spans="1:13" s="29" customFormat="1" ht="20.45" customHeight="1" x14ac:dyDescent="0.5">
      <c r="A56" s="53"/>
      <c r="B56" s="53"/>
      <c r="C56" s="53"/>
      <c r="D56" s="53"/>
      <c r="E56" s="54"/>
      <c r="F56" s="54"/>
      <c r="G56" s="55" t="s">
        <v>83</v>
      </c>
      <c r="H56" s="55"/>
      <c r="I56" s="55" t="s">
        <v>84</v>
      </c>
      <c r="J56" s="48"/>
      <c r="K56" s="55" t="s">
        <v>83</v>
      </c>
      <c r="L56" s="55"/>
      <c r="M56" s="55" t="s">
        <v>84</v>
      </c>
    </row>
    <row r="57" spans="1:13" s="29" customFormat="1" ht="20.45" customHeight="1" x14ac:dyDescent="0.5">
      <c r="A57" s="53"/>
      <c r="B57" s="53"/>
      <c r="C57" s="53"/>
      <c r="D57" s="53"/>
      <c r="E57" s="54"/>
      <c r="F57" s="54"/>
      <c r="G57" s="56" t="s">
        <v>161</v>
      </c>
      <c r="H57" s="56"/>
      <c r="I57" s="57" t="s">
        <v>85</v>
      </c>
      <c r="J57" s="58"/>
      <c r="K57" s="56" t="s">
        <v>161</v>
      </c>
      <c r="L57" s="56"/>
      <c r="M57" s="57" t="s">
        <v>85</v>
      </c>
    </row>
    <row r="58" spans="1:13" s="29" customFormat="1" ht="20.45" customHeight="1" x14ac:dyDescent="0.5">
      <c r="A58" s="53"/>
      <c r="B58" s="53"/>
      <c r="C58" s="53"/>
      <c r="D58" s="53"/>
      <c r="E58" s="59" t="s">
        <v>1</v>
      </c>
      <c r="F58" s="54"/>
      <c r="G58" s="60" t="s">
        <v>145</v>
      </c>
      <c r="H58" s="61"/>
      <c r="I58" s="60" t="s">
        <v>138</v>
      </c>
      <c r="J58" s="61"/>
      <c r="K58" s="60" t="s">
        <v>145</v>
      </c>
      <c r="L58" s="61"/>
      <c r="M58" s="60" t="s">
        <v>138</v>
      </c>
    </row>
    <row r="59" spans="1:13" s="29" customFormat="1" ht="8.25" customHeight="1" x14ac:dyDescent="0.5">
      <c r="A59" s="53"/>
      <c r="B59" s="53"/>
      <c r="C59" s="53"/>
      <c r="D59" s="53"/>
      <c r="E59" s="63"/>
      <c r="F59" s="54"/>
      <c r="G59" s="77"/>
      <c r="H59" s="61"/>
      <c r="I59" s="78"/>
      <c r="J59" s="61"/>
      <c r="K59" s="77"/>
      <c r="L59" s="61"/>
      <c r="M59" s="78"/>
    </row>
    <row r="60" spans="1:13" ht="20.45" customHeight="1" x14ac:dyDescent="0.5">
      <c r="A60" s="44" t="s">
        <v>76</v>
      </c>
      <c r="B60" s="44"/>
      <c r="C60" s="44"/>
      <c r="D60" s="44"/>
      <c r="G60" s="64"/>
      <c r="K60" s="64"/>
    </row>
    <row r="61" spans="1:13" s="29" customFormat="1" ht="8.25" customHeight="1" x14ac:dyDescent="0.5">
      <c r="A61" s="53"/>
      <c r="B61" s="53"/>
      <c r="C61" s="53"/>
      <c r="D61" s="53"/>
      <c r="E61" s="63"/>
      <c r="F61" s="54"/>
      <c r="G61" s="77"/>
      <c r="H61" s="61"/>
      <c r="I61" s="78"/>
      <c r="J61" s="61"/>
      <c r="K61" s="77"/>
      <c r="L61" s="61"/>
      <c r="M61" s="78"/>
    </row>
    <row r="62" spans="1:13" ht="20.45" customHeight="1" x14ac:dyDescent="0.5">
      <c r="A62" s="44" t="s">
        <v>6</v>
      </c>
      <c r="B62" s="44"/>
      <c r="C62" s="44"/>
      <c r="D62" s="44"/>
      <c r="G62" s="64"/>
      <c r="K62" s="64"/>
    </row>
    <row r="63" spans="1:13" s="29" customFormat="1" ht="8.25" customHeight="1" x14ac:dyDescent="0.5">
      <c r="A63" s="53"/>
      <c r="B63" s="53"/>
      <c r="C63" s="53"/>
      <c r="D63" s="53"/>
      <c r="E63" s="63"/>
      <c r="F63" s="54"/>
      <c r="G63" s="77"/>
      <c r="H63" s="61"/>
      <c r="I63" s="78"/>
      <c r="J63" s="61"/>
      <c r="K63" s="77"/>
      <c r="L63" s="61"/>
      <c r="M63" s="78"/>
    </row>
    <row r="64" spans="1:13" s="29" customFormat="1" ht="20.45" customHeight="1" x14ac:dyDescent="0.5">
      <c r="A64" s="62" t="s">
        <v>123</v>
      </c>
      <c r="B64" s="53"/>
      <c r="C64" s="53"/>
      <c r="D64" s="53"/>
      <c r="E64" s="63"/>
      <c r="F64" s="54"/>
      <c r="G64" s="77"/>
      <c r="H64" s="61"/>
      <c r="I64" s="78"/>
      <c r="J64" s="61"/>
      <c r="K64" s="77"/>
      <c r="L64" s="61"/>
      <c r="M64" s="78"/>
    </row>
    <row r="65" spans="1:13" ht="20.45" customHeight="1" x14ac:dyDescent="0.5">
      <c r="B65" s="62" t="s">
        <v>124</v>
      </c>
      <c r="E65" s="149">
        <v>10</v>
      </c>
      <c r="G65" s="67">
        <f>4329862</f>
        <v>4329862</v>
      </c>
      <c r="H65" s="68"/>
      <c r="I65" s="68">
        <v>9739338</v>
      </c>
      <c r="J65" s="68"/>
      <c r="K65" s="67">
        <f>4329862</f>
        <v>4329862</v>
      </c>
      <c r="L65" s="68"/>
      <c r="M65" s="68">
        <v>9739338</v>
      </c>
    </row>
    <row r="66" spans="1:13" ht="20.45" customHeight="1" x14ac:dyDescent="0.5">
      <c r="A66" s="62" t="s">
        <v>31</v>
      </c>
      <c r="G66" s="67">
        <v>4244012</v>
      </c>
      <c r="H66" s="68"/>
      <c r="I66" s="68">
        <v>5872021</v>
      </c>
      <c r="J66" s="68"/>
      <c r="K66" s="67">
        <v>4243899</v>
      </c>
      <c r="L66" s="68"/>
      <c r="M66" s="68">
        <v>5871504</v>
      </c>
    </row>
    <row r="67" spans="1:13" s="28" customFormat="1" ht="20.45" customHeight="1" x14ac:dyDescent="0.5">
      <c r="A67" s="62" t="s">
        <v>24</v>
      </c>
      <c r="B67" s="62"/>
      <c r="C67" s="62"/>
      <c r="D67" s="62"/>
      <c r="E67" s="149" t="s">
        <v>190</v>
      </c>
      <c r="F67" s="47"/>
      <c r="G67" s="67">
        <v>12362894</v>
      </c>
      <c r="H67" s="68"/>
      <c r="I67" s="68">
        <v>10691998</v>
      </c>
      <c r="J67" s="68"/>
      <c r="K67" s="67">
        <v>12362645</v>
      </c>
      <c r="L67" s="68"/>
      <c r="M67" s="68">
        <v>10694002</v>
      </c>
    </row>
    <row r="68" spans="1:13" ht="20.45" customHeight="1" x14ac:dyDescent="0.5">
      <c r="A68" s="62" t="s">
        <v>103</v>
      </c>
      <c r="E68" s="62"/>
      <c r="F68" s="62"/>
      <c r="G68" s="73"/>
      <c r="H68" s="62"/>
      <c r="I68" s="62"/>
      <c r="J68" s="62"/>
      <c r="K68" s="73"/>
      <c r="L68" s="62"/>
      <c r="M68" s="62"/>
    </row>
    <row r="69" spans="1:13" ht="20.45" customHeight="1" x14ac:dyDescent="0.5">
      <c r="B69" s="62" t="s">
        <v>104</v>
      </c>
      <c r="E69" s="149">
        <v>10</v>
      </c>
      <c r="G69" s="67">
        <v>1165867</v>
      </c>
      <c r="H69" s="68"/>
      <c r="I69" s="68">
        <v>1667067</v>
      </c>
      <c r="J69" s="68"/>
      <c r="K69" s="67">
        <v>1165867</v>
      </c>
      <c r="L69" s="68"/>
      <c r="M69" s="68">
        <v>1667067</v>
      </c>
    </row>
    <row r="70" spans="1:13" ht="20.45" customHeight="1" x14ac:dyDescent="0.5">
      <c r="A70" s="62" t="s">
        <v>103</v>
      </c>
      <c r="E70" s="62"/>
      <c r="F70" s="62"/>
      <c r="G70" s="73"/>
      <c r="H70" s="62"/>
      <c r="I70" s="62"/>
      <c r="J70" s="62"/>
      <c r="K70" s="73"/>
      <c r="L70" s="62"/>
      <c r="M70" s="62"/>
    </row>
    <row r="71" spans="1:13" ht="20.45" customHeight="1" x14ac:dyDescent="0.5">
      <c r="B71" s="62" t="s">
        <v>105</v>
      </c>
      <c r="E71" s="149" t="s">
        <v>192</v>
      </c>
      <c r="G71" s="67">
        <f>2166667+1666667</f>
        <v>3833334</v>
      </c>
      <c r="H71" s="68"/>
      <c r="I71" s="68">
        <v>3666667</v>
      </c>
      <c r="J71" s="68"/>
      <c r="K71" s="67">
        <f>2166667+1666667</f>
        <v>3833334</v>
      </c>
      <c r="L71" s="68"/>
      <c r="M71" s="68">
        <v>3666667</v>
      </c>
    </row>
    <row r="72" spans="1:13" ht="20.45" customHeight="1" x14ac:dyDescent="0.5">
      <c r="A72" s="62" t="s">
        <v>23</v>
      </c>
      <c r="E72" s="149" t="s">
        <v>192</v>
      </c>
      <c r="G72" s="67">
        <v>13973724</v>
      </c>
      <c r="H72" s="68"/>
      <c r="I72" s="68">
        <v>16696199</v>
      </c>
      <c r="J72" s="68"/>
      <c r="K72" s="67">
        <v>13973724</v>
      </c>
      <c r="L72" s="68"/>
      <c r="M72" s="68">
        <v>16697027</v>
      </c>
    </row>
    <row r="73" spans="1:13" ht="20.45" customHeight="1" x14ac:dyDescent="0.5">
      <c r="A73" s="62" t="s">
        <v>94</v>
      </c>
      <c r="G73" s="67">
        <v>72</v>
      </c>
      <c r="H73" s="68"/>
      <c r="I73" s="68">
        <v>269</v>
      </c>
      <c r="J73" s="68"/>
      <c r="K73" s="67">
        <v>0</v>
      </c>
      <c r="L73" s="68"/>
      <c r="M73" s="68" t="s">
        <v>147</v>
      </c>
    </row>
    <row r="74" spans="1:13" ht="20.45" customHeight="1" x14ac:dyDescent="0.5">
      <c r="A74" s="62" t="s">
        <v>110</v>
      </c>
      <c r="G74" s="67"/>
      <c r="H74" s="68"/>
      <c r="I74" s="68"/>
      <c r="J74" s="68"/>
      <c r="K74" s="67"/>
      <c r="L74" s="68"/>
      <c r="M74" s="68"/>
    </row>
    <row r="75" spans="1:13" ht="20.45" customHeight="1" x14ac:dyDescent="0.5">
      <c r="B75" s="62" t="s">
        <v>125</v>
      </c>
      <c r="G75" s="67">
        <v>302822</v>
      </c>
      <c r="H75" s="68"/>
      <c r="I75" s="68">
        <v>319210</v>
      </c>
      <c r="J75" s="68"/>
      <c r="K75" s="67">
        <v>324070</v>
      </c>
      <c r="L75" s="68"/>
      <c r="M75" s="68">
        <v>323744</v>
      </c>
    </row>
    <row r="76" spans="1:13" ht="20.45" customHeight="1" x14ac:dyDescent="0.5">
      <c r="A76" s="62" t="s">
        <v>67</v>
      </c>
      <c r="G76" s="67">
        <v>891608</v>
      </c>
      <c r="H76" s="61"/>
      <c r="I76" s="68">
        <v>971593</v>
      </c>
      <c r="J76" s="61"/>
      <c r="K76" s="67">
        <v>891608</v>
      </c>
      <c r="L76" s="61"/>
      <c r="M76" s="68">
        <v>971593</v>
      </c>
    </row>
    <row r="77" spans="1:13" ht="20.45" customHeight="1" x14ac:dyDescent="0.5">
      <c r="A77" s="62" t="s">
        <v>170</v>
      </c>
      <c r="G77" s="67"/>
      <c r="H77" s="61"/>
      <c r="I77" s="68"/>
      <c r="J77" s="61"/>
      <c r="K77" s="67"/>
      <c r="L77" s="61"/>
      <c r="M77" s="68"/>
    </row>
    <row r="78" spans="1:13" ht="20.45" customHeight="1" x14ac:dyDescent="0.5">
      <c r="B78" s="62" t="s">
        <v>186</v>
      </c>
      <c r="E78" s="149">
        <v>14</v>
      </c>
      <c r="G78" s="69">
        <v>56300</v>
      </c>
      <c r="H78" s="68"/>
      <c r="I78" s="70">
        <v>0</v>
      </c>
      <c r="J78" s="68"/>
      <c r="K78" s="69">
        <v>56300</v>
      </c>
      <c r="L78" s="68"/>
      <c r="M78" s="70">
        <v>0</v>
      </c>
    </row>
    <row r="79" spans="1:13" s="29" customFormat="1" ht="8.25" customHeight="1" x14ac:dyDescent="0.5">
      <c r="A79" s="53"/>
      <c r="B79" s="53"/>
      <c r="C79" s="53"/>
      <c r="D79" s="53"/>
      <c r="E79" s="63"/>
      <c r="F79" s="54"/>
      <c r="G79" s="79"/>
      <c r="H79" s="61"/>
      <c r="I79" s="80"/>
      <c r="J79" s="61"/>
      <c r="K79" s="79"/>
      <c r="L79" s="61"/>
      <c r="M79" s="80"/>
    </row>
    <row r="80" spans="1:13" ht="20.45" customHeight="1" x14ac:dyDescent="0.5">
      <c r="A80" s="44" t="s">
        <v>65</v>
      </c>
      <c r="G80" s="72">
        <f>SUM(G65:G78)</f>
        <v>41160495</v>
      </c>
      <c r="I80" s="52">
        <f>SUM(I65:I78)</f>
        <v>49624362</v>
      </c>
      <c r="K80" s="72">
        <f>SUM(K65:K78)</f>
        <v>41181309</v>
      </c>
      <c r="M80" s="52">
        <f>SUM(M65:M78)</f>
        <v>49630942</v>
      </c>
    </row>
    <row r="81" spans="1:13" ht="20.45" customHeight="1" x14ac:dyDescent="0.5">
      <c r="G81" s="64"/>
      <c r="K81" s="64"/>
    </row>
    <row r="82" spans="1:13" ht="20.45" customHeight="1" x14ac:dyDescent="0.5">
      <c r="A82" s="44" t="s">
        <v>7</v>
      </c>
      <c r="B82" s="44"/>
      <c r="C82" s="44"/>
      <c r="D82" s="44"/>
      <c r="G82" s="64"/>
      <c r="K82" s="64"/>
    </row>
    <row r="83" spans="1:13" s="29" customFormat="1" ht="8.25" customHeight="1" x14ac:dyDescent="0.5">
      <c r="A83" s="53"/>
      <c r="B83" s="53"/>
      <c r="C83" s="53"/>
      <c r="D83" s="53"/>
      <c r="E83" s="63"/>
      <c r="F83" s="54"/>
      <c r="G83" s="77"/>
      <c r="H83" s="61"/>
      <c r="I83" s="78"/>
      <c r="J83" s="61"/>
      <c r="K83" s="77"/>
      <c r="L83" s="61"/>
      <c r="M83" s="78"/>
    </row>
    <row r="84" spans="1:13" ht="20.45" customHeight="1" x14ac:dyDescent="0.5">
      <c r="A84" s="62" t="s">
        <v>64</v>
      </c>
      <c r="E84" s="149">
        <v>10</v>
      </c>
      <c r="G84" s="67">
        <v>833333</v>
      </c>
      <c r="H84" s="68"/>
      <c r="I84" s="68">
        <v>1415667</v>
      </c>
      <c r="J84" s="68"/>
      <c r="K84" s="67">
        <v>833333</v>
      </c>
      <c r="L84" s="68"/>
      <c r="M84" s="68">
        <v>1415667</v>
      </c>
    </row>
    <row r="85" spans="1:13" ht="20.45" customHeight="1" x14ac:dyDescent="0.5">
      <c r="A85" s="62" t="s">
        <v>26</v>
      </c>
      <c r="E85" s="149" t="s">
        <v>192</v>
      </c>
      <c r="G85" s="81">
        <f>1666667-1666667</f>
        <v>0</v>
      </c>
      <c r="H85" s="68"/>
      <c r="I85" s="82">
        <v>2750000</v>
      </c>
      <c r="J85" s="68"/>
      <c r="K85" s="81">
        <f>1668038-1666667</f>
        <v>1371</v>
      </c>
      <c r="L85" s="68"/>
      <c r="M85" s="82">
        <v>2751034</v>
      </c>
    </row>
    <row r="86" spans="1:13" ht="20.45" customHeight="1" x14ac:dyDescent="0.5">
      <c r="A86" s="62" t="s">
        <v>111</v>
      </c>
      <c r="G86" s="81">
        <v>2025876</v>
      </c>
      <c r="H86" s="68"/>
      <c r="I86" s="82">
        <v>2117860</v>
      </c>
      <c r="J86" s="68"/>
      <c r="K86" s="67">
        <v>2047122</v>
      </c>
      <c r="L86" s="68"/>
      <c r="M86" s="82">
        <v>2117860</v>
      </c>
    </row>
    <row r="87" spans="1:13" ht="20.45" customHeight="1" x14ac:dyDescent="0.5">
      <c r="A87" s="62" t="s">
        <v>68</v>
      </c>
      <c r="G87" s="67">
        <v>2654722</v>
      </c>
      <c r="H87" s="68"/>
      <c r="I87" s="68">
        <v>2429416</v>
      </c>
      <c r="J87" s="68"/>
      <c r="K87" s="67">
        <v>2654722</v>
      </c>
      <c r="L87" s="68"/>
      <c r="M87" s="68">
        <v>2429416</v>
      </c>
    </row>
    <row r="88" spans="1:13" ht="20.45" customHeight="1" x14ac:dyDescent="0.5">
      <c r="A88" s="62" t="s">
        <v>19</v>
      </c>
      <c r="G88" s="69">
        <v>47</v>
      </c>
      <c r="H88" s="68"/>
      <c r="I88" s="70">
        <v>68</v>
      </c>
      <c r="J88" s="68"/>
      <c r="K88" s="69">
        <v>5</v>
      </c>
      <c r="L88" s="68"/>
      <c r="M88" s="70">
        <v>26</v>
      </c>
    </row>
    <row r="89" spans="1:13" s="29" customFormat="1" ht="8.25" customHeight="1" x14ac:dyDescent="0.5">
      <c r="A89" s="53"/>
      <c r="B89" s="53"/>
      <c r="C89" s="53"/>
      <c r="D89" s="53"/>
      <c r="E89" s="63"/>
      <c r="F89" s="54"/>
      <c r="G89" s="79"/>
      <c r="H89" s="61"/>
      <c r="I89" s="80"/>
      <c r="J89" s="61"/>
      <c r="K89" s="79"/>
      <c r="L89" s="61"/>
      <c r="M89" s="80"/>
    </row>
    <row r="90" spans="1:13" ht="20.45" customHeight="1" x14ac:dyDescent="0.5">
      <c r="A90" s="44" t="s">
        <v>66</v>
      </c>
      <c r="G90" s="72">
        <f>SUM(G84:G88)</f>
        <v>5513978</v>
      </c>
      <c r="I90" s="52">
        <f>SUM(I84:I88)</f>
        <v>8713011</v>
      </c>
      <c r="K90" s="72">
        <f>SUM(K84:K88)</f>
        <v>5536553</v>
      </c>
      <c r="M90" s="52">
        <f>SUM(M84:M88)</f>
        <v>8714003</v>
      </c>
    </row>
    <row r="91" spans="1:13" s="29" customFormat="1" ht="8.25" customHeight="1" x14ac:dyDescent="0.5">
      <c r="A91" s="53"/>
      <c r="B91" s="53"/>
      <c r="C91" s="53"/>
      <c r="D91" s="53"/>
      <c r="E91" s="63"/>
      <c r="F91" s="54"/>
      <c r="G91" s="77"/>
      <c r="H91" s="61"/>
      <c r="I91" s="78"/>
      <c r="J91" s="61"/>
      <c r="K91" s="77"/>
      <c r="L91" s="61"/>
      <c r="M91" s="78"/>
    </row>
    <row r="92" spans="1:13" ht="20.45" customHeight="1" x14ac:dyDescent="0.5">
      <c r="A92" s="44" t="s">
        <v>8</v>
      </c>
      <c r="B92" s="44"/>
      <c r="C92" s="44"/>
      <c r="D92" s="44"/>
      <c r="G92" s="72">
        <f>+G80+G90</f>
        <v>46674473</v>
      </c>
      <c r="I92" s="52">
        <f>+I80+I90</f>
        <v>58337373</v>
      </c>
      <c r="K92" s="72">
        <f>+K80+K90</f>
        <v>46717862</v>
      </c>
      <c r="M92" s="52">
        <f>+M80+M90</f>
        <v>58344945</v>
      </c>
    </row>
    <row r="93" spans="1:13" ht="18" customHeight="1" x14ac:dyDescent="0.5">
      <c r="A93" s="44"/>
      <c r="B93" s="44"/>
      <c r="C93" s="44"/>
      <c r="D93" s="44"/>
      <c r="L93" s="48"/>
    </row>
    <row r="94" spans="1:13" ht="18" customHeight="1" x14ac:dyDescent="0.5">
      <c r="A94" s="44"/>
      <c r="B94" s="44"/>
      <c r="C94" s="44"/>
      <c r="D94" s="44"/>
      <c r="L94" s="48"/>
    </row>
    <row r="95" spans="1:13" ht="18" customHeight="1" x14ac:dyDescent="0.5">
      <c r="A95" s="44"/>
      <c r="B95" s="44"/>
      <c r="C95" s="44"/>
      <c r="D95" s="44"/>
      <c r="L95" s="48"/>
    </row>
    <row r="96" spans="1:13" ht="18" customHeight="1" x14ac:dyDescent="0.5">
      <c r="A96" s="44"/>
      <c r="B96" s="44"/>
      <c r="C96" s="44"/>
      <c r="D96" s="44"/>
      <c r="E96" s="151"/>
      <c r="F96" s="151"/>
      <c r="L96" s="48"/>
    </row>
    <row r="97" spans="1:13" ht="9.75" customHeight="1" x14ac:dyDescent="0.5">
      <c r="A97" s="44"/>
      <c r="B97" s="44"/>
      <c r="C97" s="44"/>
      <c r="D97" s="44"/>
      <c r="L97" s="48"/>
    </row>
    <row r="98" spans="1:13" ht="21.95" customHeight="1" x14ac:dyDescent="0.5">
      <c r="A98" s="49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49"/>
      <c r="C98" s="49"/>
      <c r="D98" s="49"/>
      <c r="E98" s="49"/>
      <c r="F98" s="49"/>
      <c r="G98" s="52"/>
      <c r="H98" s="83"/>
      <c r="I98" s="52"/>
      <c r="J98" s="83"/>
      <c r="K98" s="84"/>
      <c r="L98" s="83"/>
      <c r="M98" s="52"/>
    </row>
    <row r="99" spans="1:13" ht="21.95" customHeight="1" x14ac:dyDescent="0.5">
      <c r="A99" s="44" t="str">
        <f>A50</f>
        <v>บริษัท เอสโซ่ (ประเทศไทย) จำกัด (มหาชน)</v>
      </c>
      <c r="B99" s="44"/>
      <c r="C99" s="44"/>
      <c r="D99" s="44"/>
    </row>
    <row r="100" spans="1:13" ht="21.95" customHeight="1" x14ac:dyDescent="0.5">
      <c r="A100" s="44" t="s">
        <v>38</v>
      </c>
      <c r="B100" s="44"/>
      <c r="C100" s="44"/>
      <c r="D100" s="44"/>
    </row>
    <row r="101" spans="1:13" s="28" customFormat="1" ht="21.95" customHeight="1" x14ac:dyDescent="0.5">
      <c r="A101" s="76" t="str">
        <f>A3</f>
        <v>ณ วันที่ 30 มิถุนายน พ.ศ. 2566</v>
      </c>
      <c r="B101" s="47"/>
      <c r="C101" s="47"/>
      <c r="D101" s="47"/>
      <c r="E101" s="47"/>
      <c r="F101" s="47"/>
      <c r="G101" s="48"/>
      <c r="H101" s="48"/>
      <c r="I101" s="48"/>
      <c r="J101" s="48"/>
      <c r="K101" s="48"/>
      <c r="L101" s="48"/>
      <c r="M101" s="48"/>
    </row>
    <row r="102" spans="1:13" ht="21.95" customHeight="1" x14ac:dyDescent="0.5">
      <c r="A102" s="49" t="str">
        <f>A4</f>
        <v>(จำนวนเงินเป็นหน่วยพันบาทนอกจากจะกล่าวไว้เป็นหน่วยอื่น)</v>
      </c>
      <c r="B102" s="50"/>
      <c r="C102" s="50"/>
      <c r="D102" s="50"/>
      <c r="E102" s="51"/>
      <c r="F102" s="51"/>
      <c r="G102" s="52"/>
      <c r="H102" s="52"/>
      <c r="I102" s="52"/>
      <c r="J102" s="52"/>
      <c r="K102" s="52"/>
      <c r="L102" s="52"/>
      <c r="M102" s="52"/>
    </row>
    <row r="104" spans="1:13" s="29" customFormat="1" ht="20.45" customHeight="1" x14ac:dyDescent="0.5">
      <c r="A104" s="53"/>
      <c r="B104" s="53"/>
      <c r="C104" s="53"/>
      <c r="D104" s="53"/>
      <c r="E104" s="54"/>
      <c r="F104" s="54"/>
      <c r="G104" s="152" t="s">
        <v>86</v>
      </c>
      <c r="H104" s="152"/>
      <c r="I104" s="152"/>
      <c r="J104" s="48"/>
      <c r="K104" s="152" t="s">
        <v>87</v>
      </c>
      <c r="L104" s="152"/>
      <c r="M104" s="152"/>
    </row>
    <row r="105" spans="1:13" s="29" customFormat="1" ht="20.45" customHeight="1" x14ac:dyDescent="0.5">
      <c r="A105" s="53"/>
      <c r="B105" s="53"/>
      <c r="C105" s="53"/>
      <c r="D105" s="53"/>
      <c r="E105" s="54"/>
      <c r="F105" s="54"/>
      <c r="G105" s="55" t="s">
        <v>83</v>
      </c>
      <c r="H105" s="55"/>
      <c r="I105" s="55" t="s">
        <v>84</v>
      </c>
      <c r="J105" s="48"/>
      <c r="K105" s="55" t="s">
        <v>83</v>
      </c>
      <c r="L105" s="55"/>
      <c r="M105" s="55" t="s">
        <v>84</v>
      </c>
    </row>
    <row r="106" spans="1:13" s="29" customFormat="1" ht="20.45" customHeight="1" x14ac:dyDescent="0.5">
      <c r="A106" s="53"/>
      <c r="B106" s="53"/>
      <c r="C106" s="53"/>
      <c r="D106" s="53"/>
      <c r="E106" s="54"/>
      <c r="F106" s="54"/>
      <c r="G106" s="56" t="s">
        <v>161</v>
      </c>
      <c r="H106" s="56"/>
      <c r="I106" s="57" t="s">
        <v>85</v>
      </c>
      <c r="J106" s="58"/>
      <c r="K106" s="56" t="s">
        <v>161</v>
      </c>
      <c r="L106" s="56"/>
      <c r="M106" s="57" t="s">
        <v>85</v>
      </c>
    </row>
    <row r="107" spans="1:13" s="29" customFormat="1" ht="20.45" customHeight="1" x14ac:dyDescent="0.5">
      <c r="A107" s="53"/>
      <c r="B107" s="53"/>
      <c r="C107" s="53"/>
      <c r="D107" s="53"/>
      <c r="E107" s="54"/>
      <c r="F107" s="54"/>
      <c r="G107" s="60" t="s">
        <v>145</v>
      </c>
      <c r="H107" s="61"/>
      <c r="I107" s="60" t="s">
        <v>138</v>
      </c>
      <c r="J107" s="61"/>
      <c r="K107" s="60" t="s">
        <v>145</v>
      </c>
      <c r="L107" s="61"/>
      <c r="M107" s="60" t="s">
        <v>138</v>
      </c>
    </row>
    <row r="108" spans="1:13" ht="8.25" customHeight="1" x14ac:dyDescent="0.5">
      <c r="F108" s="63"/>
      <c r="G108" s="64"/>
      <c r="H108" s="55"/>
      <c r="J108" s="55"/>
      <c r="K108" s="65"/>
      <c r="L108" s="55"/>
    </row>
    <row r="109" spans="1:13" ht="20.45" customHeight="1" x14ac:dyDescent="0.5">
      <c r="A109" s="44" t="s">
        <v>194</v>
      </c>
      <c r="B109" s="44"/>
      <c r="C109" s="44"/>
      <c r="D109" s="44"/>
      <c r="G109" s="64"/>
      <c r="K109" s="64"/>
    </row>
    <row r="110" spans="1:13" ht="8.25" customHeight="1" x14ac:dyDescent="0.5">
      <c r="F110" s="63"/>
      <c r="G110" s="64"/>
      <c r="H110" s="55"/>
      <c r="J110" s="55"/>
      <c r="K110" s="65"/>
      <c r="L110" s="55"/>
    </row>
    <row r="111" spans="1:13" ht="20.45" customHeight="1" x14ac:dyDescent="0.5">
      <c r="A111" s="44" t="s">
        <v>75</v>
      </c>
      <c r="B111" s="44"/>
      <c r="C111" s="44"/>
      <c r="D111" s="44"/>
      <c r="G111" s="64"/>
      <c r="K111" s="64"/>
      <c r="L111" s="48"/>
    </row>
    <row r="112" spans="1:13" ht="8.25" customHeight="1" x14ac:dyDescent="0.5">
      <c r="F112" s="63"/>
      <c r="G112" s="64"/>
      <c r="H112" s="55"/>
      <c r="J112" s="55"/>
      <c r="K112" s="65"/>
      <c r="L112" s="55"/>
    </row>
    <row r="113" spans="1:13" ht="20.45" customHeight="1" x14ac:dyDescent="0.5">
      <c r="A113" s="62" t="s">
        <v>9</v>
      </c>
      <c r="G113" s="64"/>
      <c r="K113" s="64"/>
      <c r="L113" s="48"/>
    </row>
    <row r="114" spans="1:13" ht="20.45" customHeight="1" x14ac:dyDescent="0.5">
      <c r="B114" s="62" t="s">
        <v>39</v>
      </c>
      <c r="G114" s="64"/>
      <c r="K114" s="64"/>
      <c r="L114" s="48"/>
    </row>
    <row r="115" spans="1:13" ht="20.45" customHeight="1" x14ac:dyDescent="0.5">
      <c r="C115" s="62" t="s">
        <v>46</v>
      </c>
      <c r="G115" s="64"/>
      <c r="K115" s="64"/>
      <c r="L115" s="48"/>
    </row>
    <row r="116" spans="1:13" ht="20.45" customHeight="1" thickBot="1" x14ac:dyDescent="0.55000000000000004">
      <c r="D116" s="62" t="s">
        <v>47</v>
      </c>
      <c r="G116" s="74">
        <v>17110007</v>
      </c>
      <c r="I116" s="75">
        <v>17110007</v>
      </c>
      <c r="K116" s="74">
        <v>17110007</v>
      </c>
      <c r="M116" s="75">
        <v>17110007</v>
      </c>
    </row>
    <row r="117" spans="1:13" ht="8.25" customHeight="1" thickTop="1" x14ac:dyDescent="0.5">
      <c r="F117" s="63"/>
      <c r="G117" s="64"/>
      <c r="H117" s="55"/>
      <c r="J117" s="55"/>
      <c r="K117" s="64"/>
      <c r="L117" s="55"/>
    </row>
    <row r="118" spans="1:13" ht="20.45" customHeight="1" x14ac:dyDescent="0.5">
      <c r="B118" s="62" t="s">
        <v>40</v>
      </c>
      <c r="G118" s="64"/>
      <c r="K118" s="64"/>
    </row>
    <row r="119" spans="1:13" ht="20.45" customHeight="1" x14ac:dyDescent="0.5">
      <c r="C119" s="62" t="s">
        <v>48</v>
      </c>
      <c r="G119" s="64"/>
      <c r="K119" s="64"/>
    </row>
    <row r="120" spans="1:13" ht="20.45" customHeight="1" x14ac:dyDescent="0.5">
      <c r="D120" s="62" t="s">
        <v>49</v>
      </c>
      <c r="G120" s="64">
        <v>17075181</v>
      </c>
      <c r="I120" s="45">
        <v>17075181</v>
      </c>
      <c r="K120" s="64">
        <v>17075181</v>
      </c>
      <c r="M120" s="45">
        <v>17075181</v>
      </c>
    </row>
    <row r="121" spans="1:13" ht="20.45" customHeight="1" x14ac:dyDescent="0.5">
      <c r="A121" s="62" t="s">
        <v>10</v>
      </c>
      <c r="G121" s="64">
        <v>4031711</v>
      </c>
      <c r="I121" s="45">
        <v>4031711</v>
      </c>
      <c r="K121" s="64">
        <v>4031711</v>
      </c>
      <c r="M121" s="45">
        <v>4031711</v>
      </c>
    </row>
    <row r="122" spans="1:13" ht="20.45" customHeight="1" x14ac:dyDescent="0.5">
      <c r="A122" s="62" t="s">
        <v>157</v>
      </c>
      <c r="G122" s="64"/>
      <c r="K122" s="64"/>
    </row>
    <row r="123" spans="1:13" ht="20.45" customHeight="1" x14ac:dyDescent="0.5">
      <c r="B123" s="62" t="s">
        <v>72</v>
      </c>
      <c r="G123" s="64"/>
      <c r="K123" s="64"/>
    </row>
    <row r="124" spans="1:13" ht="20.45" customHeight="1" x14ac:dyDescent="0.5">
      <c r="A124" s="62" t="s">
        <v>34</v>
      </c>
      <c r="C124" s="62" t="s">
        <v>28</v>
      </c>
      <c r="G124" s="67">
        <v>1253410</v>
      </c>
      <c r="H124" s="68"/>
      <c r="I124" s="68">
        <v>1253410</v>
      </c>
      <c r="J124" s="68"/>
      <c r="K124" s="67">
        <v>1253410</v>
      </c>
      <c r="L124" s="68"/>
      <c r="M124" s="68">
        <v>1253410</v>
      </c>
    </row>
    <row r="125" spans="1:13" ht="20.45" customHeight="1" x14ac:dyDescent="0.5">
      <c r="B125" s="62" t="s">
        <v>71</v>
      </c>
      <c r="G125" s="67">
        <v>2668954</v>
      </c>
      <c r="H125" s="68"/>
      <c r="I125" s="68">
        <v>4145455</v>
      </c>
      <c r="J125" s="68"/>
      <c r="K125" s="67">
        <v>1970751</v>
      </c>
      <c r="L125" s="68"/>
      <c r="M125" s="68">
        <v>3325116</v>
      </c>
    </row>
    <row r="126" spans="1:13" ht="20.45" customHeight="1" x14ac:dyDescent="0.5">
      <c r="A126" s="62" t="s">
        <v>77</v>
      </c>
      <c r="G126" s="69">
        <v>633636</v>
      </c>
      <c r="H126" s="68"/>
      <c r="I126" s="70">
        <v>690877</v>
      </c>
      <c r="J126" s="68"/>
      <c r="K126" s="69">
        <v>635600</v>
      </c>
      <c r="L126" s="68"/>
      <c r="M126" s="70">
        <v>692841</v>
      </c>
    </row>
    <row r="127" spans="1:13" ht="8.25" customHeight="1" x14ac:dyDescent="0.5">
      <c r="F127" s="63"/>
      <c r="G127" s="64"/>
      <c r="H127" s="55"/>
      <c r="J127" s="55"/>
      <c r="K127" s="64"/>
      <c r="L127" s="55"/>
    </row>
    <row r="128" spans="1:13" ht="20.45" customHeight="1" x14ac:dyDescent="0.5">
      <c r="A128" s="62" t="s">
        <v>108</v>
      </c>
      <c r="G128" s="67">
        <f>SUM(G120:G126)</f>
        <v>25662892</v>
      </c>
      <c r="H128" s="68"/>
      <c r="I128" s="68">
        <f>SUM(I120:I126)</f>
        <v>27196634</v>
      </c>
      <c r="J128" s="68"/>
      <c r="K128" s="67">
        <f>SUM(K120:K126)</f>
        <v>24966653</v>
      </c>
      <c r="L128" s="68"/>
      <c r="M128" s="68">
        <f>SUM(M120:M126)</f>
        <v>26378259</v>
      </c>
    </row>
    <row r="129" spans="1:13" ht="20.45" customHeight="1" x14ac:dyDescent="0.5">
      <c r="A129" s="62" t="s">
        <v>109</v>
      </c>
      <c r="G129" s="69">
        <v>7434</v>
      </c>
      <c r="H129" s="68"/>
      <c r="I129" s="70">
        <v>7434</v>
      </c>
      <c r="J129" s="68"/>
      <c r="K129" s="69">
        <v>0</v>
      </c>
      <c r="L129" s="68"/>
      <c r="M129" s="70">
        <v>0</v>
      </c>
    </row>
    <row r="130" spans="1:13" ht="8.25" customHeight="1" x14ac:dyDescent="0.5">
      <c r="F130" s="63"/>
      <c r="G130" s="64"/>
      <c r="H130" s="55"/>
      <c r="J130" s="55"/>
      <c r="K130" s="64"/>
      <c r="L130" s="55"/>
    </row>
    <row r="131" spans="1:13" ht="20.45" customHeight="1" x14ac:dyDescent="0.5">
      <c r="A131" s="44" t="s">
        <v>78</v>
      </c>
      <c r="B131" s="44"/>
      <c r="C131" s="44"/>
      <c r="D131" s="44"/>
      <c r="G131" s="72">
        <f>SUM(G128:G129)</f>
        <v>25670326</v>
      </c>
      <c r="I131" s="52">
        <f>SUM(I128:I129)</f>
        <v>27204068</v>
      </c>
      <c r="K131" s="72">
        <f>SUM(K128:K129)</f>
        <v>24966653</v>
      </c>
      <c r="M131" s="52">
        <f>SUM(M128:M129)</f>
        <v>26378259</v>
      </c>
    </row>
    <row r="132" spans="1:13" ht="8.25" customHeight="1" x14ac:dyDescent="0.5">
      <c r="F132" s="63"/>
      <c r="G132" s="64"/>
      <c r="H132" s="55"/>
      <c r="J132" s="55"/>
      <c r="K132" s="64"/>
      <c r="L132" s="55"/>
    </row>
    <row r="133" spans="1:13" ht="20.45" customHeight="1" thickBot="1" x14ac:dyDescent="0.55000000000000004">
      <c r="A133" s="44" t="s">
        <v>79</v>
      </c>
      <c r="B133" s="44"/>
      <c r="C133" s="44"/>
      <c r="D133" s="44"/>
      <c r="G133" s="74">
        <f>G92+G131</f>
        <v>72344799</v>
      </c>
      <c r="H133" s="48"/>
      <c r="I133" s="75">
        <f>I92+I131</f>
        <v>85541441</v>
      </c>
      <c r="J133" s="48"/>
      <c r="K133" s="74">
        <f>K92+K131</f>
        <v>71684515</v>
      </c>
      <c r="L133" s="48"/>
      <c r="M133" s="75">
        <f>M92+M131</f>
        <v>84723204</v>
      </c>
    </row>
    <row r="134" spans="1:13" ht="20.45" customHeight="1" thickTop="1" x14ac:dyDescent="0.5">
      <c r="L134" s="48"/>
    </row>
    <row r="135" spans="1:13" ht="20.45" customHeight="1" x14ac:dyDescent="0.5">
      <c r="L135" s="48"/>
    </row>
    <row r="136" spans="1:13" ht="20.45" customHeight="1" x14ac:dyDescent="0.5">
      <c r="L136" s="48"/>
    </row>
    <row r="137" spans="1:13" ht="18" customHeight="1" x14ac:dyDescent="0.5">
      <c r="L137" s="48"/>
    </row>
    <row r="138" spans="1:13" ht="18" customHeight="1" x14ac:dyDescent="0.5">
      <c r="L138" s="48"/>
    </row>
    <row r="139" spans="1:13" ht="18" customHeight="1" x14ac:dyDescent="0.5">
      <c r="L139" s="48"/>
    </row>
    <row r="140" spans="1:13" ht="18" customHeight="1" x14ac:dyDescent="0.5">
      <c r="L140" s="48"/>
    </row>
    <row r="141" spans="1:13" ht="18" customHeight="1" x14ac:dyDescent="0.5">
      <c r="L141" s="48"/>
    </row>
    <row r="142" spans="1:13" ht="18" customHeight="1" x14ac:dyDescent="0.5">
      <c r="L142" s="48"/>
    </row>
    <row r="143" spans="1:13" ht="18" customHeight="1" x14ac:dyDescent="0.5">
      <c r="L143" s="48"/>
    </row>
    <row r="144" spans="1:13" ht="18" customHeight="1" x14ac:dyDescent="0.5">
      <c r="L144" s="48"/>
    </row>
    <row r="145" spans="1:13" ht="18" customHeight="1" x14ac:dyDescent="0.5">
      <c r="E145" s="151"/>
      <c r="F145" s="151"/>
      <c r="L145" s="48"/>
    </row>
    <row r="146" spans="1:13" ht="18" customHeight="1" x14ac:dyDescent="0.5">
      <c r="L146" s="48"/>
    </row>
    <row r="147" spans="1:13" ht="3.75" customHeight="1" x14ac:dyDescent="0.5">
      <c r="L147" s="48"/>
    </row>
    <row r="148" spans="1:13" ht="21.95" customHeight="1" x14ac:dyDescent="0.5">
      <c r="A148" s="49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8" s="49"/>
      <c r="C148" s="49"/>
      <c r="D148" s="49"/>
      <c r="E148" s="51"/>
      <c r="F148" s="51"/>
      <c r="G148" s="52"/>
      <c r="H148" s="52"/>
      <c r="I148" s="52"/>
      <c r="J148" s="52"/>
      <c r="K148" s="52"/>
      <c r="L148" s="83"/>
      <c r="M148" s="52"/>
    </row>
  </sheetData>
  <mergeCells count="7">
    <mergeCell ref="G104:I104"/>
    <mergeCell ref="K104:M104"/>
    <mergeCell ref="G6:I6"/>
    <mergeCell ref="K6:M6"/>
    <mergeCell ref="A46:M46"/>
    <mergeCell ref="G55:I55"/>
    <mergeCell ref="K55:M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topLeftCell="A21" zoomScale="85" zoomScaleNormal="85" zoomScaleSheetLayoutView="85" zoomScalePageLayoutView="70" workbookViewId="0">
      <selection activeCell="D32" sqref="D32"/>
    </sheetView>
  </sheetViews>
  <sheetFormatPr defaultColWidth="9.140625" defaultRowHeight="21.95" customHeight="1" x14ac:dyDescent="0.5"/>
  <cols>
    <col min="1" max="3" width="1.28515625" style="92" customWidth="1"/>
    <col min="4" max="4" width="43.7109375" style="92" customWidth="1"/>
    <col min="5" max="5" width="9.28515625" style="86" customWidth="1"/>
    <col min="6" max="6" width="0.7109375" style="86" customWidth="1"/>
    <col min="7" max="7" width="15.7109375" style="58" customWidth="1"/>
    <col min="8" max="8" width="0.7109375" style="58" customWidth="1"/>
    <col min="9" max="9" width="15.7109375" style="58" customWidth="1"/>
    <col min="10" max="10" width="0.7109375" style="58" customWidth="1"/>
    <col min="11" max="11" width="15.7109375" style="58" customWidth="1"/>
    <col min="12" max="12" width="0.7109375" style="58" customWidth="1"/>
    <col min="13" max="13" width="15.7109375" style="58" customWidth="1"/>
    <col min="14" max="16384" width="9.140625" style="7"/>
  </cols>
  <sheetData>
    <row r="1" spans="1:13" ht="21.95" customHeight="1" x14ac:dyDescent="0.5">
      <c r="A1" s="85" t="s">
        <v>0</v>
      </c>
      <c r="B1" s="85"/>
      <c r="C1" s="85"/>
      <c r="D1" s="85"/>
    </row>
    <row r="2" spans="1:13" s="5" customFormat="1" ht="21.95" customHeight="1" x14ac:dyDescent="0.5">
      <c r="A2" s="85" t="s">
        <v>41</v>
      </c>
      <c r="B2" s="85"/>
      <c r="C2" s="85"/>
      <c r="D2" s="85"/>
      <c r="E2" s="87"/>
      <c r="F2" s="87"/>
      <c r="G2" s="56"/>
      <c r="H2" s="56"/>
      <c r="I2" s="56"/>
      <c r="J2" s="56"/>
      <c r="K2" s="56"/>
      <c r="L2" s="56"/>
      <c r="M2" s="56"/>
    </row>
    <row r="3" spans="1:13" s="5" customFormat="1" ht="21.95" customHeight="1" x14ac:dyDescent="0.5">
      <c r="A3" s="85" t="s">
        <v>159</v>
      </c>
      <c r="B3" s="85"/>
      <c r="C3" s="85"/>
      <c r="D3" s="85"/>
      <c r="E3" s="87"/>
      <c r="F3" s="87"/>
      <c r="G3" s="56"/>
      <c r="H3" s="56"/>
      <c r="I3" s="56"/>
      <c r="J3" s="56"/>
      <c r="K3" s="56"/>
      <c r="L3" s="56"/>
      <c r="M3" s="56"/>
    </row>
    <row r="4" spans="1:13" s="5" customFormat="1" ht="21.95" customHeight="1" x14ac:dyDescent="0.5">
      <c r="A4" s="88" t="s">
        <v>35</v>
      </c>
      <c r="B4" s="89"/>
      <c r="C4" s="89"/>
      <c r="D4" s="89"/>
      <c r="E4" s="90"/>
      <c r="F4" s="90"/>
      <c r="G4" s="91"/>
      <c r="H4" s="91"/>
      <c r="I4" s="91"/>
      <c r="J4" s="91"/>
      <c r="K4" s="91"/>
      <c r="L4" s="91"/>
      <c r="M4" s="91"/>
    </row>
    <row r="5" spans="1:13" ht="19.7" customHeight="1" x14ac:dyDescent="0.5">
      <c r="G5" s="68"/>
      <c r="H5" s="68"/>
      <c r="I5" s="68"/>
      <c r="J5" s="68"/>
      <c r="K5" s="68"/>
      <c r="L5" s="68"/>
      <c r="M5" s="68"/>
    </row>
    <row r="6" spans="1:13" ht="19.7" customHeight="1" x14ac:dyDescent="0.5">
      <c r="G6" s="154" t="s">
        <v>86</v>
      </c>
      <c r="H6" s="154"/>
      <c r="I6" s="154"/>
      <c r="K6" s="154" t="s">
        <v>87</v>
      </c>
      <c r="L6" s="154"/>
      <c r="M6" s="154"/>
    </row>
    <row r="7" spans="1:13" ht="19.7" customHeight="1" x14ac:dyDescent="0.5">
      <c r="G7" s="56" t="s">
        <v>83</v>
      </c>
      <c r="H7" s="95"/>
      <c r="I7" s="56" t="s">
        <v>83</v>
      </c>
      <c r="K7" s="56" t="s">
        <v>83</v>
      </c>
      <c r="L7" s="95"/>
      <c r="M7" s="56" t="s">
        <v>83</v>
      </c>
    </row>
    <row r="8" spans="1:13" ht="19.7" customHeight="1" x14ac:dyDescent="0.5">
      <c r="G8" s="56" t="s">
        <v>161</v>
      </c>
      <c r="H8" s="95"/>
      <c r="I8" s="56" t="s">
        <v>161</v>
      </c>
      <c r="K8" s="56" t="s">
        <v>161</v>
      </c>
      <c r="L8" s="95"/>
      <c r="M8" s="56" t="s">
        <v>161</v>
      </c>
    </row>
    <row r="9" spans="1:13" s="5" customFormat="1" ht="19.7" customHeight="1" x14ac:dyDescent="0.5">
      <c r="A9" s="85"/>
      <c r="B9" s="85"/>
      <c r="C9" s="85"/>
      <c r="D9" s="85"/>
      <c r="E9" s="59" t="s">
        <v>1</v>
      </c>
      <c r="F9" s="87"/>
      <c r="G9" s="60" t="s">
        <v>145</v>
      </c>
      <c r="H9" s="61"/>
      <c r="I9" s="60" t="s">
        <v>138</v>
      </c>
      <c r="J9" s="61"/>
      <c r="K9" s="60" t="s">
        <v>145</v>
      </c>
      <c r="L9" s="61"/>
      <c r="M9" s="60" t="s">
        <v>138</v>
      </c>
    </row>
    <row r="10" spans="1:13" ht="6" customHeight="1" x14ac:dyDescent="0.5">
      <c r="A10" s="85"/>
      <c r="B10" s="85"/>
      <c r="C10" s="85"/>
      <c r="D10" s="85"/>
      <c r="F10" s="87"/>
      <c r="G10" s="107"/>
      <c r="H10" s="56"/>
      <c r="I10" s="108"/>
      <c r="J10" s="56"/>
      <c r="K10" s="107"/>
      <c r="L10" s="56"/>
      <c r="M10" s="108"/>
    </row>
    <row r="11" spans="1:13" ht="19.7" customHeight="1" x14ac:dyDescent="0.5">
      <c r="A11" s="92" t="s">
        <v>106</v>
      </c>
      <c r="G11" s="81">
        <v>51603058</v>
      </c>
      <c r="H11" s="68"/>
      <c r="I11" s="82">
        <v>67681039</v>
      </c>
      <c r="J11" s="68"/>
      <c r="K11" s="67">
        <v>51603058</v>
      </c>
      <c r="L11" s="68"/>
      <c r="M11" s="68">
        <v>67681039</v>
      </c>
    </row>
    <row r="12" spans="1:13" ht="19.7" customHeight="1" x14ac:dyDescent="0.5">
      <c r="A12" s="92" t="s">
        <v>51</v>
      </c>
      <c r="G12" s="81">
        <v>69498</v>
      </c>
      <c r="H12" s="68"/>
      <c r="I12" s="82">
        <v>8410879</v>
      </c>
      <c r="J12" s="68"/>
      <c r="K12" s="67">
        <v>69498</v>
      </c>
      <c r="L12" s="68"/>
      <c r="M12" s="68">
        <v>8410879</v>
      </c>
    </row>
    <row r="13" spans="1:13" ht="19.7" customHeight="1" x14ac:dyDescent="0.5">
      <c r="A13" s="92" t="s">
        <v>107</v>
      </c>
      <c r="G13" s="104">
        <v>-52098045</v>
      </c>
      <c r="H13" s="68"/>
      <c r="I13" s="105">
        <v>-64424885</v>
      </c>
      <c r="J13" s="68"/>
      <c r="K13" s="69">
        <v>-52101565</v>
      </c>
      <c r="L13" s="68"/>
      <c r="M13" s="70">
        <v>-64428162</v>
      </c>
    </row>
    <row r="14" spans="1:13" ht="6" customHeight="1" x14ac:dyDescent="0.5">
      <c r="A14" s="85"/>
      <c r="B14" s="85"/>
      <c r="C14" s="85"/>
      <c r="D14" s="85"/>
      <c r="F14" s="87"/>
      <c r="G14" s="107"/>
      <c r="H14" s="68"/>
      <c r="I14" s="108"/>
      <c r="J14" s="106"/>
      <c r="K14" s="107"/>
      <c r="L14" s="56"/>
      <c r="M14" s="108"/>
    </row>
    <row r="15" spans="1:13" ht="19.7" customHeight="1" x14ac:dyDescent="0.5">
      <c r="A15" s="85" t="s">
        <v>173</v>
      </c>
      <c r="G15" s="107">
        <f>SUM(G11:G13)</f>
        <v>-425489</v>
      </c>
      <c r="H15" s="68"/>
      <c r="I15" s="108">
        <f>SUM(I11:I13)</f>
        <v>11667033</v>
      </c>
      <c r="J15" s="106"/>
      <c r="K15" s="107">
        <f>SUM(K11:K13)</f>
        <v>-429009</v>
      </c>
      <c r="M15" s="108">
        <f>SUM(M11:M13)</f>
        <v>11663756</v>
      </c>
    </row>
    <row r="16" spans="1:13" ht="19.7" customHeight="1" x14ac:dyDescent="0.5">
      <c r="A16" s="92" t="s">
        <v>36</v>
      </c>
      <c r="G16" s="107">
        <v>-1279695</v>
      </c>
      <c r="H16" s="68"/>
      <c r="I16" s="108">
        <v>-1249459</v>
      </c>
      <c r="J16" s="68"/>
      <c r="K16" s="67">
        <v>-1328198</v>
      </c>
      <c r="L16" s="68"/>
      <c r="M16" s="68">
        <v>-1294932</v>
      </c>
    </row>
    <row r="17" spans="1:13" ht="19.7" customHeight="1" x14ac:dyDescent="0.5">
      <c r="A17" s="92" t="s">
        <v>37</v>
      </c>
      <c r="G17" s="104">
        <v>-70239</v>
      </c>
      <c r="H17" s="68"/>
      <c r="I17" s="105">
        <v>-55510</v>
      </c>
      <c r="J17" s="68"/>
      <c r="K17" s="69">
        <v>-70172</v>
      </c>
      <c r="L17" s="68"/>
      <c r="M17" s="70">
        <v>-55429</v>
      </c>
    </row>
    <row r="18" spans="1:13" ht="6" customHeight="1" x14ac:dyDescent="0.5">
      <c r="A18" s="85"/>
      <c r="B18" s="85"/>
      <c r="C18" s="85"/>
      <c r="D18" s="85"/>
      <c r="F18" s="87"/>
      <c r="G18" s="107"/>
      <c r="H18" s="56"/>
      <c r="I18" s="108"/>
      <c r="J18" s="56"/>
      <c r="K18" s="107"/>
      <c r="L18" s="56"/>
      <c r="M18" s="108"/>
    </row>
    <row r="19" spans="1:13" ht="19.7" customHeight="1" x14ac:dyDescent="0.5">
      <c r="A19" s="85" t="s">
        <v>174</v>
      </c>
      <c r="G19" s="107">
        <f>SUM(G15:G17)</f>
        <v>-1775423</v>
      </c>
      <c r="I19" s="108">
        <f>SUM(I15:I17)</f>
        <v>10362064</v>
      </c>
      <c r="K19" s="107">
        <f>SUM(K15:K17)</f>
        <v>-1827379</v>
      </c>
      <c r="M19" s="108">
        <f>SUM(M15:M17)</f>
        <v>10313395</v>
      </c>
    </row>
    <row r="20" spans="1:13" ht="19.7" customHeight="1" x14ac:dyDescent="0.5">
      <c r="A20" s="92" t="s">
        <v>11</v>
      </c>
      <c r="E20" s="86" t="s">
        <v>193</v>
      </c>
      <c r="G20" s="98">
        <v>127647</v>
      </c>
      <c r="H20" s="68"/>
      <c r="I20" s="99">
        <v>3066</v>
      </c>
      <c r="J20" s="68"/>
      <c r="K20" s="67">
        <v>430424</v>
      </c>
      <c r="L20" s="68"/>
      <c r="M20" s="68">
        <v>220658</v>
      </c>
    </row>
    <row r="21" spans="1:13" ht="19.7" customHeight="1" x14ac:dyDescent="0.5">
      <c r="A21" s="92" t="s">
        <v>96</v>
      </c>
      <c r="G21" s="98">
        <v>16760</v>
      </c>
      <c r="H21" s="68"/>
      <c r="I21" s="99">
        <v>2244</v>
      </c>
      <c r="J21" s="68"/>
      <c r="K21" s="67">
        <v>77175</v>
      </c>
      <c r="L21" s="68"/>
      <c r="M21" s="68">
        <v>49234</v>
      </c>
    </row>
    <row r="22" spans="1:13" ht="19.7" customHeight="1" x14ac:dyDescent="0.5">
      <c r="A22" s="92" t="s">
        <v>97</v>
      </c>
      <c r="G22" s="98">
        <v>-140965</v>
      </c>
      <c r="H22" s="68"/>
      <c r="I22" s="99">
        <v>-75836</v>
      </c>
      <c r="J22" s="68"/>
      <c r="K22" s="67">
        <v>-141116</v>
      </c>
      <c r="L22" s="68"/>
      <c r="M22" s="68">
        <v>-75861</v>
      </c>
    </row>
    <row r="23" spans="1:13" ht="19.7" customHeight="1" x14ac:dyDescent="0.5">
      <c r="A23" s="92" t="s">
        <v>29</v>
      </c>
      <c r="G23" s="104">
        <v>90113</v>
      </c>
      <c r="H23" s="68"/>
      <c r="I23" s="105">
        <v>75553</v>
      </c>
      <c r="J23" s="68"/>
      <c r="K23" s="69">
        <v>0</v>
      </c>
      <c r="L23" s="68"/>
      <c r="M23" s="70">
        <v>0</v>
      </c>
    </row>
    <row r="24" spans="1:13" ht="6" customHeight="1" x14ac:dyDescent="0.5">
      <c r="F24" s="92"/>
      <c r="G24" s="98"/>
      <c r="I24" s="99"/>
      <c r="K24" s="98"/>
      <c r="M24" s="99"/>
    </row>
    <row r="25" spans="1:13" ht="19.7" customHeight="1" x14ac:dyDescent="0.5">
      <c r="A25" s="85" t="s">
        <v>175</v>
      </c>
      <c r="G25" s="107">
        <f>SUM(G19:G23)</f>
        <v>-1681868</v>
      </c>
      <c r="I25" s="108">
        <f>SUM(I19:I23)</f>
        <v>10367091</v>
      </c>
      <c r="K25" s="107">
        <f>SUM(K19:K23)</f>
        <v>-1460896</v>
      </c>
      <c r="M25" s="108">
        <f>SUM(M19:M23)</f>
        <v>10507426</v>
      </c>
    </row>
    <row r="26" spans="1:13" ht="19.7" customHeight="1" x14ac:dyDescent="0.5">
      <c r="A26" s="92" t="s">
        <v>187</v>
      </c>
      <c r="E26" s="86">
        <v>8</v>
      </c>
      <c r="G26" s="104">
        <v>388476</v>
      </c>
      <c r="H26" s="68"/>
      <c r="I26" s="105">
        <v>-2067752</v>
      </c>
      <c r="J26" s="68"/>
      <c r="K26" s="69">
        <v>386528</v>
      </c>
      <c r="L26" s="68"/>
      <c r="M26" s="70">
        <v>-2067754</v>
      </c>
    </row>
    <row r="27" spans="1:13" ht="6" customHeight="1" x14ac:dyDescent="0.5">
      <c r="A27" s="85"/>
      <c r="B27" s="85"/>
      <c r="C27" s="85"/>
      <c r="D27" s="85"/>
      <c r="F27" s="87"/>
      <c r="G27" s="107"/>
      <c r="H27" s="56"/>
      <c r="I27" s="108"/>
      <c r="J27" s="56"/>
      <c r="K27" s="107"/>
      <c r="L27" s="56"/>
      <c r="M27" s="108"/>
    </row>
    <row r="28" spans="1:13" ht="19.7" customHeight="1" x14ac:dyDescent="0.5">
      <c r="A28" s="85" t="s">
        <v>176</v>
      </c>
      <c r="B28" s="85"/>
      <c r="C28" s="85"/>
      <c r="D28" s="85"/>
      <c r="G28" s="104">
        <f>SUM(G25:G26)</f>
        <v>-1293392</v>
      </c>
      <c r="H28" s="68"/>
      <c r="I28" s="105">
        <f>SUM(I25:I26)</f>
        <v>8299339</v>
      </c>
      <c r="J28" s="68"/>
      <c r="K28" s="69">
        <f>SUM(K25:K26)</f>
        <v>-1074368</v>
      </c>
      <c r="M28" s="105">
        <f>SUM(M25:M26)</f>
        <v>8439672</v>
      </c>
    </row>
    <row r="29" spans="1:13" ht="9.9499999999999993" customHeight="1" x14ac:dyDescent="0.5">
      <c r="A29" s="85"/>
      <c r="B29" s="85"/>
      <c r="C29" s="85"/>
      <c r="D29" s="85"/>
      <c r="G29" s="98"/>
      <c r="I29" s="99"/>
      <c r="K29" s="98"/>
      <c r="M29" s="99"/>
    </row>
    <row r="30" spans="1:13" ht="19.7" customHeight="1" x14ac:dyDescent="0.5">
      <c r="A30" s="85" t="s">
        <v>178</v>
      </c>
      <c r="G30" s="98"/>
      <c r="I30" s="99"/>
      <c r="K30" s="98"/>
      <c r="L30" s="140"/>
      <c r="M30" s="99"/>
    </row>
    <row r="31" spans="1:13" ht="19.7" customHeight="1" x14ac:dyDescent="0.5">
      <c r="A31" s="92" t="s">
        <v>112</v>
      </c>
      <c r="G31" s="98"/>
      <c r="I31" s="99"/>
      <c r="K31" s="98"/>
      <c r="L31" s="140"/>
      <c r="M31" s="99"/>
    </row>
    <row r="32" spans="1:13" ht="19.7" customHeight="1" x14ac:dyDescent="0.5">
      <c r="A32" s="92" t="s">
        <v>113</v>
      </c>
      <c r="G32" s="98"/>
      <c r="I32" s="99"/>
      <c r="K32" s="98"/>
      <c r="L32" s="140"/>
      <c r="M32" s="99"/>
    </row>
    <row r="33" spans="1:13" ht="19.7" customHeight="1" x14ac:dyDescent="0.5">
      <c r="C33" s="92" t="s">
        <v>137</v>
      </c>
      <c r="G33" s="98"/>
      <c r="I33" s="99"/>
      <c r="K33" s="98"/>
      <c r="L33" s="140"/>
      <c r="M33" s="99"/>
    </row>
    <row r="34" spans="1:13" ht="19.7" customHeight="1" x14ac:dyDescent="0.5">
      <c r="D34" s="92" t="s">
        <v>136</v>
      </c>
      <c r="G34" s="98">
        <v>36071</v>
      </c>
      <c r="I34" s="99">
        <v>108000</v>
      </c>
      <c r="K34" s="98">
        <v>36071</v>
      </c>
      <c r="L34" s="140"/>
      <c r="M34" s="99">
        <v>108000</v>
      </c>
    </row>
    <row r="35" spans="1:13" ht="19.7" customHeight="1" x14ac:dyDescent="0.5">
      <c r="C35" s="92" t="s">
        <v>171</v>
      </c>
      <c r="G35" s="104">
        <v>-54308</v>
      </c>
      <c r="I35" s="105">
        <v>0</v>
      </c>
      <c r="K35" s="104">
        <v>-54308</v>
      </c>
      <c r="L35" s="58">
        <v>0</v>
      </c>
      <c r="M35" s="105">
        <v>0</v>
      </c>
    </row>
    <row r="36" spans="1:13" ht="6" customHeight="1" x14ac:dyDescent="0.5">
      <c r="G36" s="98"/>
      <c r="I36" s="99"/>
      <c r="K36" s="98"/>
      <c r="L36" s="140"/>
      <c r="M36" s="99"/>
    </row>
    <row r="37" spans="1:13" ht="19.7" customHeight="1" thickBot="1" x14ac:dyDescent="0.55000000000000004">
      <c r="A37" s="85" t="s">
        <v>177</v>
      </c>
      <c r="G37" s="109">
        <f>SUM(G28:G36)</f>
        <v>-1311629</v>
      </c>
      <c r="I37" s="110">
        <f>SUM(I28:I36)</f>
        <v>8407339</v>
      </c>
      <c r="K37" s="109">
        <f>SUM(K28:K36)</f>
        <v>-1092605</v>
      </c>
      <c r="M37" s="110">
        <f>SUM(M28:M36)</f>
        <v>8547672</v>
      </c>
    </row>
    <row r="38" spans="1:13" ht="9.9499999999999993" customHeight="1" thickTop="1" x14ac:dyDescent="0.5">
      <c r="G38" s="98"/>
      <c r="I38" s="99"/>
      <c r="K38" s="98"/>
      <c r="L38" s="140"/>
      <c r="M38" s="99"/>
    </row>
    <row r="39" spans="1:13" ht="19.7" customHeight="1" x14ac:dyDescent="0.5">
      <c r="A39" s="46" t="s">
        <v>179</v>
      </c>
      <c r="B39" s="85"/>
      <c r="C39" s="85"/>
      <c r="D39" s="85"/>
      <c r="G39" s="98"/>
      <c r="I39" s="99"/>
      <c r="K39" s="98"/>
      <c r="M39" s="99"/>
    </row>
    <row r="40" spans="1:13" ht="19.7" customHeight="1" x14ac:dyDescent="0.5">
      <c r="A40" s="141" t="s">
        <v>88</v>
      </c>
      <c r="B40" s="85"/>
      <c r="C40" s="85"/>
      <c r="D40" s="85"/>
      <c r="G40" s="98">
        <f>G28-G41</f>
        <v>-1294102</v>
      </c>
      <c r="I40" s="99">
        <f>I28-I41</f>
        <v>8298635</v>
      </c>
      <c r="K40" s="98">
        <f>K28-K41</f>
        <v>-1074368</v>
      </c>
      <c r="L40" s="142"/>
      <c r="M40" s="99">
        <f>M28-M41</f>
        <v>8439672</v>
      </c>
    </row>
    <row r="41" spans="1:13" ht="19.7" customHeight="1" x14ac:dyDescent="0.5">
      <c r="A41" s="141" t="s">
        <v>42</v>
      </c>
      <c r="B41" s="85"/>
      <c r="C41" s="85"/>
      <c r="D41" s="85"/>
      <c r="G41" s="69">
        <v>710</v>
      </c>
      <c r="H41" s="68"/>
      <c r="I41" s="70">
        <v>704</v>
      </c>
      <c r="K41" s="69">
        <v>0</v>
      </c>
      <c r="L41" s="68"/>
      <c r="M41" s="70">
        <v>0</v>
      </c>
    </row>
    <row r="42" spans="1:13" ht="6" customHeight="1" x14ac:dyDescent="0.5">
      <c r="A42" s="85"/>
      <c r="B42" s="85"/>
      <c r="C42" s="85"/>
      <c r="D42" s="85"/>
      <c r="G42" s="107"/>
      <c r="I42" s="108"/>
      <c r="K42" s="107"/>
      <c r="M42" s="108"/>
    </row>
    <row r="43" spans="1:13" ht="19.7" customHeight="1" thickBot="1" x14ac:dyDescent="0.55000000000000004">
      <c r="A43" s="85"/>
      <c r="B43" s="85"/>
      <c r="C43" s="85"/>
      <c r="D43" s="85"/>
      <c r="G43" s="109">
        <f>SUM(G40:G42)</f>
        <v>-1293392</v>
      </c>
      <c r="I43" s="110">
        <f>SUM(I40:I42)</f>
        <v>8299339</v>
      </c>
      <c r="K43" s="109">
        <f>SUM(K40:K42)</f>
        <v>-1074368</v>
      </c>
      <c r="M43" s="110">
        <f>SUM(M40:M42)</f>
        <v>8439672</v>
      </c>
    </row>
    <row r="44" spans="1:13" ht="9.9499999999999993" customHeight="1" thickTop="1" x14ac:dyDescent="0.5">
      <c r="G44" s="107"/>
      <c r="I44" s="108"/>
      <c r="K44" s="107"/>
      <c r="M44" s="108"/>
    </row>
    <row r="45" spans="1:13" ht="19.7" customHeight="1" x14ac:dyDescent="0.5">
      <c r="A45" s="46" t="s">
        <v>180</v>
      </c>
      <c r="B45" s="85"/>
      <c r="C45" s="85"/>
      <c r="D45" s="85"/>
      <c r="G45" s="98"/>
      <c r="I45" s="99"/>
      <c r="K45" s="98"/>
      <c r="M45" s="99"/>
    </row>
    <row r="46" spans="1:13" ht="19.7" customHeight="1" x14ac:dyDescent="0.5">
      <c r="A46" s="141" t="s">
        <v>88</v>
      </c>
      <c r="B46" s="85"/>
      <c r="C46" s="85"/>
      <c r="D46" s="85"/>
      <c r="G46" s="98">
        <f>G37-G47</f>
        <v>-1312339</v>
      </c>
      <c r="H46" s="68"/>
      <c r="I46" s="99">
        <f>I37-I47</f>
        <v>8406635</v>
      </c>
      <c r="J46" s="68"/>
      <c r="K46" s="98">
        <f>K37-K47</f>
        <v>-1092605</v>
      </c>
      <c r="L46" s="142"/>
      <c r="M46" s="99">
        <f>M37-M47</f>
        <v>8547672</v>
      </c>
    </row>
    <row r="47" spans="1:13" ht="19.7" customHeight="1" x14ac:dyDescent="0.5">
      <c r="A47" s="141" t="s">
        <v>42</v>
      </c>
      <c r="B47" s="85"/>
      <c r="C47" s="85"/>
      <c r="D47" s="85"/>
      <c r="G47" s="69">
        <v>710</v>
      </c>
      <c r="H47" s="68"/>
      <c r="I47" s="70">
        <v>704</v>
      </c>
      <c r="K47" s="69">
        <v>0</v>
      </c>
      <c r="L47" s="68"/>
      <c r="M47" s="70">
        <v>0</v>
      </c>
    </row>
    <row r="48" spans="1:13" ht="6" customHeight="1" x14ac:dyDescent="0.5">
      <c r="A48" s="85"/>
      <c r="B48" s="85"/>
      <c r="C48" s="85"/>
      <c r="D48" s="85"/>
      <c r="G48" s="107"/>
      <c r="I48" s="108"/>
      <c r="K48" s="107"/>
      <c r="M48" s="108"/>
    </row>
    <row r="49" spans="1:13" ht="19.7" customHeight="1" thickBot="1" x14ac:dyDescent="0.55000000000000004">
      <c r="A49" s="85"/>
      <c r="B49" s="85"/>
      <c r="C49" s="85"/>
      <c r="D49" s="85"/>
      <c r="G49" s="109">
        <f>SUM(G46:G48)</f>
        <v>-1311629</v>
      </c>
      <c r="I49" s="110">
        <f>SUM(I46:I48)</f>
        <v>8407339</v>
      </c>
      <c r="K49" s="109">
        <f>SUM(K46:K48)</f>
        <v>-1092605</v>
      </c>
      <c r="M49" s="110">
        <f>SUM(M46:M48)</f>
        <v>8547672</v>
      </c>
    </row>
    <row r="50" spans="1:13" ht="6" customHeight="1" thickTop="1" x14ac:dyDescent="0.5">
      <c r="G50" s="143"/>
      <c r="I50" s="93"/>
      <c r="K50" s="144"/>
    </row>
    <row r="51" spans="1:13" ht="19.7" customHeight="1" x14ac:dyDescent="0.5">
      <c r="A51" s="85" t="s">
        <v>182</v>
      </c>
      <c r="B51" s="85"/>
      <c r="C51" s="85"/>
      <c r="D51" s="85"/>
      <c r="G51" s="143"/>
      <c r="I51" s="93"/>
      <c r="K51" s="144"/>
    </row>
    <row r="52" spans="1:13" ht="19.7" customHeight="1" x14ac:dyDescent="0.5">
      <c r="A52" s="85"/>
      <c r="B52" s="85" t="s">
        <v>88</v>
      </c>
      <c r="C52" s="85"/>
      <c r="D52" s="85"/>
      <c r="G52" s="143"/>
      <c r="I52" s="93"/>
      <c r="K52" s="144"/>
    </row>
    <row r="53" spans="1:13" ht="19.7" customHeight="1" x14ac:dyDescent="0.5">
      <c r="B53" s="92" t="s">
        <v>50</v>
      </c>
      <c r="C53" s="85"/>
      <c r="D53" s="85"/>
      <c r="G53" s="143"/>
      <c r="I53" s="93"/>
      <c r="K53" s="144"/>
    </row>
    <row r="54" spans="1:13" ht="6" customHeight="1" x14ac:dyDescent="0.5">
      <c r="A54" s="85"/>
      <c r="B54" s="85"/>
      <c r="C54" s="85"/>
      <c r="D54" s="85"/>
      <c r="G54" s="143"/>
      <c r="I54" s="93"/>
      <c r="K54" s="144"/>
    </row>
    <row r="55" spans="1:13" ht="19.7" customHeight="1" thickBot="1" x14ac:dyDescent="0.55000000000000004">
      <c r="A55" s="92" t="s">
        <v>181</v>
      </c>
      <c r="G55" s="145">
        <v>-0.37</v>
      </c>
      <c r="H55" s="68"/>
      <c r="I55" s="146">
        <v>2.4</v>
      </c>
      <c r="J55" s="68"/>
      <c r="K55" s="147">
        <v>-0.31</v>
      </c>
      <c r="L55" s="68"/>
      <c r="M55" s="148">
        <v>2.44</v>
      </c>
    </row>
    <row r="56" spans="1:13" ht="18.75" customHeight="1" thickTop="1" x14ac:dyDescent="0.5"/>
    <row r="59" spans="1:13" ht="6.75" customHeight="1" x14ac:dyDescent="0.5"/>
    <row r="60" spans="1:13" ht="21.95" customHeight="1" x14ac:dyDescent="0.5">
      <c r="A60" s="88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60" s="88"/>
      <c r="C60" s="88"/>
      <c r="D60" s="88"/>
      <c r="E60" s="130"/>
      <c r="F60" s="130"/>
      <c r="G60" s="111"/>
      <c r="H60" s="111"/>
      <c r="I60" s="111"/>
      <c r="J60" s="111"/>
      <c r="K60" s="111"/>
      <c r="L60" s="111"/>
      <c r="M60" s="111"/>
    </row>
  </sheetData>
  <mergeCells count="2">
    <mergeCell ref="G6:I6"/>
    <mergeCell ref="K6:M6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0"/>
  <sheetViews>
    <sheetView topLeftCell="A31" zoomScale="85" zoomScaleNormal="85" zoomScaleSheetLayoutView="85" zoomScalePageLayoutView="85" workbookViewId="0">
      <selection activeCell="D52" sqref="D52"/>
    </sheetView>
  </sheetViews>
  <sheetFormatPr defaultColWidth="9.140625" defaultRowHeight="21.95" customHeight="1" x14ac:dyDescent="0.5"/>
  <cols>
    <col min="1" max="3" width="1.28515625" style="92" customWidth="1"/>
    <col min="4" max="4" width="40" style="92" customWidth="1"/>
    <col min="5" max="5" width="9" style="86" customWidth="1"/>
    <col min="6" max="6" width="0.7109375" style="86" customWidth="1"/>
    <col min="7" max="7" width="16.7109375" style="58" customWidth="1"/>
    <col min="8" max="8" width="0.7109375" style="58" customWidth="1"/>
    <col min="9" max="9" width="16.7109375" style="58" customWidth="1"/>
    <col min="10" max="10" width="0.7109375" style="58" customWidth="1"/>
    <col min="11" max="11" width="16.7109375" style="58" customWidth="1"/>
    <col min="12" max="12" width="0.7109375" style="58" customWidth="1"/>
    <col min="13" max="13" width="16.7109375" style="58" customWidth="1"/>
    <col min="14" max="16384" width="9.140625" style="7"/>
  </cols>
  <sheetData>
    <row r="1" spans="1:13" ht="21.95" customHeight="1" x14ac:dyDescent="0.5">
      <c r="A1" s="85" t="s">
        <v>0</v>
      </c>
      <c r="B1" s="85"/>
      <c r="C1" s="85"/>
      <c r="D1" s="85"/>
    </row>
    <row r="2" spans="1:13" s="5" customFormat="1" ht="21.95" customHeight="1" x14ac:dyDescent="0.5">
      <c r="A2" s="85" t="s">
        <v>41</v>
      </c>
      <c r="B2" s="85"/>
      <c r="C2" s="85"/>
      <c r="D2" s="85"/>
      <c r="E2" s="87"/>
      <c r="F2" s="87"/>
      <c r="G2" s="56"/>
      <c r="H2" s="56"/>
      <c r="I2" s="56"/>
      <c r="J2" s="56"/>
      <c r="K2" s="56"/>
      <c r="L2" s="56"/>
      <c r="M2" s="56"/>
    </row>
    <row r="3" spans="1:13" s="5" customFormat="1" ht="21.95" customHeight="1" x14ac:dyDescent="0.5">
      <c r="A3" s="85" t="s">
        <v>160</v>
      </c>
      <c r="B3" s="85"/>
      <c r="C3" s="85"/>
      <c r="D3" s="85"/>
      <c r="E3" s="87"/>
      <c r="F3" s="87"/>
      <c r="G3" s="56"/>
      <c r="H3" s="56"/>
      <c r="I3" s="56"/>
      <c r="J3" s="56"/>
      <c r="K3" s="56"/>
      <c r="L3" s="56"/>
      <c r="M3" s="56"/>
    </row>
    <row r="4" spans="1:13" s="5" customFormat="1" ht="21.95" customHeight="1" x14ac:dyDescent="0.5">
      <c r="A4" s="88" t="s">
        <v>35</v>
      </c>
      <c r="B4" s="89"/>
      <c r="C4" s="89"/>
      <c r="D4" s="89"/>
      <c r="E4" s="90"/>
      <c r="F4" s="90"/>
      <c r="G4" s="91"/>
      <c r="H4" s="91"/>
      <c r="I4" s="91"/>
      <c r="J4" s="91"/>
      <c r="K4" s="91"/>
      <c r="L4" s="91"/>
      <c r="M4" s="91"/>
    </row>
    <row r="5" spans="1:13" ht="19.7" customHeight="1" x14ac:dyDescent="0.5">
      <c r="G5" s="68"/>
      <c r="H5" s="68"/>
      <c r="I5" s="68"/>
      <c r="J5" s="68"/>
      <c r="K5" s="68"/>
      <c r="L5" s="68"/>
      <c r="M5" s="68"/>
    </row>
    <row r="6" spans="1:13" ht="19.7" customHeight="1" x14ac:dyDescent="0.5">
      <c r="G6" s="154" t="s">
        <v>86</v>
      </c>
      <c r="H6" s="154"/>
      <c r="I6" s="154"/>
      <c r="K6" s="154" t="s">
        <v>87</v>
      </c>
      <c r="L6" s="154"/>
      <c r="M6" s="154"/>
    </row>
    <row r="7" spans="1:13" ht="19.7" customHeight="1" x14ac:dyDescent="0.5">
      <c r="G7" s="56" t="s">
        <v>83</v>
      </c>
      <c r="H7" s="95"/>
      <c r="I7" s="56" t="s">
        <v>83</v>
      </c>
      <c r="K7" s="56" t="s">
        <v>83</v>
      </c>
      <c r="L7" s="95"/>
      <c r="M7" s="56" t="s">
        <v>83</v>
      </c>
    </row>
    <row r="8" spans="1:13" ht="19.7" customHeight="1" x14ac:dyDescent="0.5">
      <c r="G8" s="56" t="s">
        <v>161</v>
      </c>
      <c r="H8" s="95"/>
      <c r="I8" s="56" t="s">
        <v>161</v>
      </c>
      <c r="K8" s="56" t="s">
        <v>161</v>
      </c>
      <c r="L8" s="95"/>
      <c r="M8" s="56" t="s">
        <v>161</v>
      </c>
    </row>
    <row r="9" spans="1:13" s="5" customFormat="1" ht="19.7" customHeight="1" x14ac:dyDescent="0.5">
      <c r="A9" s="85"/>
      <c r="B9" s="85"/>
      <c r="C9" s="85"/>
      <c r="D9" s="85"/>
      <c r="E9" s="59" t="s">
        <v>1</v>
      </c>
      <c r="F9" s="87"/>
      <c r="G9" s="60" t="s">
        <v>145</v>
      </c>
      <c r="H9" s="61"/>
      <c r="I9" s="60" t="s">
        <v>138</v>
      </c>
      <c r="J9" s="61"/>
      <c r="K9" s="60" t="s">
        <v>145</v>
      </c>
      <c r="L9" s="61"/>
      <c r="M9" s="60" t="s">
        <v>138</v>
      </c>
    </row>
    <row r="10" spans="1:13" ht="6" customHeight="1" x14ac:dyDescent="0.5">
      <c r="A10" s="85"/>
      <c r="B10" s="85"/>
      <c r="C10" s="85"/>
      <c r="D10" s="85"/>
      <c r="F10" s="87"/>
      <c r="G10" s="107"/>
      <c r="H10" s="56"/>
      <c r="I10" s="108"/>
      <c r="J10" s="56"/>
      <c r="K10" s="107"/>
      <c r="L10" s="56"/>
      <c r="M10" s="108"/>
    </row>
    <row r="11" spans="1:13" ht="19.7" customHeight="1" x14ac:dyDescent="0.5">
      <c r="A11" s="92" t="s">
        <v>106</v>
      </c>
      <c r="G11" s="81">
        <v>110901185</v>
      </c>
      <c r="H11" s="68"/>
      <c r="I11" s="82">
        <v>121372356</v>
      </c>
      <c r="J11" s="68"/>
      <c r="K11" s="67">
        <v>110901185</v>
      </c>
      <c r="L11" s="68"/>
      <c r="M11" s="68">
        <v>121372356</v>
      </c>
    </row>
    <row r="12" spans="1:13" ht="19.7" customHeight="1" x14ac:dyDescent="0.5">
      <c r="A12" s="92" t="s">
        <v>51</v>
      </c>
      <c r="G12" s="81">
        <v>497976</v>
      </c>
      <c r="H12" s="68"/>
      <c r="I12" s="82">
        <v>12399437</v>
      </c>
      <c r="J12" s="68"/>
      <c r="K12" s="67">
        <v>497976</v>
      </c>
      <c r="L12" s="68"/>
      <c r="M12" s="68">
        <v>12399437</v>
      </c>
    </row>
    <row r="13" spans="1:13" ht="19.7" customHeight="1" x14ac:dyDescent="0.5">
      <c r="A13" s="92" t="s">
        <v>107</v>
      </c>
      <c r="G13" s="104">
        <v>-109474084</v>
      </c>
      <c r="H13" s="68"/>
      <c r="I13" s="105">
        <v>-113537045</v>
      </c>
      <c r="J13" s="68"/>
      <c r="K13" s="69">
        <v>-109481084</v>
      </c>
      <c r="L13" s="68"/>
      <c r="M13" s="70">
        <v>-113543561</v>
      </c>
    </row>
    <row r="14" spans="1:13" ht="6" customHeight="1" x14ac:dyDescent="0.5">
      <c r="A14" s="85"/>
      <c r="B14" s="85"/>
      <c r="C14" s="85"/>
      <c r="D14" s="85"/>
      <c r="F14" s="87"/>
      <c r="G14" s="107"/>
      <c r="H14" s="68"/>
      <c r="I14" s="108"/>
      <c r="J14" s="106"/>
      <c r="K14" s="107"/>
      <c r="L14" s="56"/>
      <c r="M14" s="108"/>
    </row>
    <row r="15" spans="1:13" ht="19.7" customHeight="1" x14ac:dyDescent="0.5">
      <c r="A15" s="85" t="s">
        <v>127</v>
      </c>
      <c r="G15" s="107">
        <f>SUM(G11:G13)</f>
        <v>1925077</v>
      </c>
      <c r="H15" s="68"/>
      <c r="I15" s="108">
        <f>SUM(I11:I13)</f>
        <v>20234748</v>
      </c>
      <c r="J15" s="106"/>
      <c r="K15" s="107">
        <f>SUM(K11:K13)</f>
        <v>1918077</v>
      </c>
      <c r="M15" s="108">
        <f>SUM(M11:M13)</f>
        <v>20228232</v>
      </c>
    </row>
    <row r="16" spans="1:13" ht="19.7" customHeight="1" x14ac:dyDescent="0.5">
      <c r="A16" s="92" t="s">
        <v>36</v>
      </c>
      <c r="G16" s="107">
        <v>-2517156</v>
      </c>
      <c r="H16" s="68"/>
      <c r="I16" s="108">
        <v>-2412271</v>
      </c>
      <c r="J16" s="68"/>
      <c r="K16" s="67">
        <v>-2614034</v>
      </c>
      <c r="L16" s="68"/>
      <c r="M16" s="68">
        <v>-2503044</v>
      </c>
    </row>
    <row r="17" spans="1:13" ht="19.7" customHeight="1" x14ac:dyDescent="0.5">
      <c r="A17" s="92" t="s">
        <v>37</v>
      </c>
      <c r="G17" s="104">
        <v>-138606</v>
      </c>
      <c r="H17" s="68"/>
      <c r="I17" s="105">
        <v>-117454</v>
      </c>
      <c r="J17" s="68"/>
      <c r="K17" s="69">
        <v>-138471</v>
      </c>
      <c r="L17" s="68"/>
      <c r="M17" s="70">
        <v>-117292</v>
      </c>
    </row>
    <row r="18" spans="1:13" ht="6" customHeight="1" x14ac:dyDescent="0.5">
      <c r="A18" s="85"/>
      <c r="B18" s="85"/>
      <c r="C18" s="85"/>
      <c r="D18" s="85"/>
      <c r="F18" s="87"/>
      <c r="G18" s="107"/>
      <c r="H18" s="56"/>
      <c r="I18" s="108"/>
      <c r="J18" s="56"/>
      <c r="K18" s="107"/>
      <c r="L18" s="56"/>
      <c r="M18" s="108"/>
    </row>
    <row r="19" spans="1:13" ht="19.7" customHeight="1" x14ac:dyDescent="0.5">
      <c r="A19" s="85" t="s">
        <v>174</v>
      </c>
      <c r="G19" s="107">
        <f>SUM(G15:G17)</f>
        <v>-730685</v>
      </c>
      <c r="I19" s="108">
        <f>SUM(I15:I17)</f>
        <v>17705023</v>
      </c>
      <c r="K19" s="107">
        <f>SUM(K15:K17)</f>
        <v>-834428</v>
      </c>
      <c r="M19" s="108">
        <f>SUM(M15:M17)</f>
        <v>17607896</v>
      </c>
    </row>
    <row r="20" spans="1:13" ht="19.7" customHeight="1" x14ac:dyDescent="0.5">
      <c r="A20" s="92" t="s">
        <v>11</v>
      </c>
      <c r="E20" s="86" t="s">
        <v>193</v>
      </c>
      <c r="G20" s="98">
        <v>128455</v>
      </c>
      <c r="H20" s="68"/>
      <c r="I20" s="99">
        <v>4644</v>
      </c>
      <c r="J20" s="68"/>
      <c r="K20" s="67">
        <v>431055</v>
      </c>
      <c r="L20" s="68"/>
      <c r="M20" s="68">
        <v>222236</v>
      </c>
    </row>
    <row r="21" spans="1:13" ht="19.7" customHeight="1" x14ac:dyDescent="0.5">
      <c r="A21" s="92" t="s">
        <v>96</v>
      </c>
      <c r="G21" s="98">
        <v>17678</v>
      </c>
      <c r="H21" s="68"/>
      <c r="I21" s="99">
        <v>2833</v>
      </c>
      <c r="J21" s="68"/>
      <c r="K21" s="67">
        <v>134180</v>
      </c>
      <c r="L21" s="68"/>
      <c r="M21" s="68">
        <v>95806</v>
      </c>
    </row>
    <row r="22" spans="1:13" ht="19.7" customHeight="1" x14ac:dyDescent="0.5">
      <c r="A22" s="92" t="s">
        <v>97</v>
      </c>
      <c r="G22" s="98">
        <v>-283322</v>
      </c>
      <c r="H22" s="68"/>
      <c r="I22" s="99">
        <v>-149919</v>
      </c>
      <c r="J22" s="68"/>
      <c r="K22" s="67">
        <v>-283633</v>
      </c>
      <c r="L22" s="68"/>
      <c r="M22" s="68">
        <v>-149969</v>
      </c>
    </row>
    <row r="23" spans="1:13" ht="19.7" customHeight="1" x14ac:dyDescent="0.5">
      <c r="A23" s="92" t="s">
        <v>29</v>
      </c>
      <c r="G23" s="104">
        <v>190515</v>
      </c>
      <c r="H23" s="68"/>
      <c r="I23" s="105">
        <v>157274</v>
      </c>
      <c r="J23" s="68"/>
      <c r="K23" s="69">
        <v>0</v>
      </c>
      <c r="L23" s="68"/>
      <c r="M23" s="70">
        <v>0</v>
      </c>
    </row>
    <row r="24" spans="1:13" ht="6" customHeight="1" x14ac:dyDescent="0.5">
      <c r="F24" s="92"/>
      <c r="G24" s="98"/>
      <c r="I24" s="99"/>
      <c r="K24" s="98"/>
      <c r="M24" s="99"/>
    </row>
    <row r="25" spans="1:13" ht="19.7" customHeight="1" x14ac:dyDescent="0.5">
      <c r="A25" s="85" t="s">
        <v>175</v>
      </c>
      <c r="G25" s="107">
        <f>SUM(G19:G23)</f>
        <v>-677359</v>
      </c>
      <c r="I25" s="108">
        <f>SUM(I19:I23)</f>
        <v>17719855</v>
      </c>
      <c r="K25" s="107">
        <f>SUM(K19:K23)</f>
        <v>-552826</v>
      </c>
      <c r="M25" s="108">
        <f>SUM(M19:M23)</f>
        <v>17775969</v>
      </c>
    </row>
    <row r="26" spans="1:13" ht="19.7" customHeight="1" x14ac:dyDescent="0.5">
      <c r="A26" s="92" t="s">
        <v>187</v>
      </c>
      <c r="E26" s="86">
        <v>8</v>
      </c>
      <c r="G26" s="104">
        <v>208309</v>
      </c>
      <c r="H26" s="68"/>
      <c r="I26" s="105">
        <v>-3520792</v>
      </c>
      <c r="J26" s="68"/>
      <c r="K26" s="69">
        <v>205202</v>
      </c>
      <c r="L26" s="68"/>
      <c r="M26" s="70">
        <v>-3520367</v>
      </c>
    </row>
    <row r="27" spans="1:13" ht="6" customHeight="1" x14ac:dyDescent="0.5">
      <c r="A27" s="85"/>
      <c r="B27" s="85"/>
      <c r="C27" s="85"/>
      <c r="D27" s="85"/>
      <c r="F27" s="87"/>
      <c r="G27" s="107"/>
      <c r="H27" s="56"/>
      <c r="I27" s="108"/>
      <c r="J27" s="56"/>
      <c r="K27" s="107"/>
      <c r="L27" s="56"/>
      <c r="M27" s="108"/>
    </row>
    <row r="28" spans="1:13" ht="19.7" customHeight="1" x14ac:dyDescent="0.5">
      <c r="A28" s="85" t="s">
        <v>176</v>
      </c>
      <c r="B28" s="85"/>
      <c r="C28" s="85"/>
      <c r="D28" s="85"/>
      <c r="G28" s="104">
        <f>SUM(G25:G26)</f>
        <v>-469050</v>
      </c>
      <c r="I28" s="105">
        <f>SUM(I25:I26)</f>
        <v>14199063</v>
      </c>
      <c r="K28" s="104">
        <f>SUM(K25:K26)</f>
        <v>-347624</v>
      </c>
      <c r="M28" s="105">
        <f>SUM(M25:M26)</f>
        <v>14255602</v>
      </c>
    </row>
    <row r="29" spans="1:13" ht="9.9499999999999993" customHeight="1" x14ac:dyDescent="0.5">
      <c r="A29" s="85"/>
      <c r="B29" s="85"/>
      <c r="C29" s="85"/>
      <c r="D29" s="85"/>
      <c r="G29" s="98"/>
      <c r="I29" s="99"/>
      <c r="K29" s="98"/>
      <c r="M29" s="99"/>
    </row>
    <row r="30" spans="1:13" ht="19.7" customHeight="1" x14ac:dyDescent="0.5">
      <c r="A30" s="85" t="s">
        <v>178</v>
      </c>
      <c r="G30" s="98"/>
      <c r="I30" s="99"/>
      <c r="K30" s="98"/>
      <c r="L30" s="140"/>
      <c r="M30" s="99"/>
    </row>
    <row r="31" spans="1:13" ht="19.7" customHeight="1" x14ac:dyDescent="0.5">
      <c r="A31" s="92" t="s">
        <v>112</v>
      </c>
      <c r="G31" s="98"/>
      <c r="I31" s="99"/>
      <c r="K31" s="98"/>
      <c r="L31" s="140"/>
      <c r="M31" s="99"/>
    </row>
    <row r="32" spans="1:13" ht="19.7" customHeight="1" x14ac:dyDescent="0.5">
      <c r="A32" s="92" t="s">
        <v>113</v>
      </c>
      <c r="G32" s="98"/>
      <c r="I32" s="99"/>
      <c r="K32" s="98"/>
      <c r="L32" s="140"/>
      <c r="M32" s="99"/>
    </row>
    <row r="33" spans="1:13" ht="19.7" customHeight="1" x14ac:dyDescent="0.5">
      <c r="C33" s="92" t="s">
        <v>137</v>
      </c>
      <c r="G33" s="98"/>
      <c r="I33" s="99"/>
      <c r="K33" s="98"/>
      <c r="L33" s="140"/>
      <c r="M33" s="99"/>
    </row>
    <row r="34" spans="1:13" ht="19.7" customHeight="1" x14ac:dyDescent="0.5">
      <c r="D34" s="92" t="s">
        <v>136</v>
      </c>
      <c r="G34" s="98">
        <v>28583</v>
      </c>
      <c r="I34" s="99">
        <v>117000</v>
      </c>
      <c r="K34" s="98">
        <v>28583</v>
      </c>
      <c r="L34" s="140"/>
      <c r="M34" s="99">
        <v>117000</v>
      </c>
    </row>
    <row r="35" spans="1:13" ht="19.7" customHeight="1" x14ac:dyDescent="0.5">
      <c r="C35" s="92" t="s">
        <v>171</v>
      </c>
      <c r="G35" s="104">
        <v>-54308</v>
      </c>
      <c r="I35" s="105">
        <v>0</v>
      </c>
      <c r="K35" s="104">
        <v>-54308</v>
      </c>
      <c r="M35" s="105">
        <v>0</v>
      </c>
    </row>
    <row r="36" spans="1:13" ht="6" customHeight="1" x14ac:dyDescent="0.5">
      <c r="G36" s="98"/>
      <c r="I36" s="99"/>
      <c r="K36" s="98"/>
      <c r="L36" s="140"/>
      <c r="M36" s="99"/>
    </row>
    <row r="37" spans="1:13" ht="19.7" customHeight="1" thickBot="1" x14ac:dyDescent="0.55000000000000004">
      <c r="A37" s="85" t="s">
        <v>177</v>
      </c>
      <c r="G37" s="109">
        <f>SUM(G28:G36)</f>
        <v>-494775</v>
      </c>
      <c r="I37" s="110">
        <f>SUM(I28:I36)</f>
        <v>14316063</v>
      </c>
      <c r="K37" s="109">
        <f>SUM(K28:K36)</f>
        <v>-373349</v>
      </c>
      <c r="M37" s="110">
        <f>SUM(M28:M36)</f>
        <v>14372602</v>
      </c>
    </row>
    <row r="38" spans="1:13" ht="9.9499999999999993" customHeight="1" thickTop="1" x14ac:dyDescent="0.5">
      <c r="G38" s="98"/>
      <c r="I38" s="99"/>
      <c r="K38" s="98"/>
      <c r="L38" s="140"/>
      <c r="M38" s="99"/>
    </row>
    <row r="39" spans="1:13" ht="19.7" customHeight="1" x14ac:dyDescent="0.5">
      <c r="A39" s="46" t="s">
        <v>179</v>
      </c>
      <c r="B39" s="85"/>
      <c r="C39" s="85"/>
      <c r="D39" s="85"/>
      <c r="G39" s="98"/>
      <c r="I39" s="99"/>
      <c r="K39" s="98"/>
      <c r="M39" s="99"/>
    </row>
    <row r="40" spans="1:13" ht="19.7" customHeight="1" x14ac:dyDescent="0.5">
      <c r="A40" s="141" t="s">
        <v>88</v>
      </c>
      <c r="B40" s="85"/>
      <c r="C40" s="85"/>
      <c r="D40" s="85"/>
      <c r="G40" s="98">
        <f>G28-G41</f>
        <v>-469760</v>
      </c>
      <c r="H40" s="68"/>
      <c r="I40" s="99">
        <f>I28-I41</f>
        <v>14198359</v>
      </c>
      <c r="J40" s="68"/>
      <c r="K40" s="98">
        <f>K28-K41</f>
        <v>-347624</v>
      </c>
      <c r="L40" s="142"/>
      <c r="M40" s="99">
        <f>M28-M41</f>
        <v>14255602</v>
      </c>
    </row>
    <row r="41" spans="1:13" ht="19.7" customHeight="1" x14ac:dyDescent="0.5">
      <c r="A41" s="141" t="s">
        <v>42</v>
      </c>
      <c r="B41" s="85"/>
      <c r="C41" s="85"/>
      <c r="D41" s="85"/>
      <c r="G41" s="69">
        <v>710</v>
      </c>
      <c r="H41" s="68"/>
      <c r="I41" s="70">
        <v>704</v>
      </c>
      <c r="K41" s="69">
        <v>0</v>
      </c>
      <c r="L41" s="68"/>
      <c r="M41" s="70">
        <v>0</v>
      </c>
    </row>
    <row r="42" spans="1:13" ht="6" customHeight="1" x14ac:dyDescent="0.5">
      <c r="A42" s="85"/>
      <c r="B42" s="85"/>
      <c r="C42" s="85"/>
      <c r="D42" s="85"/>
      <c r="G42" s="107"/>
      <c r="I42" s="108"/>
      <c r="K42" s="107"/>
      <c r="M42" s="108"/>
    </row>
    <row r="43" spans="1:13" ht="19.7" customHeight="1" thickBot="1" x14ac:dyDescent="0.55000000000000004">
      <c r="A43" s="85"/>
      <c r="B43" s="85"/>
      <c r="C43" s="85"/>
      <c r="D43" s="85"/>
      <c r="G43" s="109">
        <f>SUM(G40:G42)</f>
        <v>-469050</v>
      </c>
      <c r="I43" s="110">
        <f>SUM(I40:I42)</f>
        <v>14199063</v>
      </c>
      <c r="K43" s="109">
        <f>SUM(K40:K42)</f>
        <v>-347624</v>
      </c>
      <c r="M43" s="110">
        <f>SUM(M40:M42)</f>
        <v>14255602</v>
      </c>
    </row>
    <row r="44" spans="1:13" ht="9.9499999999999993" customHeight="1" thickTop="1" x14ac:dyDescent="0.5">
      <c r="G44" s="107"/>
      <c r="I44" s="108"/>
      <c r="K44" s="107"/>
      <c r="M44" s="108"/>
    </row>
    <row r="45" spans="1:13" ht="19.7" customHeight="1" x14ac:dyDescent="0.5">
      <c r="A45" s="46" t="s">
        <v>180</v>
      </c>
      <c r="B45" s="85"/>
      <c r="C45" s="85"/>
      <c r="D45" s="85"/>
      <c r="G45" s="98"/>
      <c r="I45" s="99"/>
      <c r="K45" s="98"/>
      <c r="M45" s="99"/>
    </row>
    <row r="46" spans="1:13" ht="19.7" customHeight="1" x14ac:dyDescent="0.5">
      <c r="A46" s="141" t="s">
        <v>88</v>
      </c>
      <c r="B46" s="85"/>
      <c r="C46" s="85"/>
      <c r="D46" s="85"/>
      <c r="G46" s="98">
        <f>G37-G47</f>
        <v>-495485</v>
      </c>
      <c r="H46" s="68"/>
      <c r="I46" s="99">
        <f>I37-I47</f>
        <v>14315359</v>
      </c>
      <c r="J46" s="68"/>
      <c r="K46" s="98">
        <f>K37-K47</f>
        <v>-373349</v>
      </c>
      <c r="L46" s="142"/>
      <c r="M46" s="99">
        <f>M37-M47</f>
        <v>14372602</v>
      </c>
    </row>
    <row r="47" spans="1:13" ht="19.7" customHeight="1" x14ac:dyDescent="0.5">
      <c r="A47" s="141" t="s">
        <v>42</v>
      </c>
      <c r="B47" s="85"/>
      <c r="C47" s="85"/>
      <c r="D47" s="85"/>
      <c r="G47" s="69">
        <v>710</v>
      </c>
      <c r="H47" s="68"/>
      <c r="I47" s="70">
        <v>704</v>
      </c>
      <c r="K47" s="69">
        <v>0</v>
      </c>
      <c r="L47" s="68"/>
      <c r="M47" s="70">
        <v>0</v>
      </c>
    </row>
    <row r="48" spans="1:13" ht="6" customHeight="1" x14ac:dyDescent="0.5">
      <c r="A48" s="85"/>
      <c r="B48" s="85"/>
      <c r="C48" s="85"/>
      <c r="D48" s="85"/>
      <c r="G48" s="107"/>
      <c r="I48" s="108"/>
      <c r="K48" s="107"/>
      <c r="M48" s="108"/>
    </row>
    <row r="49" spans="1:13" ht="19.7" customHeight="1" thickBot="1" x14ac:dyDescent="0.55000000000000004">
      <c r="A49" s="85"/>
      <c r="B49" s="85"/>
      <c r="C49" s="85"/>
      <c r="D49" s="85"/>
      <c r="G49" s="109">
        <f>SUM(G46:G48)</f>
        <v>-494775</v>
      </c>
      <c r="I49" s="110">
        <f>SUM(I46:I48)</f>
        <v>14316063</v>
      </c>
      <c r="K49" s="109">
        <f>SUM(K46:K48)</f>
        <v>-373349</v>
      </c>
      <c r="M49" s="110">
        <f>SUM(M46:M48)</f>
        <v>14372602</v>
      </c>
    </row>
    <row r="50" spans="1:13" ht="6" customHeight="1" thickTop="1" x14ac:dyDescent="0.5">
      <c r="G50" s="143"/>
      <c r="I50" s="93"/>
      <c r="K50" s="144"/>
    </row>
    <row r="51" spans="1:13" ht="19.7" customHeight="1" x14ac:dyDescent="0.5">
      <c r="A51" s="85" t="s">
        <v>182</v>
      </c>
      <c r="B51" s="85"/>
      <c r="C51" s="85"/>
      <c r="D51" s="85"/>
      <c r="G51" s="143"/>
      <c r="I51" s="93"/>
      <c r="K51" s="144"/>
    </row>
    <row r="52" spans="1:13" ht="19.7" customHeight="1" x14ac:dyDescent="0.5">
      <c r="A52" s="85"/>
      <c r="B52" s="85" t="s">
        <v>88</v>
      </c>
      <c r="C52" s="85"/>
      <c r="D52" s="85"/>
      <c r="G52" s="143"/>
      <c r="I52" s="93"/>
      <c r="K52" s="144"/>
    </row>
    <row r="53" spans="1:13" ht="19.7" customHeight="1" x14ac:dyDescent="0.5">
      <c r="B53" s="92" t="s">
        <v>50</v>
      </c>
      <c r="C53" s="85"/>
      <c r="D53" s="85"/>
      <c r="G53" s="143"/>
      <c r="I53" s="93"/>
      <c r="K53" s="144"/>
    </row>
    <row r="54" spans="1:13" ht="6" customHeight="1" x14ac:dyDescent="0.5">
      <c r="A54" s="85"/>
      <c r="B54" s="85"/>
      <c r="C54" s="85"/>
      <c r="D54" s="85"/>
      <c r="G54" s="143"/>
      <c r="I54" s="93"/>
      <c r="K54" s="144"/>
    </row>
    <row r="55" spans="1:13" ht="19.7" customHeight="1" thickBot="1" x14ac:dyDescent="0.55000000000000004">
      <c r="A55" s="92" t="s">
        <v>181</v>
      </c>
      <c r="G55" s="145">
        <v>-0.14000000000000001</v>
      </c>
      <c r="H55" s="68"/>
      <c r="I55" s="146">
        <v>4.0999999999999996</v>
      </c>
      <c r="J55" s="68"/>
      <c r="K55" s="147">
        <v>-0.1</v>
      </c>
      <c r="L55" s="68"/>
      <c r="M55" s="148">
        <v>4.12</v>
      </c>
    </row>
    <row r="56" spans="1:13" ht="19.7" customHeight="1" thickTop="1" x14ac:dyDescent="0.5">
      <c r="G56" s="160"/>
      <c r="H56" s="161"/>
      <c r="I56" s="160"/>
      <c r="J56" s="161"/>
      <c r="K56" s="162"/>
      <c r="L56" s="68"/>
      <c r="M56" s="150"/>
    </row>
    <row r="57" spans="1:13" ht="19.7" customHeight="1" x14ac:dyDescent="0.5"/>
    <row r="58" spans="1:13" ht="19.7" customHeight="1" x14ac:dyDescent="0.5"/>
    <row r="59" spans="1:13" ht="10.5" customHeight="1" x14ac:dyDescent="0.5"/>
    <row r="60" spans="1:13" ht="21.95" customHeight="1" x14ac:dyDescent="0.5">
      <c r="A60" s="88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60" s="88"/>
      <c r="C60" s="88"/>
      <c r="D60" s="88"/>
      <c r="E60" s="130"/>
      <c r="F60" s="130"/>
      <c r="G60" s="111"/>
      <c r="H60" s="111"/>
      <c r="I60" s="111"/>
      <c r="J60" s="111"/>
      <c r="K60" s="111"/>
      <c r="L60" s="111"/>
      <c r="M60" s="111"/>
    </row>
  </sheetData>
  <mergeCells count="2">
    <mergeCell ref="G6:I6"/>
    <mergeCell ref="K6:M6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6"/>
  <sheetViews>
    <sheetView topLeftCell="A6" zoomScale="80" zoomScaleNormal="80" zoomScaleSheetLayoutView="85" zoomScalePageLayoutView="85" workbookViewId="0">
      <selection activeCell="A12" sqref="A12:XFD12"/>
    </sheetView>
  </sheetViews>
  <sheetFormatPr defaultColWidth="9.140625" defaultRowHeight="19.7" customHeight="1" x14ac:dyDescent="0.5"/>
  <cols>
    <col min="1" max="1" width="2" style="92" customWidth="1"/>
    <col min="2" max="2" width="35.5703125" style="92" customWidth="1"/>
    <col min="3" max="3" width="8.7109375" style="92" customWidth="1"/>
    <col min="4" max="4" width="0.5703125" style="92" customWidth="1"/>
    <col min="5" max="5" width="11.140625" style="113" customWidth="1"/>
    <col min="6" max="6" width="0.5703125" style="113" customWidth="1"/>
    <col min="7" max="7" width="10.85546875" style="113" customWidth="1"/>
    <col min="8" max="8" width="0.5703125" style="113" customWidth="1"/>
    <col min="9" max="9" width="12.85546875" style="113" customWidth="1"/>
    <col min="10" max="10" width="0.5703125" style="113" customWidth="1"/>
    <col min="11" max="11" width="13.28515625" style="113" customWidth="1"/>
    <col min="12" max="12" width="0.5703125" style="92" customWidth="1"/>
    <col min="13" max="13" width="10" style="92" customWidth="1"/>
    <col min="14" max="14" width="0.5703125" style="7" customWidth="1"/>
    <col min="15" max="15" width="18.140625" style="7" customWidth="1"/>
    <col min="16" max="16" width="0.5703125" style="7" customWidth="1"/>
    <col min="17" max="17" width="12.85546875" style="7" customWidth="1"/>
    <col min="18" max="18" width="0.5703125" style="7" customWidth="1"/>
    <col min="19" max="19" width="13.7109375" style="7" customWidth="1"/>
    <col min="20" max="20" width="0.5703125" style="7" customWidth="1"/>
    <col min="21" max="21" width="12.28515625" style="7" customWidth="1"/>
    <col min="22" max="22" width="0.5703125" style="7" customWidth="1"/>
    <col min="23" max="23" width="13.28515625" style="12" customWidth="1"/>
    <col min="24" max="24" width="0.5703125" style="7" customWidth="1"/>
    <col min="25" max="25" width="10.85546875" style="12" customWidth="1"/>
    <col min="26" max="16384" width="9.140625" style="7"/>
  </cols>
  <sheetData>
    <row r="1" spans="1:25" ht="21.75" customHeight="1" x14ac:dyDescent="0.5">
      <c r="A1" s="85" t="s">
        <v>0</v>
      </c>
      <c r="B1" s="85"/>
      <c r="C1" s="85"/>
      <c r="D1" s="85"/>
    </row>
    <row r="2" spans="1:25" ht="21.75" customHeight="1" x14ac:dyDescent="0.5">
      <c r="A2" s="85" t="s">
        <v>80</v>
      </c>
      <c r="B2" s="85"/>
      <c r="C2" s="85"/>
      <c r="D2" s="85"/>
      <c r="G2" s="132"/>
    </row>
    <row r="3" spans="1:25" ht="21.75" customHeight="1" x14ac:dyDescent="0.5">
      <c r="A3" s="85" t="str">
        <f>'6 (6-months)'!A3</f>
        <v>สำหรับงวดหกเดือนสิ้นสุดวันที่ 30 มิถุนายน พ.ศ. 2566</v>
      </c>
      <c r="B3" s="85"/>
      <c r="C3" s="85"/>
      <c r="D3" s="85"/>
    </row>
    <row r="4" spans="1:25" ht="21.75" customHeight="1" x14ac:dyDescent="0.5">
      <c r="A4" s="114" t="s">
        <v>35</v>
      </c>
      <c r="B4" s="114"/>
      <c r="C4" s="114"/>
      <c r="D4" s="114"/>
      <c r="E4" s="116"/>
      <c r="F4" s="116"/>
      <c r="G4" s="116"/>
      <c r="H4" s="116"/>
      <c r="I4" s="116"/>
      <c r="J4" s="116"/>
      <c r="K4" s="116"/>
      <c r="L4" s="114"/>
      <c r="M4" s="114"/>
      <c r="N4" s="14"/>
      <c r="O4" s="14"/>
      <c r="P4" s="14"/>
      <c r="Q4" s="14"/>
      <c r="R4" s="14"/>
      <c r="S4" s="14"/>
      <c r="T4" s="14"/>
      <c r="U4" s="14"/>
      <c r="V4" s="14"/>
      <c r="W4" s="15"/>
      <c r="X4" s="14"/>
      <c r="Y4" s="15"/>
    </row>
    <row r="5" spans="1:25" ht="21.75" customHeight="1" x14ac:dyDescent="0.5">
      <c r="A5" s="85"/>
      <c r="B5" s="85"/>
      <c r="C5" s="85"/>
      <c r="D5" s="85"/>
      <c r="W5" s="16"/>
    </row>
    <row r="6" spans="1:25" ht="21" customHeight="1" x14ac:dyDescent="0.5">
      <c r="A6" s="85"/>
      <c r="B6" s="85"/>
      <c r="C6" s="85"/>
      <c r="D6" s="85"/>
      <c r="E6" s="155" t="s">
        <v>90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</row>
    <row r="7" spans="1:25" ht="21" customHeight="1" x14ac:dyDescent="0.5">
      <c r="A7" s="85"/>
      <c r="B7" s="117"/>
      <c r="C7" s="85"/>
      <c r="D7" s="85"/>
      <c r="E7" s="155" t="s">
        <v>144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8"/>
      <c r="W7" s="8"/>
      <c r="X7" s="8"/>
      <c r="Y7" s="8"/>
    </row>
    <row r="8" spans="1:25" ht="21" customHeight="1" x14ac:dyDescent="0.5">
      <c r="A8" s="85"/>
      <c r="B8" s="117"/>
      <c r="C8" s="85"/>
      <c r="D8" s="85"/>
      <c r="E8" s="117"/>
      <c r="F8" s="87"/>
      <c r="G8" s="117"/>
      <c r="H8" s="87"/>
      <c r="I8" s="92"/>
      <c r="J8" s="92"/>
      <c r="K8" s="92"/>
      <c r="L8" s="87"/>
      <c r="M8" s="157" t="s">
        <v>77</v>
      </c>
      <c r="N8" s="157"/>
      <c r="O8" s="157"/>
      <c r="P8" s="157"/>
      <c r="Q8" s="157"/>
      <c r="R8" s="157"/>
      <c r="S8" s="157"/>
      <c r="T8" s="16"/>
      <c r="U8" s="8"/>
      <c r="V8" s="8"/>
      <c r="W8" s="16"/>
      <c r="X8" s="8"/>
      <c r="Y8" s="16"/>
    </row>
    <row r="9" spans="1:25" ht="21" customHeight="1" x14ac:dyDescent="0.5">
      <c r="A9" s="85"/>
      <c r="B9" s="117"/>
      <c r="C9" s="85"/>
      <c r="D9" s="85"/>
      <c r="E9" s="117"/>
      <c r="F9" s="87"/>
      <c r="G9" s="117"/>
      <c r="H9" s="87"/>
      <c r="I9" s="156" t="s">
        <v>122</v>
      </c>
      <c r="J9" s="156"/>
      <c r="K9" s="156"/>
      <c r="L9" s="87"/>
      <c r="M9" s="157" t="s">
        <v>89</v>
      </c>
      <c r="N9" s="157"/>
      <c r="O9" s="157"/>
      <c r="P9" s="157"/>
      <c r="Q9" s="157"/>
      <c r="V9" s="8"/>
      <c r="W9" s="16"/>
      <c r="X9" s="8"/>
      <c r="Y9" s="16"/>
    </row>
    <row r="10" spans="1:25" s="12" customFormat="1" ht="21" customHeight="1" x14ac:dyDescent="0.5">
      <c r="A10" s="117"/>
      <c r="B10" s="117"/>
      <c r="C10" s="117"/>
      <c r="D10" s="117"/>
      <c r="E10" s="113"/>
      <c r="F10" s="113"/>
      <c r="G10" s="113"/>
      <c r="H10" s="117"/>
      <c r="I10" s="117" t="s">
        <v>32</v>
      </c>
      <c r="J10" s="117"/>
      <c r="K10" s="117" t="s">
        <v>60</v>
      </c>
      <c r="L10" s="117"/>
      <c r="M10" s="117" t="s">
        <v>55</v>
      </c>
      <c r="N10" s="16"/>
      <c r="O10" s="16" t="s">
        <v>114</v>
      </c>
      <c r="P10" s="16"/>
      <c r="Q10" s="16" t="s">
        <v>121</v>
      </c>
      <c r="R10" s="16"/>
      <c r="S10" s="16" t="s">
        <v>56</v>
      </c>
      <c r="T10" s="16"/>
      <c r="U10" s="16" t="s">
        <v>43</v>
      </c>
    </row>
    <row r="11" spans="1:25" s="12" customFormat="1" ht="21" customHeight="1" x14ac:dyDescent="0.5">
      <c r="A11" s="117"/>
      <c r="B11" s="117"/>
      <c r="C11" s="117"/>
      <c r="D11" s="117"/>
      <c r="E11" s="117" t="s">
        <v>17</v>
      </c>
      <c r="F11" s="117"/>
      <c r="G11" s="117" t="s">
        <v>57</v>
      </c>
      <c r="H11" s="117"/>
      <c r="I11" s="117" t="s">
        <v>115</v>
      </c>
      <c r="J11" s="117"/>
      <c r="K11" s="117" t="s">
        <v>142</v>
      </c>
      <c r="L11" s="117"/>
      <c r="M11" s="117" t="s">
        <v>99</v>
      </c>
      <c r="N11" s="16"/>
      <c r="O11" s="16" t="s">
        <v>116</v>
      </c>
      <c r="P11" s="16"/>
      <c r="Q11" s="16" t="s">
        <v>74</v>
      </c>
      <c r="R11" s="16"/>
      <c r="S11" s="16" t="s">
        <v>102</v>
      </c>
      <c r="T11" s="16"/>
      <c r="U11" s="16" t="s">
        <v>100</v>
      </c>
      <c r="V11" s="16"/>
      <c r="W11" s="16" t="s">
        <v>44</v>
      </c>
      <c r="X11" s="16"/>
      <c r="Y11" s="16" t="s">
        <v>43</v>
      </c>
    </row>
    <row r="12" spans="1:25" s="12" customFormat="1" ht="21" customHeight="1" x14ac:dyDescent="0.5">
      <c r="A12" s="117"/>
      <c r="B12" s="117"/>
      <c r="C12" s="59" t="s">
        <v>1</v>
      </c>
      <c r="D12" s="117"/>
      <c r="E12" s="118" t="s">
        <v>33</v>
      </c>
      <c r="F12" s="117"/>
      <c r="G12" s="118" t="s">
        <v>59</v>
      </c>
      <c r="H12" s="117"/>
      <c r="I12" s="118" t="s">
        <v>117</v>
      </c>
      <c r="J12" s="117"/>
      <c r="K12" s="118" t="s">
        <v>143</v>
      </c>
      <c r="L12" s="117"/>
      <c r="M12" s="118" t="s">
        <v>98</v>
      </c>
      <c r="N12" s="16"/>
      <c r="O12" s="18" t="s">
        <v>118</v>
      </c>
      <c r="P12" s="16"/>
      <c r="Q12" s="18" t="s">
        <v>73</v>
      </c>
      <c r="R12" s="16"/>
      <c r="S12" s="17" t="s">
        <v>82</v>
      </c>
      <c r="T12" s="16"/>
      <c r="U12" s="17" t="s">
        <v>101</v>
      </c>
      <c r="V12" s="16"/>
      <c r="W12" s="17" t="s">
        <v>45</v>
      </c>
      <c r="X12" s="16"/>
      <c r="Y12" s="17" t="s">
        <v>82</v>
      </c>
    </row>
    <row r="13" spans="1:25" s="12" customFormat="1" ht="8.1" customHeight="1" x14ac:dyDescent="0.5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ht="21" customHeight="1" x14ac:dyDescent="0.5">
      <c r="A14" s="85" t="s">
        <v>139</v>
      </c>
      <c r="B14" s="85"/>
      <c r="C14" s="85"/>
      <c r="D14" s="85"/>
      <c r="E14" s="121">
        <v>17075181</v>
      </c>
      <c r="F14" s="58"/>
      <c r="G14" s="121">
        <v>4031711</v>
      </c>
      <c r="H14" s="58"/>
      <c r="I14" s="121">
        <v>1000901</v>
      </c>
      <c r="J14" s="58"/>
      <c r="K14" s="121">
        <v>-3637776</v>
      </c>
      <c r="L14" s="94"/>
      <c r="M14" s="121">
        <v>-151068</v>
      </c>
      <c r="N14" s="20"/>
      <c r="O14" s="19">
        <v>889200</v>
      </c>
      <c r="P14" s="20"/>
      <c r="Q14" s="19">
        <v>-7245</v>
      </c>
      <c r="R14" s="20"/>
      <c r="S14" s="20">
        <f>SUM(M14:Q14)</f>
        <v>730887</v>
      </c>
      <c r="T14" s="20"/>
      <c r="U14" s="19">
        <f>SUM(E14:K14,S14)</f>
        <v>19200904</v>
      </c>
      <c r="V14" s="20"/>
      <c r="W14" s="19">
        <v>7434</v>
      </c>
      <c r="X14" s="20"/>
      <c r="Y14" s="19">
        <f>SUM(U14:X14)</f>
        <v>19208338</v>
      </c>
    </row>
    <row r="15" spans="1:25" ht="8.1" customHeight="1" x14ac:dyDescent="0.5">
      <c r="E15" s="97"/>
      <c r="F15" s="133"/>
      <c r="G15" s="97"/>
      <c r="H15" s="133"/>
      <c r="I15" s="97"/>
      <c r="J15" s="134"/>
      <c r="K15" s="68"/>
      <c r="L15" s="68"/>
      <c r="M15" s="68"/>
      <c r="N15" s="2"/>
      <c r="O15" s="2"/>
      <c r="P15" s="2"/>
      <c r="Q15" s="2"/>
      <c r="R15" s="2"/>
      <c r="S15" s="2"/>
      <c r="T15" s="2"/>
      <c r="U15" s="2"/>
      <c r="V15" s="2"/>
      <c r="W15" s="21"/>
      <c r="X15" s="2"/>
      <c r="Y15" s="2"/>
    </row>
    <row r="16" spans="1:25" ht="21" customHeight="1" x14ac:dyDescent="0.5">
      <c r="A16" s="85" t="s">
        <v>92</v>
      </c>
      <c r="B16" s="85"/>
      <c r="C16" s="85"/>
      <c r="D16" s="85"/>
      <c r="E16" s="68"/>
      <c r="F16" s="58"/>
      <c r="G16" s="68"/>
      <c r="H16" s="58"/>
      <c r="I16" s="68"/>
      <c r="J16" s="58"/>
      <c r="K16" s="68"/>
      <c r="L16" s="94"/>
      <c r="M16" s="68"/>
      <c r="N16" s="20"/>
      <c r="O16" s="2"/>
      <c r="P16" s="20"/>
      <c r="Q16" s="2"/>
      <c r="R16" s="20"/>
      <c r="S16" s="2"/>
      <c r="T16" s="20"/>
      <c r="U16" s="2"/>
      <c r="V16" s="20"/>
      <c r="W16" s="2"/>
      <c r="X16" s="20"/>
      <c r="Y16" s="2"/>
    </row>
    <row r="17" spans="1:25" ht="21" customHeight="1" x14ac:dyDescent="0.5">
      <c r="A17" s="92" t="s">
        <v>126</v>
      </c>
      <c r="E17" s="58">
        <v>0</v>
      </c>
      <c r="F17" s="135"/>
      <c r="G17" s="58">
        <v>0</v>
      </c>
      <c r="H17" s="135"/>
      <c r="I17" s="58">
        <v>0</v>
      </c>
      <c r="J17" s="135"/>
      <c r="K17" s="58">
        <v>14198359</v>
      </c>
      <c r="L17" s="135"/>
      <c r="M17" s="58">
        <v>0</v>
      </c>
      <c r="N17" s="42"/>
      <c r="O17" s="6">
        <v>117000</v>
      </c>
      <c r="P17" s="42"/>
      <c r="Q17" s="6">
        <v>0</v>
      </c>
      <c r="R17" s="42"/>
      <c r="S17" s="6">
        <f>SUM(M17:Q17)</f>
        <v>117000</v>
      </c>
      <c r="T17" s="42"/>
      <c r="U17" s="6">
        <f>SUM(E17:K17,S17)</f>
        <v>14315359</v>
      </c>
      <c r="V17" s="42"/>
      <c r="W17" s="6">
        <v>704</v>
      </c>
      <c r="X17" s="42"/>
      <c r="Y17" s="6">
        <f>SUM(U17:X17)</f>
        <v>14316063</v>
      </c>
    </row>
    <row r="18" spans="1:25" ht="21" customHeight="1" x14ac:dyDescent="0.5">
      <c r="A18" s="92" t="s">
        <v>164</v>
      </c>
      <c r="E18" s="111" t="s">
        <v>147</v>
      </c>
      <c r="F18" s="135"/>
      <c r="G18" s="111" t="s">
        <v>147</v>
      </c>
      <c r="H18" s="135"/>
      <c r="I18" s="111" t="s">
        <v>147</v>
      </c>
      <c r="J18" s="135"/>
      <c r="K18" s="111" t="s">
        <v>147</v>
      </c>
      <c r="L18" s="135"/>
      <c r="M18" s="111" t="s">
        <v>147</v>
      </c>
      <c r="N18" s="42"/>
      <c r="O18" s="11" t="s">
        <v>147</v>
      </c>
      <c r="P18" s="42"/>
      <c r="Q18" s="11" t="s">
        <v>147</v>
      </c>
      <c r="R18" s="42"/>
      <c r="S18" s="11" t="s">
        <v>147</v>
      </c>
      <c r="T18" s="42"/>
      <c r="U18" s="11" t="s">
        <v>147</v>
      </c>
      <c r="V18" s="42"/>
      <c r="W18" s="11">
        <v>-704</v>
      </c>
      <c r="X18" s="42"/>
      <c r="Y18" s="11">
        <f>SUM(U18:X18)</f>
        <v>-704</v>
      </c>
    </row>
    <row r="19" spans="1:25" ht="8.1" customHeight="1" x14ac:dyDescent="0.5">
      <c r="A19" s="85"/>
      <c r="B19" s="85"/>
      <c r="C19" s="85"/>
      <c r="D19" s="85"/>
      <c r="E19" s="68"/>
      <c r="F19" s="58"/>
      <c r="G19" s="68"/>
      <c r="H19" s="58"/>
      <c r="I19" s="68"/>
      <c r="J19" s="58"/>
      <c r="K19" s="68"/>
      <c r="L19" s="94"/>
      <c r="M19" s="68"/>
      <c r="N19" s="20"/>
      <c r="O19" s="2"/>
      <c r="P19" s="20"/>
      <c r="Q19" s="2"/>
      <c r="R19" s="20"/>
      <c r="S19" s="2"/>
      <c r="T19" s="20"/>
      <c r="U19" s="2"/>
      <c r="V19" s="20"/>
      <c r="W19" s="2"/>
      <c r="X19" s="20"/>
      <c r="Y19" s="2"/>
    </row>
    <row r="20" spans="1:25" ht="21" customHeight="1" thickBot="1" x14ac:dyDescent="0.55000000000000004">
      <c r="A20" s="85" t="s">
        <v>162</v>
      </c>
      <c r="B20" s="85"/>
      <c r="C20" s="85"/>
      <c r="D20" s="85"/>
      <c r="E20" s="136">
        <f>SUM(E14:E18)</f>
        <v>17075181</v>
      </c>
      <c r="F20" s="137"/>
      <c r="G20" s="136">
        <f>SUM(G14:G18)</f>
        <v>4031711</v>
      </c>
      <c r="H20" s="137"/>
      <c r="I20" s="136">
        <f>SUM(I14:I18)</f>
        <v>1000901</v>
      </c>
      <c r="J20" s="137"/>
      <c r="K20" s="136">
        <f>SUM(K14:K18)</f>
        <v>10560583</v>
      </c>
      <c r="L20" s="137"/>
      <c r="M20" s="136">
        <f>SUM(M14:M18)</f>
        <v>-151068</v>
      </c>
      <c r="N20" s="31"/>
      <c r="O20" s="33">
        <f>SUM(O14:O18)</f>
        <v>1006200</v>
      </c>
      <c r="P20" s="31"/>
      <c r="Q20" s="33">
        <f>SUM(Q14:Q18)</f>
        <v>-7245</v>
      </c>
      <c r="R20" s="31"/>
      <c r="S20" s="33">
        <f>SUM(S14:S18)</f>
        <v>847887</v>
      </c>
      <c r="T20" s="31"/>
      <c r="U20" s="33">
        <f>SUM(U14:U18)</f>
        <v>33516263</v>
      </c>
      <c r="V20" s="31"/>
      <c r="W20" s="33">
        <f>SUM(W14:W18)</f>
        <v>7434</v>
      </c>
      <c r="X20" s="31"/>
      <c r="Y20" s="33">
        <f>SUM(Y14:Y18)</f>
        <v>33523697</v>
      </c>
    </row>
    <row r="21" spans="1:25" ht="21" customHeight="1" thickTop="1" x14ac:dyDescent="0.5">
      <c r="A21" s="85"/>
      <c r="B21" s="85"/>
      <c r="C21" s="85"/>
      <c r="D21" s="85"/>
      <c r="E21" s="68"/>
      <c r="F21" s="58"/>
      <c r="G21" s="68"/>
      <c r="H21" s="58"/>
      <c r="I21" s="68"/>
      <c r="J21" s="58"/>
      <c r="K21" s="68"/>
      <c r="L21" s="94"/>
      <c r="M21" s="68"/>
      <c r="N21" s="20"/>
      <c r="O21" s="2"/>
      <c r="P21" s="20"/>
      <c r="Q21" s="2"/>
      <c r="R21" s="20"/>
      <c r="S21" s="2"/>
      <c r="T21" s="20"/>
      <c r="U21" s="2"/>
      <c r="V21" s="20"/>
      <c r="W21" s="2"/>
      <c r="X21" s="20"/>
      <c r="Y21" s="2"/>
    </row>
    <row r="22" spans="1:25" ht="21" customHeight="1" x14ac:dyDescent="0.5">
      <c r="A22" s="85"/>
      <c r="B22" s="85"/>
      <c r="C22" s="85"/>
      <c r="D22" s="85"/>
      <c r="E22" s="68"/>
      <c r="F22" s="58"/>
      <c r="G22" s="68"/>
      <c r="H22" s="58"/>
      <c r="I22" s="68"/>
      <c r="J22" s="58"/>
      <c r="K22" s="68"/>
      <c r="L22" s="94"/>
      <c r="M22" s="68"/>
      <c r="N22" s="20"/>
      <c r="O22" s="2"/>
      <c r="P22" s="20"/>
      <c r="Q22" s="2"/>
      <c r="R22" s="20"/>
      <c r="S22" s="2"/>
      <c r="T22" s="20"/>
      <c r="U22" s="2"/>
      <c r="V22" s="20"/>
      <c r="W22" s="2"/>
      <c r="X22" s="20"/>
      <c r="Y22" s="2"/>
    </row>
    <row r="23" spans="1:25" ht="21" customHeight="1" x14ac:dyDescent="0.5">
      <c r="A23" s="85" t="s">
        <v>146</v>
      </c>
      <c r="B23" s="85"/>
      <c r="C23" s="85"/>
      <c r="D23" s="85"/>
      <c r="E23" s="138">
        <v>17075181</v>
      </c>
      <c r="F23" s="58"/>
      <c r="G23" s="138">
        <v>4031711</v>
      </c>
      <c r="H23" s="58"/>
      <c r="I23" s="138">
        <v>1253410</v>
      </c>
      <c r="J23" s="58"/>
      <c r="K23" s="138">
        <v>4145455</v>
      </c>
      <c r="L23" s="94"/>
      <c r="M23" s="138">
        <v>-160292</v>
      </c>
      <c r="N23" s="20"/>
      <c r="O23" s="35">
        <v>853133</v>
      </c>
      <c r="P23" s="20"/>
      <c r="Q23" s="35">
        <v>-1964</v>
      </c>
      <c r="R23" s="20"/>
      <c r="S23" s="36">
        <f>SUM(M23:Q23)</f>
        <v>690877</v>
      </c>
      <c r="T23" s="20"/>
      <c r="U23" s="35">
        <f>SUM(E23:K23,S23)</f>
        <v>27196634</v>
      </c>
      <c r="V23" s="20"/>
      <c r="W23" s="35">
        <v>7434</v>
      </c>
      <c r="X23" s="20"/>
      <c r="Y23" s="35">
        <f>SUM(U23:X23)</f>
        <v>27204068</v>
      </c>
    </row>
    <row r="24" spans="1:25" ht="8.1" customHeight="1" x14ac:dyDescent="0.5">
      <c r="E24" s="96"/>
      <c r="F24" s="133"/>
      <c r="G24" s="96"/>
      <c r="H24" s="133"/>
      <c r="I24" s="96"/>
      <c r="J24" s="134"/>
      <c r="K24" s="67"/>
      <c r="L24" s="68"/>
      <c r="M24" s="67"/>
      <c r="N24" s="2"/>
      <c r="O24" s="4"/>
      <c r="P24" s="2"/>
      <c r="Q24" s="4"/>
      <c r="R24" s="2"/>
      <c r="S24" s="4"/>
      <c r="T24" s="2"/>
      <c r="U24" s="4"/>
      <c r="V24" s="2"/>
      <c r="W24" s="24"/>
      <c r="X24" s="2"/>
      <c r="Y24" s="4"/>
    </row>
    <row r="25" spans="1:25" ht="21" customHeight="1" x14ac:dyDescent="0.5">
      <c r="A25" s="85" t="s">
        <v>92</v>
      </c>
      <c r="B25" s="85"/>
      <c r="C25" s="85"/>
      <c r="D25" s="85"/>
      <c r="E25" s="67"/>
      <c r="F25" s="58"/>
      <c r="G25" s="67"/>
      <c r="H25" s="58"/>
      <c r="I25" s="67"/>
      <c r="J25" s="58"/>
      <c r="K25" s="67"/>
      <c r="L25" s="94"/>
      <c r="M25" s="67"/>
      <c r="N25" s="20"/>
      <c r="O25" s="4"/>
      <c r="P25" s="20"/>
      <c r="Q25" s="4"/>
      <c r="R25" s="20"/>
      <c r="S25" s="4"/>
      <c r="T25" s="20"/>
      <c r="U25" s="4"/>
      <c r="V25" s="20"/>
      <c r="W25" s="4"/>
      <c r="X25" s="20"/>
      <c r="Y25" s="4"/>
    </row>
    <row r="26" spans="1:25" ht="21" customHeight="1" x14ac:dyDescent="0.5">
      <c r="A26" s="92" t="s">
        <v>126</v>
      </c>
      <c r="B26" s="85"/>
      <c r="C26" s="85"/>
      <c r="D26" s="85"/>
      <c r="E26" s="67">
        <v>0</v>
      </c>
      <c r="F26" s="58"/>
      <c r="G26" s="67">
        <v>0</v>
      </c>
      <c r="H26" s="58"/>
      <c r="I26" s="67">
        <v>0</v>
      </c>
      <c r="J26" s="58"/>
      <c r="K26" s="67">
        <f>'6 (6-months)'!G40</f>
        <v>-469760</v>
      </c>
      <c r="L26" s="94"/>
      <c r="M26" s="67">
        <f>'6 (6-months)'!G35</f>
        <v>-54308</v>
      </c>
      <c r="N26" s="20"/>
      <c r="O26" s="4">
        <f>'6 (6-months)'!G34</f>
        <v>28583</v>
      </c>
      <c r="P26" s="20"/>
      <c r="Q26" s="4">
        <v>0</v>
      </c>
      <c r="R26" s="20"/>
      <c r="S26" s="36">
        <f>SUM(M26:Q26)</f>
        <v>-25725</v>
      </c>
      <c r="T26" s="20"/>
      <c r="U26" s="36">
        <f>SUM(E26:K26,S26)</f>
        <v>-495485</v>
      </c>
      <c r="V26" s="20"/>
      <c r="W26" s="4">
        <v>710</v>
      </c>
      <c r="X26" s="20"/>
      <c r="Y26" s="35">
        <f>SUM(U26:X26)</f>
        <v>-494775</v>
      </c>
    </row>
    <row r="27" spans="1:25" ht="21" customHeight="1" x14ac:dyDescent="0.5">
      <c r="A27" s="92" t="s">
        <v>164</v>
      </c>
      <c r="B27" s="85"/>
      <c r="C27" s="86">
        <v>15</v>
      </c>
      <c r="D27" s="85"/>
      <c r="E27" s="67">
        <v>0</v>
      </c>
      <c r="F27" s="58"/>
      <c r="G27" s="67">
        <v>0</v>
      </c>
      <c r="H27" s="58"/>
      <c r="I27" s="67">
        <v>0</v>
      </c>
      <c r="J27" s="58"/>
      <c r="K27" s="67">
        <v>-1038257</v>
      </c>
      <c r="L27" s="94"/>
      <c r="M27" s="67">
        <v>0</v>
      </c>
      <c r="N27" s="20"/>
      <c r="O27" s="4">
        <v>0</v>
      </c>
      <c r="P27" s="20"/>
      <c r="Q27" s="4">
        <v>0</v>
      </c>
      <c r="R27" s="20"/>
      <c r="S27" s="4">
        <v>0</v>
      </c>
      <c r="T27" s="20"/>
      <c r="U27" s="36">
        <f t="shared" ref="U27" si="0">SUM(E27:K27,S27)</f>
        <v>-1038257</v>
      </c>
      <c r="V27" s="20"/>
      <c r="W27" s="4">
        <v>-710</v>
      </c>
      <c r="X27" s="20"/>
      <c r="Y27" s="35">
        <f t="shared" ref="Y27:Y29" si="1">SUM(U27:X27)</f>
        <v>-1038967</v>
      </c>
    </row>
    <row r="28" spans="1:25" ht="21" customHeight="1" x14ac:dyDescent="0.5">
      <c r="A28" s="92" t="s">
        <v>148</v>
      </c>
      <c r="C28" s="85"/>
      <c r="D28" s="85"/>
      <c r="E28" s="67"/>
      <c r="F28" s="58"/>
      <c r="G28" s="67"/>
      <c r="H28" s="58"/>
      <c r="I28" s="67"/>
      <c r="J28" s="58"/>
      <c r="K28" s="67"/>
      <c r="L28" s="94"/>
      <c r="M28" s="67"/>
      <c r="N28" s="20"/>
      <c r="O28" s="4"/>
      <c r="P28" s="20"/>
      <c r="Q28" s="4"/>
      <c r="R28" s="20"/>
      <c r="S28" s="4"/>
      <c r="T28" s="20"/>
      <c r="U28" s="36"/>
      <c r="V28" s="20"/>
      <c r="W28" s="4"/>
      <c r="X28" s="20"/>
      <c r="Y28" s="35"/>
    </row>
    <row r="29" spans="1:25" ht="21" customHeight="1" x14ac:dyDescent="0.5">
      <c r="B29" s="92" t="s">
        <v>149</v>
      </c>
      <c r="C29" s="86">
        <v>5</v>
      </c>
      <c r="E29" s="127">
        <v>0</v>
      </c>
      <c r="F29" s="135"/>
      <c r="G29" s="127">
        <v>0</v>
      </c>
      <c r="H29" s="135"/>
      <c r="I29" s="127">
        <v>0</v>
      </c>
      <c r="J29" s="135"/>
      <c r="K29" s="127">
        <v>31516</v>
      </c>
      <c r="L29" s="135"/>
      <c r="M29" s="127">
        <v>0</v>
      </c>
      <c r="N29" s="42"/>
      <c r="O29" s="41">
        <v>-31516</v>
      </c>
      <c r="P29" s="42"/>
      <c r="Q29" s="41">
        <v>0</v>
      </c>
      <c r="R29" s="42"/>
      <c r="S29" s="41">
        <f>SUM(M29:Q29)</f>
        <v>-31516</v>
      </c>
      <c r="T29" s="42"/>
      <c r="U29" s="41">
        <f>SUM(E29:K29,S29)</f>
        <v>0</v>
      </c>
      <c r="V29" s="42"/>
      <c r="W29" s="41">
        <v>0</v>
      </c>
      <c r="X29" s="42"/>
      <c r="Y29" s="41">
        <f t="shared" si="1"/>
        <v>0</v>
      </c>
    </row>
    <row r="30" spans="1:25" ht="8.1" customHeight="1" x14ac:dyDescent="0.5">
      <c r="A30" s="85"/>
      <c r="B30" s="85"/>
      <c r="C30" s="85"/>
      <c r="D30" s="85"/>
      <c r="E30" s="67"/>
      <c r="F30" s="58"/>
      <c r="G30" s="67"/>
      <c r="H30" s="58"/>
      <c r="I30" s="67"/>
      <c r="J30" s="58"/>
      <c r="K30" s="67"/>
      <c r="L30" s="94"/>
      <c r="M30" s="67"/>
      <c r="N30" s="20"/>
      <c r="O30" s="4"/>
      <c r="P30" s="20"/>
      <c r="Q30" s="4"/>
      <c r="R30" s="20"/>
      <c r="S30" s="4"/>
      <c r="T30" s="20"/>
      <c r="U30" s="4"/>
      <c r="V30" s="20"/>
      <c r="W30" s="4"/>
      <c r="X30" s="20"/>
      <c r="Y30" s="4"/>
    </row>
    <row r="31" spans="1:25" ht="21" customHeight="1" thickBot="1" x14ac:dyDescent="0.55000000000000004">
      <c r="A31" s="85" t="s">
        <v>163</v>
      </c>
      <c r="B31" s="85"/>
      <c r="C31" s="85"/>
      <c r="D31" s="85"/>
      <c r="E31" s="139">
        <f>SUM(E23:E29)</f>
        <v>17075181</v>
      </c>
      <c r="F31" s="137"/>
      <c r="G31" s="139">
        <f>SUM(G23:G29)</f>
        <v>4031711</v>
      </c>
      <c r="H31" s="137"/>
      <c r="I31" s="139">
        <f>SUM(I23:I29)</f>
        <v>1253410</v>
      </c>
      <c r="J31" s="137"/>
      <c r="K31" s="139">
        <f>SUM(K23:K29)</f>
        <v>2668954</v>
      </c>
      <c r="L31" s="137"/>
      <c r="M31" s="139">
        <f>SUM(M23:M29)</f>
        <v>-214600</v>
      </c>
      <c r="N31" s="31"/>
      <c r="O31" s="30">
        <f>SUM(O23:O29)</f>
        <v>850200</v>
      </c>
      <c r="P31" s="31"/>
      <c r="Q31" s="30">
        <f>SUM(Q23:Q29)</f>
        <v>-1964</v>
      </c>
      <c r="R31" s="31"/>
      <c r="S31" s="30">
        <f>SUM(S23:S29)</f>
        <v>633636</v>
      </c>
      <c r="T31" s="31"/>
      <c r="U31" s="30">
        <f>SUM(U23:U29)</f>
        <v>25662892</v>
      </c>
      <c r="V31" s="31"/>
      <c r="W31" s="30">
        <f>SUM(W23:W29)</f>
        <v>7434</v>
      </c>
      <c r="X31" s="31"/>
      <c r="Y31" s="30">
        <f>SUM(Y23:Y29)</f>
        <v>25670326</v>
      </c>
    </row>
    <row r="32" spans="1:25" ht="21" customHeight="1" thickTop="1" x14ac:dyDescent="0.5">
      <c r="A32" s="85"/>
      <c r="B32" s="85"/>
      <c r="C32" s="85"/>
      <c r="D32" s="85"/>
      <c r="E32" s="68"/>
      <c r="F32" s="58"/>
      <c r="G32" s="68"/>
      <c r="H32" s="58"/>
      <c r="I32" s="68"/>
      <c r="J32" s="58"/>
      <c r="K32" s="68"/>
      <c r="L32" s="94"/>
      <c r="M32" s="68"/>
      <c r="N32" s="20"/>
      <c r="O32" s="2"/>
      <c r="P32" s="20"/>
      <c r="Q32" s="2"/>
      <c r="R32" s="20"/>
      <c r="S32" s="2"/>
      <c r="T32" s="20"/>
      <c r="U32" s="2"/>
      <c r="V32" s="20"/>
      <c r="W32" s="2"/>
      <c r="X32" s="20"/>
      <c r="Y32" s="2"/>
    </row>
    <row r="33" spans="1:25" ht="21" customHeight="1" x14ac:dyDescent="0.5">
      <c r="A33" s="85"/>
      <c r="B33" s="85"/>
      <c r="C33" s="85"/>
      <c r="D33" s="85"/>
      <c r="E33" s="68"/>
      <c r="F33" s="58"/>
      <c r="G33" s="68"/>
      <c r="H33" s="58"/>
      <c r="I33" s="68"/>
      <c r="J33" s="58"/>
      <c r="K33" s="68"/>
      <c r="L33" s="94"/>
      <c r="M33" s="68"/>
      <c r="N33" s="20"/>
      <c r="O33" s="2"/>
      <c r="P33" s="20"/>
      <c r="Q33" s="2"/>
      <c r="R33" s="20"/>
      <c r="S33" s="2"/>
      <c r="T33" s="20"/>
      <c r="U33" s="2"/>
      <c r="V33" s="20"/>
      <c r="W33" s="2"/>
      <c r="X33" s="20"/>
      <c r="Y33" s="2"/>
    </row>
    <row r="34" spans="1:25" ht="21" customHeight="1" x14ac:dyDescent="0.5">
      <c r="A34" s="85"/>
      <c r="B34" s="85"/>
      <c r="C34" s="85"/>
      <c r="D34" s="85"/>
      <c r="E34" s="68"/>
      <c r="F34" s="58"/>
      <c r="G34" s="68"/>
      <c r="H34" s="58"/>
      <c r="I34" s="68"/>
      <c r="J34" s="58"/>
      <c r="K34" s="68"/>
      <c r="L34" s="94"/>
      <c r="M34" s="68"/>
      <c r="N34" s="20"/>
      <c r="O34" s="2"/>
      <c r="P34" s="20"/>
      <c r="Q34" s="2"/>
      <c r="R34" s="20"/>
      <c r="S34" s="2"/>
      <c r="T34" s="20"/>
      <c r="U34" s="2"/>
      <c r="V34" s="20"/>
      <c r="W34" s="2"/>
      <c r="X34" s="20"/>
      <c r="Y34" s="2"/>
    </row>
    <row r="35" spans="1:25" ht="10.5" customHeight="1" x14ac:dyDescent="0.5"/>
    <row r="36" spans="1:25" ht="21.95" customHeight="1" x14ac:dyDescent="0.5">
      <c r="A36" s="88" t="str">
        <f>'5 (3-months)'!A60</f>
        <v>หมายเหตุประกอบข้อมูลทางการเงินเป็นส่วนหนึ่งของข้อมูลทางการเงินระหว่างกาลนี้</v>
      </c>
      <c r="B36" s="88"/>
      <c r="C36" s="88"/>
      <c r="D36" s="88"/>
      <c r="E36" s="130"/>
      <c r="F36" s="130"/>
      <c r="G36" s="111"/>
      <c r="H36" s="111"/>
      <c r="I36" s="111"/>
      <c r="J36" s="111"/>
      <c r="K36" s="111"/>
      <c r="L36" s="111"/>
      <c r="M36" s="111"/>
      <c r="N36" s="9"/>
      <c r="O36" s="9"/>
      <c r="P36" s="9"/>
      <c r="Q36" s="9"/>
      <c r="R36" s="9"/>
      <c r="S36" s="9"/>
      <c r="T36" s="9"/>
      <c r="U36" s="9"/>
      <c r="V36" s="9"/>
      <c r="W36" s="13"/>
      <c r="X36" s="9"/>
      <c r="Y36" s="13"/>
    </row>
  </sheetData>
  <mergeCells count="5">
    <mergeCell ref="E6:Y6"/>
    <mergeCell ref="E7:U7"/>
    <mergeCell ref="I9:K9"/>
    <mergeCell ref="M8:S8"/>
    <mergeCell ref="M9:Q9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2"/>
  <sheetViews>
    <sheetView topLeftCell="A7" zoomScale="80" zoomScaleNormal="80" zoomScaleSheetLayoutView="85" zoomScalePageLayoutView="85" workbookViewId="0">
      <selection activeCell="A11" sqref="A11:XFD11"/>
    </sheetView>
  </sheetViews>
  <sheetFormatPr defaultColWidth="9.140625" defaultRowHeight="19.7" customHeight="1" x14ac:dyDescent="0.5"/>
  <cols>
    <col min="1" max="1" width="1.7109375" style="92" customWidth="1"/>
    <col min="2" max="2" width="36.42578125" style="92" customWidth="1"/>
    <col min="3" max="3" width="2.7109375" style="92" customWidth="1"/>
    <col min="4" max="4" width="9.42578125" style="86" bestFit="1" customWidth="1"/>
    <col min="5" max="5" width="0.85546875" style="92" customWidth="1"/>
    <col min="6" max="6" width="12.7109375" style="113" customWidth="1"/>
    <col min="7" max="7" width="0.85546875" style="113" customWidth="1"/>
    <col min="8" max="8" width="11.28515625" style="113" customWidth="1"/>
    <col min="9" max="9" width="0.85546875" style="113" customWidth="1"/>
    <col min="10" max="10" width="12.5703125" style="113" customWidth="1"/>
    <col min="11" max="11" width="0.85546875" style="113" customWidth="1"/>
    <col min="12" max="12" width="15.7109375" style="113" customWidth="1"/>
    <col min="13" max="13" width="0.85546875" style="92" customWidth="1"/>
    <col min="14" max="14" width="11.42578125" style="12" bestFit="1" customWidth="1"/>
    <col min="15" max="15" width="0.85546875" style="7" customWidth="1"/>
    <col min="16" max="16" width="20.42578125" style="7" bestFit="1" customWidth="1"/>
    <col min="17" max="17" width="0.85546875" style="7" customWidth="1"/>
    <col min="18" max="18" width="14.140625" style="12" customWidth="1"/>
    <col min="19" max="19" width="0.85546875" style="7" customWidth="1"/>
    <col min="20" max="20" width="12" style="12" customWidth="1"/>
    <col min="21" max="16384" width="9.140625" style="7"/>
  </cols>
  <sheetData>
    <row r="1" spans="1:21" ht="21.75" customHeight="1" x14ac:dyDescent="0.5">
      <c r="A1" s="85" t="s">
        <v>0</v>
      </c>
      <c r="B1" s="85"/>
      <c r="C1" s="85"/>
      <c r="D1" s="87"/>
      <c r="E1" s="85"/>
      <c r="O1" s="12"/>
      <c r="P1" s="12"/>
      <c r="Q1" s="12"/>
      <c r="S1" s="12"/>
    </row>
    <row r="2" spans="1:21" ht="21.75" customHeight="1" x14ac:dyDescent="0.5">
      <c r="A2" s="85" t="s">
        <v>80</v>
      </c>
      <c r="B2" s="85"/>
      <c r="C2" s="85"/>
      <c r="D2" s="87"/>
      <c r="E2" s="85"/>
      <c r="O2" s="12"/>
      <c r="P2" s="12"/>
      <c r="Q2" s="12"/>
      <c r="S2" s="12"/>
    </row>
    <row r="3" spans="1:21" ht="21.75" customHeight="1" x14ac:dyDescent="0.5">
      <c r="A3" s="85" t="str">
        <f>'7'!A3</f>
        <v>สำหรับงวดหกเดือนสิ้นสุดวันที่ 30 มิถุนายน พ.ศ. 2566</v>
      </c>
      <c r="B3" s="85"/>
      <c r="C3" s="85"/>
      <c r="D3" s="87"/>
      <c r="E3" s="85"/>
      <c r="O3" s="12"/>
      <c r="P3" s="12"/>
      <c r="Q3" s="12"/>
      <c r="S3" s="12"/>
    </row>
    <row r="4" spans="1:21" ht="21.75" customHeight="1" x14ac:dyDescent="0.5">
      <c r="A4" s="114" t="s">
        <v>35</v>
      </c>
      <c r="B4" s="114"/>
      <c r="C4" s="114"/>
      <c r="D4" s="115"/>
      <c r="E4" s="114"/>
      <c r="F4" s="116"/>
      <c r="G4" s="116"/>
      <c r="H4" s="116"/>
      <c r="I4" s="116"/>
      <c r="J4" s="116"/>
      <c r="K4" s="116"/>
      <c r="L4" s="116"/>
      <c r="M4" s="114"/>
      <c r="N4" s="15"/>
      <c r="O4" s="15"/>
      <c r="P4" s="15"/>
      <c r="Q4" s="15"/>
      <c r="R4" s="15"/>
      <c r="S4" s="15"/>
      <c r="T4" s="15"/>
    </row>
    <row r="5" spans="1:21" ht="21.75" customHeight="1" x14ac:dyDescent="0.5">
      <c r="A5" s="85"/>
      <c r="B5" s="85"/>
      <c r="C5" s="85"/>
      <c r="D5" s="87"/>
      <c r="E5" s="85"/>
    </row>
    <row r="6" spans="1:21" ht="21" customHeight="1" x14ac:dyDescent="0.5">
      <c r="A6" s="85"/>
      <c r="B6" s="85"/>
      <c r="C6" s="85"/>
      <c r="D6" s="87"/>
      <c r="E6" s="85"/>
      <c r="F6" s="158" t="s">
        <v>91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1" ht="21" customHeight="1" x14ac:dyDescent="0.5">
      <c r="A7" s="85"/>
      <c r="B7" s="85"/>
      <c r="C7" s="85"/>
      <c r="D7" s="87"/>
      <c r="E7" s="85"/>
      <c r="F7" s="117"/>
      <c r="G7" s="87"/>
      <c r="H7" s="117"/>
      <c r="I7" s="87"/>
      <c r="N7" s="159" t="s">
        <v>77</v>
      </c>
      <c r="O7" s="159"/>
      <c r="P7" s="159"/>
      <c r="Q7" s="159"/>
      <c r="R7" s="159"/>
      <c r="S7" s="16"/>
      <c r="T7" s="16"/>
    </row>
    <row r="8" spans="1:21" ht="21" customHeight="1" x14ac:dyDescent="0.5">
      <c r="A8" s="85"/>
      <c r="B8" s="85"/>
      <c r="C8" s="85"/>
      <c r="D8" s="87"/>
      <c r="E8" s="85"/>
      <c r="F8" s="117"/>
      <c r="G8" s="87"/>
      <c r="H8" s="117"/>
      <c r="I8" s="87"/>
      <c r="J8" s="156" t="s">
        <v>122</v>
      </c>
      <c r="K8" s="156"/>
      <c r="L8" s="156"/>
      <c r="N8" s="157" t="s">
        <v>89</v>
      </c>
      <c r="O8" s="157"/>
      <c r="P8" s="157"/>
      <c r="Q8" s="37"/>
      <c r="R8" s="16"/>
      <c r="S8" s="16"/>
      <c r="T8" s="16"/>
    </row>
    <row r="9" spans="1:21" ht="21" customHeight="1" x14ac:dyDescent="0.5">
      <c r="A9" s="85"/>
      <c r="B9" s="85"/>
      <c r="C9" s="85"/>
      <c r="D9" s="87"/>
      <c r="E9" s="85"/>
      <c r="F9" s="117"/>
      <c r="G9" s="87"/>
      <c r="H9" s="117"/>
      <c r="I9" s="87"/>
      <c r="J9" s="117" t="s">
        <v>32</v>
      </c>
      <c r="K9" s="92"/>
      <c r="L9" s="117" t="s">
        <v>60</v>
      </c>
      <c r="M9" s="87"/>
      <c r="N9" s="16" t="s">
        <v>55</v>
      </c>
      <c r="O9" s="16"/>
      <c r="P9" s="16" t="s">
        <v>114</v>
      </c>
      <c r="Q9" s="16"/>
      <c r="R9" s="16" t="s">
        <v>56</v>
      </c>
      <c r="S9" s="16"/>
      <c r="T9" s="16"/>
    </row>
    <row r="10" spans="1:21" ht="21" customHeight="1" x14ac:dyDescent="0.5">
      <c r="A10" s="85"/>
      <c r="B10" s="85"/>
      <c r="C10" s="85"/>
      <c r="D10" s="87"/>
      <c r="E10" s="85"/>
      <c r="F10" s="117" t="s">
        <v>17</v>
      </c>
      <c r="G10" s="117"/>
      <c r="H10" s="117" t="s">
        <v>57</v>
      </c>
      <c r="I10" s="117"/>
      <c r="J10" s="117" t="s">
        <v>115</v>
      </c>
      <c r="K10" s="117"/>
      <c r="L10" s="117" t="s">
        <v>142</v>
      </c>
      <c r="M10" s="117"/>
      <c r="N10" s="16" t="s">
        <v>99</v>
      </c>
      <c r="O10" s="16"/>
      <c r="P10" s="16" t="s">
        <v>116</v>
      </c>
      <c r="Q10" s="16"/>
      <c r="R10" s="16" t="s">
        <v>58</v>
      </c>
      <c r="S10" s="16"/>
      <c r="T10" s="16" t="s">
        <v>43</v>
      </c>
    </row>
    <row r="11" spans="1:21" ht="21" customHeight="1" x14ac:dyDescent="0.5">
      <c r="A11" s="85"/>
      <c r="B11" s="85"/>
      <c r="C11" s="85"/>
      <c r="D11" s="59" t="s">
        <v>1</v>
      </c>
      <c r="E11" s="85"/>
      <c r="F11" s="118" t="s">
        <v>33</v>
      </c>
      <c r="G11" s="117"/>
      <c r="H11" s="118" t="s">
        <v>59</v>
      </c>
      <c r="I11" s="117"/>
      <c r="J11" s="118" t="s">
        <v>117</v>
      </c>
      <c r="K11" s="117"/>
      <c r="L11" s="118" t="s">
        <v>143</v>
      </c>
      <c r="M11" s="117"/>
      <c r="N11" s="17" t="s">
        <v>98</v>
      </c>
      <c r="O11" s="16"/>
      <c r="P11" s="18" t="s">
        <v>118</v>
      </c>
      <c r="Q11" s="16"/>
      <c r="R11" s="17" t="s">
        <v>81</v>
      </c>
      <c r="S11" s="16"/>
      <c r="T11" s="17" t="s">
        <v>82</v>
      </c>
    </row>
    <row r="12" spans="1:21" ht="8.1" customHeight="1" x14ac:dyDescent="0.5">
      <c r="A12" s="119"/>
      <c r="B12" s="119"/>
      <c r="C12" s="119"/>
      <c r="D12" s="120"/>
      <c r="E12" s="119"/>
      <c r="F12" s="97"/>
      <c r="G12" s="97"/>
      <c r="H12" s="97"/>
      <c r="I12" s="97"/>
      <c r="J12" s="97"/>
      <c r="K12" s="121"/>
      <c r="L12" s="97"/>
      <c r="M12" s="121"/>
      <c r="N12" s="21"/>
      <c r="O12" s="21"/>
      <c r="P12" s="21"/>
      <c r="Q12" s="21"/>
      <c r="R12" s="21"/>
      <c r="S12" s="21"/>
      <c r="T12" s="21"/>
    </row>
    <row r="13" spans="1:21" ht="21" customHeight="1" x14ac:dyDescent="0.5">
      <c r="A13" s="85" t="s">
        <v>139</v>
      </c>
      <c r="B13" s="85"/>
      <c r="C13" s="85"/>
      <c r="D13" s="87"/>
      <c r="E13" s="85"/>
      <c r="F13" s="58">
        <v>17075181</v>
      </c>
      <c r="G13" s="58"/>
      <c r="H13" s="58">
        <v>4031711</v>
      </c>
      <c r="I13" s="58">
        <v>0</v>
      </c>
      <c r="J13" s="58">
        <v>1000901</v>
      </c>
      <c r="K13" s="58">
        <v>0</v>
      </c>
      <c r="L13" s="58">
        <v>-4353988</v>
      </c>
      <c r="M13" s="58"/>
      <c r="N13" s="20">
        <v>-151068</v>
      </c>
      <c r="O13" s="6"/>
      <c r="P13" s="20">
        <v>889200</v>
      </c>
      <c r="Q13" s="6"/>
      <c r="R13" s="6">
        <f>SUM(N13:P13)</f>
        <v>738132</v>
      </c>
      <c r="S13" s="6"/>
      <c r="T13" s="6">
        <f>SUM(F13:L13,R13)</f>
        <v>18491937</v>
      </c>
    </row>
    <row r="14" spans="1:21" ht="8.1" customHeight="1" x14ac:dyDescent="0.5">
      <c r="F14" s="122"/>
      <c r="G14" s="121"/>
      <c r="H14" s="122"/>
      <c r="I14" s="121"/>
      <c r="J14" s="122"/>
      <c r="K14" s="121"/>
      <c r="L14" s="122"/>
      <c r="M14" s="121"/>
      <c r="N14" s="23"/>
      <c r="O14" s="20"/>
      <c r="P14" s="23"/>
      <c r="Q14" s="20"/>
      <c r="R14" s="21"/>
      <c r="S14" s="6"/>
      <c r="T14" s="21"/>
      <c r="U14" s="2"/>
    </row>
    <row r="15" spans="1:21" ht="21" customHeight="1" x14ac:dyDescent="0.5">
      <c r="A15" s="85" t="s">
        <v>92</v>
      </c>
      <c r="B15" s="85"/>
      <c r="C15" s="85"/>
      <c r="D15" s="87"/>
      <c r="E15" s="85"/>
      <c r="F15" s="97"/>
      <c r="G15" s="97"/>
      <c r="H15" s="97"/>
      <c r="I15" s="97"/>
      <c r="J15" s="97"/>
      <c r="K15" s="97"/>
      <c r="L15" s="97"/>
      <c r="M15" s="97"/>
      <c r="N15" s="3"/>
      <c r="O15" s="21"/>
      <c r="P15" s="3"/>
      <c r="Q15" s="21"/>
      <c r="R15" s="3"/>
      <c r="S15" s="21"/>
      <c r="T15" s="22"/>
    </row>
    <row r="16" spans="1:21" ht="21" customHeight="1" x14ac:dyDescent="0.5">
      <c r="A16" s="92" t="s">
        <v>126</v>
      </c>
      <c r="F16" s="123">
        <v>0</v>
      </c>
      <c r="G16" s="58"/>
      <c r="H16" s="123">
        <v>0</v>
      </c>
      <c r="I16" s="58"/>
      <c r="J16" s="123">
        <v>0</v>
      </c>
      <c r="K16" s="58"/>
      <c r="L16" s="123">
        <v>14255602</v>
      </c>
      <c r="M16" s="58"/>
      <c r="N16" s="38">
        <v>0</v>
      </c>
      <c r="O16" s="6"/>
      <c r="P16" s="38">
        <v>117000</v>
      </c>
      <c r="Q16" s="6"/>
      <c r="R16" s="38">
        <f>SUM(N16:Q16)</f>
        <v>117000</v>
      </c>
      <c r="S16" s="6"/>
      <c r="T16" s="38">
        <f>SUM(F16:L16,R16)</f>
        <v>14372602</v>
      </c>
    </row>
    <row r="17" spans="1:21" ht="8.1" customHeight="1" x14ac:dyDescent="0.5">
      <c r="A17" s="85"/>
      <c r="B17" s="85"/>
      <c r="C17" s="85"/>
      <c r="D17" s="87"/>
      <c r="E17" s="85"/>
      <c r="F17" s="56"/>
      <c r="G17" s="56"/>
      <c r="H17" s="56"/>
      <c r="I17" s="56"/>
      <c r="J17" s="56"/>
      <c r="K17" s="56"/>
      <c r="L17" s="56"/>
      <c r="M17" s="56"/>
      <c r="N17" s="1"/>
      <c r="O17" s="1"/>
      <c r="P17" s="1"/>
      <c r="Q17" s="1"/>
      <c r="R17" s="1"/>
      <c r="S17" s="1"/>
      <c r="T17" s="1"/>
    </row>
    <row r="18" spans="1:21" ht="21" customHeight="1" thickBot="1" x14ac:dyDescent="0.55000000000000004">
      <c r="A18" s="85" t="s">
        <v>162</v>
      </c>
      <c r="B18" s="85"/>
      <c r="C18" s="85"/>
      <c r="D18" s="87"/>
      <c r="E18" s="85"/>
      <c r="F18" s="124">
        <f>SUM(F13:F16)</f>
        <v>17075181</v>
      </c>
      <c r="G18" s="122"/>
      <c r="H18" s="124">
        <f>SUM(H13:H16)</f>
        <v>4031711</v>
      </c>
      <c r="I18" s="122"/>
      <c r="J18" s="124">
        <f>SUM(J13:J16)</f>
        <v>1000901</v>
      </c>
      <c r="K18" s="122"/>
      <c r="L18" s="124">
        <f>SUM(L13:L16)</f>
        <v>9901614</v>
      </c>
      <c r="M18" s="122"/>
      <c r="N18" s="34">
        <f>SUM(N13:N16)</f>
        <v>-151068</v>
      </c>
      <c r="O18" s="23"/>
      <c r="P18" s="34">
        <f>SUM(P13:P16)</f>
        <v>1006200</v>
      </c>
      <c r="Q18" s="23"/>
      <c r="R18" s="34">
        <f>SUM(R13:R16)</f>
        <v>855132</v>
      </c>
      <c r="S18" s="23"/>
      <c r="T18" s="34">
        <f>SUM(T13:T16)</f>
        <v>32864539</v>
      </c>
    </row>
    <row r="19" spans="1:21" ht="21" customHeight="1" thickTop="1" x14ac:dyDescent="0.5">
      <c r="A19" s="85"/>
      <c r="B19" s="85"/>
      <c r="C19" s="85"/>
      <c r="D19" s="87"/>
      <c r="E19" s="85"/>
      <c r="F19" s="122"/>
      <c r="G19" s="122"/>
      <c r="H19" s="122"/>
      <c r="I19" s="122"/>
      <c r="J19" s="122"/>
      <c r="K19" s="122"/>
      <c r="L19" s="122"/>
      <c r="M19" s="122"/>
      <c r="N19" s="23"/>
      <c r="O19" s="23"/>
      <c r="P19" s="23"/>
      <c r="Q19" s="23"/>
      <c r="R19" s="23"/>
      <c r="S19" s="23"/>
      <c r="T19" s="23"/>
    </row>
    <row r="20" spans="1:21" ht="21" customHeight="1" x14ac:dyDescent="0.5">
      <c r="A20" s="85" t="s">
        <v>146</v>
      </c>
      <c r="B20" s="85"/>
      <c r="C20" s="85"/>
      <c r="D20" s="87"/>
      <c r="E20" s="85"/>
      <c r="F20" s="125">
        <v>17075181</v>
      </c>
      <c r="G20" s="58"/>
      <c r="H20" s="125">
        <v>4031711</v>
      </c>
      <c r="I20" s="58"/>
      <c r="J20" s="125">
        <v>1253410</v>
      </c>
      <c r="K20" s="58"/>
      <c r="L20" s="125">
        <v>3325116</v>
      </c>
      <c r="M20" s="58"/>
      <c r="N20" s="40">
        <v>-160292</v>
      </c>
      <c r="O20" s="6"/>
      <c r="P20" s="40">
        <v>853133</v>
      </c>
      <c r="Q20" s="6"/>
      <c r="R20" s="39">
        <f>SUM(N20:P20)</f>
        <v>692841</v>
      </c>
      <c r="S20" s="6"/>
      <c r="T20" s="39">
        <f>SUM(F20:L20,R20)</f>
        <v>26378259</v>
      </c>
    </row>
    <row r="21" spans="1:21" ht="8.1" customHeight="1" x14ac:dyDescent="0.5">
      <c r="F21" s="126"/>
      <c r="G21" s="121"/>
      <c r="H21" s="126"/>
      <c r="I21" s="121"/>
      <c r="J21" s="126"/>
      <c r="K21" s="121"/>
      <c r="L21" s="126"/>
      <c r="M21" s="121"/>
      <c r="N21" s="26"/>
      <c r="O21" s="20"/>
      <c r="P21" s="26"/>
      <c r="Q21" s="20"/>
      <c r="R21" s="24"/>
      <c r="S21" s="6"/>
      <c r="T21" s="24"/>
      <c r="U21" s="2"/>
    </row>
    <row r="22" spans="1:21" ht="21" customHeight="1" x14ac:dyDescent="0.5">
      <c r="A22" s="85" t="s">
        <v>92</v>
      </c>
      <c r="B22" s="85"/>
      <c r="C22" s="85"/>
      <c r="D22" s="87"/>
      <c r="E22" s="85"/>
      <c r="F22" s="96"/>
      <c r="G22" s="97"/>
      <c r="H22" s="96"/>
      <c r="I22" s="97"/>
      <c r="J22" s="96"/>
      <c r="K22" s="97"/>
      <c r="L22" s="96"/>
      <c r="M22" s="97"/>
      <c r="N22" s="10"/>
      <c r="O22" s="21"/>
      <c r="P22" s="10"/>
      <c r="Q22" s="21"/>
      <c r="R22" s="10"/>
      <c r="S22" s="21"/>
      <c r="T22" s="43"/>
    </row>
    <row r="23" spans="1:21" ht="21" customHeight="1" x14ac:dyDescent="0.5">
      <c r="A23" s="92" t="s">
        <v>126</v>
      </c>
      <c r="B23" s="85"/>
      <c r="C23" s="85"/>
      <c r="D23" s="87"/>
      <c r="E23" s="85"/>
      <c r="F23" s="96">
        <v>0</v>
      </c>
      <c r="G23" s="97"/>
      <c r="H23" s="96">
        <v>0</v>
      </c>
      <c r="I23" s="97"/>
      <c r="J23" s="96">
        <v>0</v>
      </c>
      <c r="K23" s="97"/>
      <c r="L23" s="96">
        <f>'6 (6-months)'!K40</f>
        <v>-347624</v>
      </c>
      <c r="M23" s="97"/>
      <c r="N23" s="10">
        <f>'6 (6-months)'!K35</f>
        <v>-54308</v>
      </c>
      <c r="O23" s="21"/>
      <c r="P23" s="10">
        <f>'6 (6-months)'!K34</f>
        <v>28583</v>
      </c>
      <c r="Q23" s="21"/>
      <c r="R23" s="39">
        <f>SUM(N23:P23)</f>
        <v>-25725</v>
      </c>
      <c r="S23" s="21"/>
      <c r="T23" s="39">
        <f>SUM(F23:L23,R23)</f>
        <v>-373349</v>
      </c>
    </row>
    <row r="24" spans="1:21" ht="21" customHeight="1" x14ac:dyDescent="0.5">
      <c r="A24" s="92" t="s">
        <v>164</v>
      </c>
      <c r="B24" s="85"/>
      <c r="C24" s="85"/>
      <c r="D24" s="86">
        <v>15</v>
      </c>
      <c r="E24" s="85"/>
      <c r="F24" s="96">
        <v>0</v>
      </c>
      <c r="G24" s="97"/>
      <c r="H24" s="96">
        <v>0</v>
      </c>
      <c r="I24" s="97"/>
      <c r="J24" s="96">
        <v>0</v>
      </c>
      <c r="K24" s="97"/>
      <c r="L24" s="96">
        <v>-1038257</v>
      </c>
      <c r="M24" s="97"/>
      <c r="N24" s="24">
        <v>0</v>
      </c>
      <c r="O24" s="21"/>
      <c r="P24" s="24">
        <v>0</v>
      </c>
      <c r="Q24" s="21"/>
      <c r="R24" s="39">
        <f t="shared" ref="R24" si="0">SUM(N24:P24)</f>
        <v>0</v>
      </c>
      <c r="S24" s="21"/>
      <c r="T24" s="39">
        <f t="shared" ref="T24" si="1">SUM(F24:L24,R24)</f>
        <v>-1038257</v>
      </c>
    </row>
    <row r="25" spans="1:21" ht="21" customHeight="1" x14ac:dyDescent="0.5">
      <c r="A25" s="92" t="s">
        <v>148</v>
      </c>
      <c r="F25" s="96"/>
      <c r="G25" s="97"/>
      <c r="H25" s="96"/>
      <c r="I25" s="97"/>
      <c r="J25" s="96"/>
      <c r="K25" s="97"/>
      <c r="L25" s="96"/>
      <c r="M25" s="97"/>
      <c r="N25" s="10"/>
      <c r="O25" s="21"/>
      <c r="P25" s="10"/>
      <c r="Q25" s="21"/>
      <c r="R25" s="39"/>
      <c r="S25" s="21"/>
      <c r="T25" s="39"/>
    </row>
    <row r="26" spans="1:21" ht="21" customHeight="1" x14ac:dyDescent="0.5">
      <c r="B26" s="92" t="s">
        <v>149</v>
      </c>
      <c r="D26" s="86">
        <v>5</v>
      </c>
      <c r="F26" s="127">
        <v>0</v>
      </c>
      <c r="G26" s="58"/>
      <c r="H26" s="127">
        <v>0</v>
      </c>
      <c r="I26" s="58"/>
      <c r="J26" s="127">
        <v>0</v>
      </c>
      <c r="K26" s="58"/>
      <c r="L26" s="127">
        <v>31516</v>
      </c>
      <c r="M26" s="58"/>
      <c r="N26" s="41">
        <v>0</v>
      </c>
      <c r="O26" s="6"/>
      <c r="P26" s="41">
        <v>-31516</v>
      </c>
      <c r="Q26" s="6"/>
      <c r="R26" s="41">
        <f>SUM(N26:Q26)</f>
        <v>-31516</v>
      </c>
      <c r="S26" s="6"/>
      <c r="T26" s="41">
        <f>SUM(F26:L26,R26)</f>
        <v>0</v>
      </c>
    </row>
    <row r="27" spans="1:21" ht="8.1" customHeight="1" x14ac:dyDescent="0.5">
      <c r="A27" s="85"/>
      <c r="B27" s="85"/>
      <c r="C27" s="85"/>
      <c r="D27" s="87"/>
      <c r="E27" s="85"/>
      <c r="F27" s="128"/>
      <c r="G27" s="56"/>
      <c r="H27" s="128"/>
      <c r="I27" s="56"/>
      <c r="J27" s="128"/>
      <c r="K27" s="56"/>
      <c r="L27" s="128"/>
      <c r="M27" s="56"/>
      <c r="N27" s="25"/>
      <c r="O27" s="1"/>
      <c r="P27" s="25"/>
      <c r="Q27" s="1"/>
      <c r="R27" s="25"/>
      <c r="S27" s="1"/>
      <c r="T27" s="25"/>
    </row>
    <row r="28" spans="1:21" ht="21" customHeight="1" thickBot="1" x14ac:dyDescent="0.55000000000000004">
      <c r="A28" s="85" t="s">
        <v>163</v>
      </c>
      <c r="B28" s="85"/>
      <c r="C28" s="85"/>
      <c r="D28" s="87"/>
      <c r="E28" s="85"/>
      <c r="F28" s="129">
        <f>SUM(F20:F26)</f>
        <v>17075181</v>
      </c>
      <c r="G28" s="122"/>
      <c r="H28" s="129">
        <f>SUM(H20:H26)</f>
        <v>4031711</v>
      </c>
      <c r="I28" s="122"/>
      <c r="J28" s="129">
        <f>SUM(J20:J26)</f>
        <v>1253410</v>
      </c>
      <c r="K28" s="122"/>
      <c r="L28" s="129">
        <f>SUM(L20:L26)</f>
        <v>1970751</v>
      </c>
      <c r="M28" s="122"/>
      <c r="N28" s="32">
        <f>SUM(N20:N26)</f>
        <v>-214600</v>
      </c>
      <c r="O28" s="23"/>
      <c r="P28" s="32">
        <f>SUM(P20:P26)</f>
        <v>850200</v>
      </c>
      <c r="Q28" s="23"/>
      <c r="R28" s="32">
        <f>SUM(R20:R26)</f>
        <v>635600</v>
      </c>
      <c r="S28" s="23"/>
      <c r="T28" s="32">
        <f>SUM(T20:T26)</f>
        <v>24966653</v>
      </c>
    </row>
    <row r="29" spans="1:21" ht="21" customHeight="1" thickTop="1" x14ac:dyDescent="0.5">
      <c r="A29" s="85"/>
      <c r="B29" s="85"/>
      <c r="C29" s="85"/>
      <c r="D29" s="87"/>
      <c r="E29" s="85"/>
      <c r="F29" s="122"/>
      <c r="G29" s="122"/>
      <c r="H29" s="122"/>
      <c r="I29" s="122"/>
      <c r="J29" s="122"/>
      <c r="K29" s="122"/>
      <c r="L29" s="122"/>
      <c r="M29" s="122"/>
      <c r="N29" s="23"/>
      <c r="O29" s="23"/>
      <c r="P29" s="23"/>
      <c r="Q29" s="23"/>
      <c r="R29" s="23"/>
      <c r="S29" s="23"/>
      <c r="T29" s="23"/>
    </row>
    <row r="30" spans="1:21" ht="21" customHeight="1" x14ac:dyDescent="0.5">
      <c r="A30" s="85"/>
      <c r="B30" s="85"/>
      <c r="C30" s="85"/>
      <c r="D30" s="87"/>
      <c r="E30" s="85"/>
      <c r="F30" s="122"/>
      <c r="G30" s="122"/>
      <c r="H30" s="122"/>
      <c r="I30" s="122"/>
      <c r="J30" s="122"/>
      <c r="K30" s="122"/>
      <c r="L30" s="122"/>
      <c r="M30" s="122"/>
      <c r="N30" s="23"/>
      <c r="O30" s="23"/>
      <c r="P30" s="23"/>
      <c r="Q30" s="23"/>
      <c r="R30" s="23"/>
      <c r="S30" s="23"/>
      <c r="T30" s="23"/>
    </row>
    <row r="31" spans="1:21" ht="21" customHeight="1" x14ac:dyDescent="0.5">
      <c r="A31" s="85"/>
      <c r="B31" s="85"/>
      <c r="C31" s="85"/>
      <c r="D31" s="87"/>
      <c r="E31" s="85"/>
      <c r="F31" s="122"/>
      <c r="G31" s="122"/>
      <c r="H31" s="122"/>
      <c r="I31" s="122"/>
      <c r="J31" s="122"/>
      <c r="K31" s="122"/>
      <c r="L31" s="122"/>
      <c r="M31" s="122"/>
      <c r="N31" s="23"/>
      <c r="O31" s="23"/>
      <c r="P31" s="23"/>
      <c r="Q31" s="23"/>
      <c r="R31" s="23"/>
      <c r="S31" s="23"/>
      <c r="T31" s="23"/>
    </row>
    <row r="32" spans="1:21" ht="19.7" customHeight="1" x14ac:dyDescent="0.5">
      <c r="A32" s="88" t="str">
        <f>'7'!A36</f>
        <v>หมายเหตุประกอบข้อมูลทางการเงินเป็นส่วนหนึ่งของข้อมูลทางการเงินระหว่างกาลนี้</v>
      </c>
      <c r="B32" s="88"/>
      <c r="C32" s="88"/>
      <c r="D32" s="130"/>
      <c r="E32" s="88"/>
      <c r="F32" s="131"/>
      <c r="G32" s="131"/>
      <c r="H32" s="131"/>
      <c r="I32" s="131"/>
      <c r="J32" s="131"/>
      <c r="K32" s="131"/>
      <c r="L32" s="131"/>
      <c r="M32" s="88"/>
      <c r="N32" s="13"/>
      <c r="O32" s="9"/>
      <c r="P32" s="9"/>
      <c r="Q32" s="9"/>
      <c r="R32" s="13"/>
      <c r="S32" s="9"/>
      <c r="T32" s="13"/>
    </row>
  </sheetData>
  <mergeCells count="4">
    <mergeCell ref="F6:T6"/>
    <mergeCell ref="J8:L8"/>
    <mergeCell ref="N7:R7"/>
    <mergeCell ref="N8:P8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3"/>
  <sheetViews>
    <sheetView tabSelected="1" topLeftCell="A38" zoomScale="80" zoomScaleNormal="80" zoomScaleSheetLayoutView="85" zoomScalePageLayoutView="60" workbookViewId="0">
      <selection activeCell="M58" sqref="M58"/>
    </sheetView>
  </sheetViews>
  <sheetFormatPr defaultColWidth="9.140625" defaultRowHeight="21.95" customHeight="1" x14ac:dyDescent="0.5"/>
  <cols>
    <col min="1" max="3" width="1.7109375" style="92" customWidth="1"/>
    <col min="4" max="4" width="43.42578125" style="92" customWidth="1"/>
    <col min="5" max="5" width="8.28515625" style="86" bestFit="1" customWidth="1"/>
    <col min="6" max="6" width="0.7109375" style="86" customWidth="1"/>
    <col min="7" max="7" width="15.7109375" style="58" customWidth="1"/>
    <col min="8" max="8" width="0.7109375" style="58" customWidth="1"/>
    <col min="9" max="9" width="15.7109375" style="58" customWidth="1"/>
    <col min="10" max="10" width="0.7109375" style="58" customWidth="1"/>
    <col min="11" max="11" width="15.7109375" style="58" customWidth="1"/>
    <col min="12" max="12" width="0.7109375" style="58" customWidth="1"/>
    <col min="13" max="13" width="15.7109375" style="58" customWidth="1"/>
    <col min="14" max="16384" width="9.140625" style="7"/>
  </cols>
  <sheetData>
    <row r="1" spans="1:13" ht="21" customHeight="1" x14ac:dyDescent="0.5">
      <c r="A1" s="85" t="s">
        <v>0</v>
      </c>
      <c r="B1" s="85"/>
      <c r="C1" s="85"/>
      <c r="D1" s="85"/>
    </row>
    <row r="2" spans="1:13" ht="21" customHeight="1" x14ac:dyDescent="0.5">
      <c r="A2" s="85" t="s">
        <v>12</v>
      </c>
      <c r="B2" s="85"/>
      <c r="C2" s="85"/>
      <c r="D2" s="85"/>
    </row>
    <row r="3" spans="1:13" s="5" customFormat="1" ht="21" customHeight="1" x14ac:dyDescent="0.5">
      <c r="A3" s="85" t="str">
        <f>'6 (6-months)'!A3</f>
        <v>สำหรับงวดหกเดือนสิ้นสุดวันที่ 30 มิถุนายน พ.ศ. 2566</v>
      </c>
      <c r="B3" s="85"/>
      <c r="C3" s="85"/>
      <c r="D3" s="85"/>
      <c r="E3" s="87"/>
      <c r="F3" s="87"/>
      <c r="G3" s="56"/>
      <c r="H3" s="56"/>
      <c r="I3" s="56"/>
      <c r="J3" s="56"/>
      <c r="K3" s="56"/>
      <c r="L3" s="56"/>
      <c r="M3" s="56"/>
    </row>
    <row r="4" spans="1:13" s="5" customFormat="1" ht="21" customHeight="1" x14ac:dyDescent="0.5">
      <c r="A4" s="88" t="s">
        <v>35</v>
      </c>
      <c r="B4" s="89"/>
      <c r="C4" s="89"/>
      <c r="D4" s="89"/>
      <c r="E4" s="90"/>
      <c r="F4" s="90"/>
      <c r="G4" s="91"/>
      <c r="H4" s="91"/>
      <c r="I4" s="91"/>
      <c r="J4" s="91"/>
      <c r="K4" s="91"/>
      <c r="L4" s="91"/>
      <c r="M4" s="91"/>
    </row>
    <row r="5" spans="1:13" ht="21" customHeight="1" x14ac:dyDescent="0.5">
      <c r="G5" s="93"/>
      <c r="H5" s="93"/>
      <c r="I5" s="93"/>
      <c r="J5" s="93"/>
      <c r="K5" s="93"/>
      <c r="L5" s="93"/>
      <c r="M5" s="93"/>
    </row>
    <row r="6" spans="1:13" ht="21" customHeight="1" x14ac:dyDescent="0.5">
      <c r="G6" s="154" t="s">
        <v>86</v>
      </c>
      <c r="H6" s="154"/>
      <c r="I6" s="154"/>
      <c r="J6" s="94"/>
      <c r="K6" s="154" t="s">
        <v>87</v>
      </c>
      <c r="L6" s="154"/>
      <c r="M6" s="154"/>
    </row>
    <row r="7" spans="1:13" ht="21" customHeight="1" x14ac:dyDescent="0.5">
      <c r="G7" s="56" t="s">
        <v>83</v>
      </c>
      <c r="H7" s="95"/>
      <c r="I7" s="56" t="s">
        <v>83</v>
      </c>
      <c r="K7" s="56" t="s">
        <v>83</v>
      </c>
      <c r="L7" s="95"/>
      <c r="M7" s="56" t="s">
        <v>83</v>
      </c>
    </row>
    <row r="8" spans="1:13" ht="21" customHeight="1" x14ac:dyDescent="0.5">
      <c r="G8" s="56" t="s">
        <v>161</v>
      </c>
      <c r="H8" s="95"/>
      <c r="I8" s="56" t="s">
        <v>161</v>
      </c>
      <c r="K8" s="56" t="s">
        <v>161</v>
      </c>
      <c r="L8" s="95"/>
      <c r="M8" s="56" t="s">
        <v>161</v>
      </c>
    </row>
    <row r="9" spans="1:13" s="5" customFormat="1" ht="21" customHeight="1" x14ac:dyDescent="0.5">
      <c r="A9" s="85"/>
      <c r="B9" s="85"/>
      <c r="C9" s="85"/>
      <c r="D9" s="85"/>
      <c r="E9" s="90" t="s">
        <v>1</v>
      </c>
      <c r="F9" s="87"/>
      <c r="G9" s="60" t="s">
        <v>145</v>
      </c>
      <c r="H9" s="61"/>
      <c r="I9" s="60" t="s">
        <v>138</v>
      </c>
      <c r="J9" s="61"/>
      <c r="K9" s="60" t="s">
        <v>145</v>
      </c>
      <c r="L9" s="61"/>
      <c r="M9" s="60" t="s">
        <v>138</v>
      </c>
    </row>
    <row r="10" spans="1:13" ht="21" customHeight="1" x14ac:dyDescent="0.5">
      <c r="A10" s="85" t="s">
        <v>18</v>
      </c>
      <c r="B10" s="85"/>
      <c r="C10" s="85"/>
      <c r="D10" s="85"/>
      <c r="F10" s="87"/>
      <c r="G10" s="96"/>
      <c r="H10" s="56"/>
      <c r="I10" s="97"/>
      <c r="J10" s="56"/>
      <c r="K10" s="98"/>
      <c r="L10" s="56"/>
      <c r="M10" s="99"/>
    </row>
    <row r="11" spans="1:13" ht="21" customHeight="1" x14ac:dyDescent="0.5">
      <c r="A11" s="92" t="s">
        <v>168</v>
      </c>
      <c r="C11" s="85"/>
      <c r="D11" s="85"/>
      <c r="E11" s="86">
        <v>11</v>
      </c>
      <c r="F11" s="87"/>
      <c r="G11" s="96">
        <v>14193479</v>
      </c>
      <c r="H11" s="68"/>
      <c r="I11" s="97">
        <v>9792792</v>
      </c>
      <c r="J11" s="68"/>
      <c r="K11" s="96">
        <v>14096593</v>
      </c>
      <c r="L11" s="68"/>
      <c r="M11" s="97">
        <v>9756361</v>
      </c>
    </row>
    <row r="12" spans="1:13" ht="21" customHeight="1" x14ac:dyDescent="0.5">
      <c r="B12" s="92" t="s">
        <v>95</v>
      </c>
      <c r="C12" s="85"/>
      <c r="D12" s="85"/>
      <c r="F12" s="87"/>
      <c r="G12" s="96">
        <v>-183492</v>
      </c>
      <c r="H12" s="68"/>
      <c r="I12" s="97">
        <v>-108573</v>
      </c>
      <c r="J12" s="68"/>
      <c r="K12" s="96">
        <v>-183526</v>
      </c>
      <c r="L12" s="68"/>
      <c r="M12" s="97">
        <v>-108585</v>
      </c>
    </row>
    <row r="13" spans="1:13" ht="21" customHeight="1" x14ac:dyDescent="0.5">
      <c r="B13" s="92" t="s">
        <v>140</v>
      </c>
      <c r="C13" s="85"/>
      <c r="D13" s="85"/>
      <c r="F13" s="87"/>
      <c r="G13" s="100">
        <v>-58594</v>
      </c>
      <c r="H13" s="68"/>
      <c r="I13" s="101">
        <v>-48139</v>
      </c>
      <c r="J13" s="68"/>
      <c r="K13" s="100">
        <v>-54137</v>
      </c>
      <c r="L13" s="68"/>
      <c r="M13" s="101">
        <v>-44553</v>
      </c>
    </row>
    <row r="14" spans="1:13" ht="6" customHeight="1" x14ac:dyDescent="0.5">
      <c r="E14" s="87"/>
      <c r="F14" s="87"/>
      <c r="G14" s="102"/>
      <c r="H14" s="56"/>
      <c r="I14" s="103"/>
      <c r="J14" s="99"/>
      <c r="K14" s="102"/>
      <c r="L14" s="99"/>
      <c r="M14" s="103"/>
    </row>
    <row r="15" spans="1:13" ht="21" customHeight="1" x14ac:dyDescent="0.5">
      <c r="A15" s="92" t="s">
        <v>183</v>
      </c>
      <c r="B15" s="85"/>
      <c r="D15" s="85"/>
      <c r="F15" s="87"/>
      <c r="G15" s="104">
        <f>SUM(G11:G13)</f>
        <v>13951393</v>
      </c>
      <c r="H15" s="56"/>
      <c r="I15" s="105">
        <f>SUM(I11:I13)</f>
        <v>9636080</v>
      </c>
      <c r="J15" s="99"/>
      <c r="K15" s="104">
        <f>SUM(K11:K14)</f>
        <v>13858930</v>
      </c>
      <c r="L15" s="99"/>
      <c r="M15" s="105">
        <f>SUM(M11:M14)</f>
        <v>9603223</v>
      </c>
    </row>
    <row r="16" spans="1:13" ht="8.1" customHeight="1" x14ac:dyDescent="0.5">
      <c r="E16" s="87"/>
      <c r="F16" s="87"/>
      <c r="G16" s="102"/>
      <c r="H16" s="56"/>
      <c r="I16" s="103"/>
      <c r="J16" s="99"/>
      <c r="K16" s="102"/>
      <c r="L16" s="99"/>
      <c r="M16" s="103"/>
    </row>
    <row r="17" spans="1:13" ht="21" customHeight="1" x14ac:dyDescent="0.5">
      <c r="A17" s="85" t="s">
        <v>14</v>
      </c>
      <c r="G17" s="98"/>
      <c r="I17" s="99"/>
      <c r="J17" s="99"/>
      <c r="K17" s="98"/>
      <c r="L17" s="99"/>
      <c r="M17" s="99"/>
    </row>
    <row r="18" spans="1:13" ht="21" customHeight="1" x14ac:dyDescent="0.5">
      <c r="A18" s="92" t="s">
        <v>189</v>
      </c>
      <c r="E18" s="86" t="s">
        <v>191</v>
      </c>
      <c r="G18" s="96">
        <v>0</v>
      </c>
      <c r="H18" s="68"/>
      <c r="I18" s="97">
        <v>0</v>
      </c>
      <c r="J18" s="68"/>
      <c r="K18" s="96">
        <v>117123</v>
      </c>
      <c r="L18" s="68"/>
      <c r="M18" s="97">
        <v>58231</v>
      </c>
    </row>
    <row r="19" spans="1:13" ht="21" customHeight="1" x14ac:dyDescent="0.5">
      <c r="A19" s="92" t="s">
        <v>155</v>
      </c>
      <c r="E19" s="86" t="s">
        <v>191</v>
      </c>
      <c r="G19" s="96">
        <v>0</v>
      </c>
      <c r="H19" s="68"/>
      <c r="I19" s="97">
        <v>0</v>
      </c>
      <c r="J19" s="68"/>
      <c r="K19" s="96">
        <v>-111324</v>
      </c>
      <c r="L19" s="68"/>
      <c r="M19" s="97">
        <v>-96290</v>
      </c>
    </row>
    <row r="20" spans="1:13" ht="21" customHeight="1" x14ac:dyDescent="0.5">
      <c r="A20" s="92" t="s">
        <v>13</v>
      </c>
      <c r="G20" s="96">
        <v>-842645</v>
      </c>
      <c r="H20" s="106"/>
      <c r="I20" s="97">
        <v>-709492</v>
      </c>
      <c r="J20" s="106"/>
      <c r="K20" s="96">
        <v>-842645</v>
      </c>
      <c r="L20" s="106"/>
      <c r="M20" s="97">
        <v>-709492</v>
      </c>
    </row>
    <row r="21" spans="1:13" ht="21" customHeight="1" x14ac:dyDescent="0.5">
      <c r="A21" s="92" t="s">
        <v>63</v>
      </c>
      <c r="E21" s="86">
        <v>9</v>
      </c>
      <c r="G21" s="96">
        <v>-105</v>
      </c>
      <c r="H21" s="68"/>
      <c r="I21" s="97">
        <v>-7276</v>
      </c>
      <c r="J21" s="68"/>
      <c r="K21" s="96">
        <v>-105</v>
      </c>
      <c r="L21" s="68"/>
      <c r="M21" s="97">
        <v>-7276</v>
      </c>
    </row>
    <row r="22" spans="1:13" ht="21" customHeight="1" x14ac:dyDescent="0.5">
      <c r="A22" s="92" t="s">
        <v>119</v>
      </c>
      <c r="G22" s="96">
        <v>-16020</v>
      </c>
      <c r="H22" s="68"/>
      <c r="I22" s="97">
        <v>-67208</v>
      </c>
      <c r="J22" s="68"/>
      <c r="K22" s="96">
        <v>-16020</v>
      </c>
      <c r="L22" s="68"/>
      <c r="M22" s="97">
        <v>-67208</v>
      </c>
    </row>
    <row r="23" spans="1:13" ht="21" customHeight="1" x14ac:dyDescent="0.5">
      <c r="A23" s="92" t="s">
        <v>54</v>
      </c>
      <c r="G23" s="96">
        <v>624</v>
      </c>
      <c r="H23" s="106"/>
      <c r="I23" s="97">
        <v>2671</v>
      </c>
      <c r="J23" s="106"/>
      <c r="K23" s="96">
        <v>624</v>
      </c>
      <c r="L23" s="106"/>
      <c r="M23" s="97">
        <v>2671</v>
      </c>
    </row>
    <row r="24" spans="1:13" ht="21" customHeight="1" x14ac:dyDescent="0.5">
      <c r="A24" s="92" t="s">
        <v>154</v>
      </c>
      <c r="G24" s="96"/>
      <c r="H24" s="106"/>
      <c r="I24" s="97"/>
      <c r="J24" s="106"/>
      <c r="K24" s="96"/>
      <c r="L24" s="106"/>
      <c r="M24" s="97"/>
    </row>
    <row r="25" spans="1:13" ht="21" customHeight="1" x14ac:dyDescent="0.5">
      <c r="B25" s="92" t="s">
        <v>153</v>
      </c>
      <c r="G25" s="96">
        <v>40416</v>
      </c>
      <c r="H25" s="106"/>
      <c r="I25" s="97">
        <v>0</v>
      </c>
      <c r="J25" s="106"/>
      <c r="K25" s="96">
        <v>40416</v>
      </c>
      <c r="L25" s="106"/>
      <c r="M25" s="97">
        <v>0</v>
      </c>
    </row>
    <row r="26" spans="1:13" ht="21" customHeight="1" x14ac:dyDescent="0.5">
      <c r="A26" s="92" t="s">
        <v>152</v>
      </c>
      <c r="G26" s="96"/>
      <c r="H26" s="106"/>
      <c r="I26" s="97"/>
      <c r="J26" s="106"/>
      <c r="K26" s="96"/>
      <c r="L26" s="106"/>
      <c r="M26" s="97"/>
    </row>
    <row r="27" spans="1:13" ht="21" customHeight="1" x14ac:dyDescent="0.5">
      <c r="B27" s="92" t="s">
        <v>153</v>
      </c>
      <c r="G27" s="96">
        <v>-384457</v>
      </c>
      <c r="H27" s="106"/>
      <c r="I27" s="97">
        <v>0</v>
      </c>
      <c r="J27" s="106"/>
      <c r="K27" s="96">
        <v>-384457</v>
      </c>
      <c r="L27" s="106"/>
      <c r="M27" s="97">
        <v>0</v>
      </c>
    </row>
    <row r="28" spans="1:13" ht="21" customHeight="1" x14ac:dyDescent="0.5">
      <c r="A28" s="92" t="s">
        <v>27</v>
      </c>
      <c r="G28" s="98">
        <v>17678</v>
      </c>
      <c r="H28" s="106"/>
      <c r="I28" s="99">
        <v>2833</v>
      </c>
      <c r="J28" s="99"/>
      <c r="K28" s="98">
        <v>126273</v>
      </c>
      <c r="L28" s="99"/>
      <c r="M28" s="99">
        <v>95815</v>
      </c>
    </row>
    <row r="29" spans="1:13" ht="21" customHeight="1" x14ac:dyDescent="0.5">
      <c r="A29" s="92" t="s">
        <v>165</v>
      </c>
      <c r="G29" s="98">
        <v>0</v>
      </c>
      <c r="H29" s="106"/>
      <c r="I29" s="99">
        <v>0</v>
      </c>
      <c r="J29" s="99"/>
      <c r="K29" s="98">
        <v>3100</v>
      </c>
      <c r="L29" s="99"/>
      <c r="M29" s="99">
        <v>3200</v>
      </c>
    </row>
    <row r="30" spans="1:13" ht="21" customHeight="1" x14ac:dyDescent="0.5">
      <c r="A30" s="92" t="s">
        <v>166</v>
      </c>
      <c r="G30" s="104">
        <v>299775</v>
      </c>
      <c r="H30" s="106"/>
      <c r="I30" s="105">
        <v>214391</v>
      </c>
      <c r="J30" s="99"/>
      <c r="K30" s="104">
        <v>299775</v>
      </c>
      <c r="L30" s="99"/>
      <c r="M30" s="105">
        <v>214391</v>
      </c>
    </row>
    <row r="31" spans="1:13" ht="6" customHeight="1" x14ac:dyDescent="0.5">
      <c r="E31" s="87"/>
      <c r="F31" s="87"/>
      <c r="G31" s="107"/>
      <c r="H31" s="56"/>
      <c r="I31" s="108"/>
      <c r="J31" s="99"/>
      <c r="K31" s="107"/>
      <c r="L31" s="99"/>
      <c r="M31" s="108"/>
    </row>
    <row r="32" spans="1:13" ht="21" customHeight="1" x14ac:dyDescent="0.5">
      <c r="A32" s="92" t="s">
        <v>93</v>
      </c>
      <c r="G32" s="104">
        <f>SUM(G18:G30)</f>
        <v>-884734</v>
      </c>
      <c r="I32" s="105">
        <f>SUM(I18:I30)</f>
        <v>-564081</v>
      </c>
      <c r="J32" s="99"/>
      <c r="K32" s="104">
        <f>SUM(K18:K30)</f>
        <v>-767240</v>
      </c>
      <c r="L32" s="99"/>
      <c r="M32" s="105">
        <f>SUM(M18:M30)</f>
        <v>-505958</v>
      </c>
    </row>
    <row r="33" spans="1:14" ht="8.1" customHeight="1" x14ac:dyDescent="0.5">
      <c r="G33" s="107"/>
      <c r="I33" s="108"/>
      <c r="J33" s="99"/>
      <c r="K33" s="107"/>
      <c r="L33" s="99"/>
      <c r="M33" s="108"/>
    </row>
    <row r="34" spans="1:14" ht="21" customHeight="1" x14ac:dyDescent="0.5">
      <c r="A34" s="85" t="s">
        <v>15</v>
      </c>
      <c r="B34" s="85"/>
      <c r="C34" s="85"/>
      <c r="D34" s="85"/>
      <c r="G34" s="107"/>
      <c r="I34" s="108"/>
      <c r="J34" s="108"/>
      <c r="K34" s="107"/>
      <c r="L34" s="108"/>
      <c r="M34" s="108"/>
    </row>
    <row r="35" spans="1:14" ht="21" customHeight="1" x14ac:dyDescent="0.5">
      <c r="A35" s="92" t="s">
        <v>188</v>
      </c>
      <c r="E35" s="86">
        <v>10</v>
      </c>
      <c r="G35" s="96">
        <v>-5409476</v>
      </c>
      <c r="H35" s="82"/>
      <c r="I35" s="97">
        <v>-5766889</v>
      </c>
      <c r="J35" s="82"/>
      <c r="K35" s="96">
        <v>-5409476</v>
      </c>
      <c r="L35" s="82"/>
      <c r="M35" s="97">
        <v>-5766889</v>
      </c>
    </row>
    <row r="36" spans="1:14" ht="21" customHeight="1" x14ac:dyDescent="0.5">
      <c r="A36" s="92" t="s">
        <v>141</v>
      </c>
      <c r="E36" s="86">
        <v>10</v>
      </c>
      <c r="G36" s="96">
        <v>-1083534</v>
      </c>
      <c r="H36" s="82"/>
      <c r="I36" s="97">
        <v>-966867</v>
      </c>
      <c r="J36" s="82"/>
      <c r="K36" s="96">
        <v>-1083534</v>
      </c>
      <c r="L36" s="82"/>
      <c r="M36" s="97">
        <v>-966867</v>
      </c>
      <c r="N36" s="20"/>
    </row>
    <row r="37" spans="1:14" ht="21" customHeight="1" x14ac:dyDescent="0.5">
      <c r="A37" s="92" t="s">
        <v>198</v>
      </c>
      <c r="G37" s="96"/>
      <c r="H37" s="82"/>
      <c r="I37" s="97"/>
      <c r="J37" s="82"/>
      <c r="K37" s="96"/>
      <c r="L37" s="82"/>
      <c r="M37" s="97"/>
      <c r="N37" s="20"/>
    </row>
    <row r="38" spans="1:14" ht="21" customHeight="1" x14ac:dyDescent="0.5">
      <c r="A38" s="7"/>
      <c r="B38" s="92" t="s">
        <v>197</v>
      </c>
      <c r="E38" s="86" t="s">
        <v>192</v>
      </c>
      <c r="G38" s="96">
        <v>-2801873</v>
      </c>
      <c r="H38" s="82"/>
      <c r="I38" s="97">
        <v>428568</v>
      </c>
      <c r="J38" s="82"/>
      <c r="K38" s="96">
        <v>-2802701</v>
      </c>
      <c r="L38" s="82"/>
      <c r="M38" s="97">
        <v>428539</v>
      </c>
    </row>
    <row r="39" spans="1:14" ht="21" customHeight="1" x14ac:dyDescent="0.5">
      <c r="A39" s="92" t="s">
        <v>196</v>
      </c>
      <c r="E39" s="86" t="s">
        <v>192</v>
      </c>
      <c r="G39" s="96" t="s">
        <v>147</v>
      </c>
      <c r="H39" s="82"/>
      <c r="I39" s="97" t="s">
        <v>147</v>
      </c>
      <c r="J39" s="82"/>
      <c r="K39" s="96">
        <v>4266</v>
      </c>
      <c r="L39" s="82"/>
      <c r="M39" s="97">
        <v>4257</v>
      </c>
    </row>
    <row r="40" spans="1:14" ht="21" customHeight="1" x14ac:dyDescent="0.5">
      <c r="A40" s="92" t="s">
        <v>195</v>
      </c>
      <c r="E40" s="86" t="s">
        <v>192</v>
      </c>
      <c r="G40" s="96">
        <v>-2583333</v>
      </c>
      <c r="H40" s="97"/>
      <c r="I40" s="97">
        <v>-2033333</v>
      </c>
      <c r="J40" s="97"/>
      <c r="K40" s="96">
        <f>-2582996-4266</f>
        <v>-2587262</v>
      </c>
      <c r="L40" s="97"/>
      <c r="M40" s="97">
        <f>-2033221-4257</f>
        <v>-2037478</v>
      </c>
    </row>
    <row r="41" spans="1:14" ht="21" customHeight="1" x14ac:dyDescent="0.5">
      <c r="A41" s="92" t="s">
        <v>172</v>
      </c>
      <c r="E41" s="86">
        <v>15</v>
      </c>
      <c r="G41" s="96">
        <v>-1038257</v>
      </c>
      <c r="H41" s="97"/>
      <c r="I41" s="97">
        <v>0</v>
      </c>
      <c r="J41" s="97"/>
      <c r="K41" s="96">
        <v>-1038257</v>
      </c>
      <c r="L41" s="97"/>
      <c r="M41" s="97">
        <v>0</v>
      </c>
    </row>
    <row r="42" spans="1:14" ht="21" customHeight="1" x14ac:dyDescent="0.5">
      <c r="A42" s="92" t="s">
        <v>167</v>
      </c>
      <c r="E42" s="86">
        <v>15</v>
      </c>
      <c r="G42" s="96">
        <v>-710</v>
      </c>
      <c r="H42" s="97"/>
      <c r="I42" s="97">
        <v>-704</v>
      </c>
      <c r="J42" s="97"/>
      <c r="K42" s="96">
        <v>0</v>
      </c>
      <c r="L42" s="97"/>
      <c r="M42" s="97">
        <v>0</v>
      </c>
    </row>
    <row r="43" spans="1:14" ht="21" customHeight="1" x14ac:dyDescent="0.5">
      <c r="A43" s="92" t="s">
        <v>120</v>
      </c>
      <c r="G43" s="100">
        <v>-168102</v>
      </c>
      <c r="H43" s="106"/>
      <c r="I43" s="101">
        <v>-229478</v>
      </c>
      <c r="J43" s="106"/>
      <c r="K43" s="100">
        <v>-194154</v>
      </c>
      <c r="L43" s="106"/>
      <c r="M43" s="101">
        <v>-255531</v>
      </c>
    </row>
    <row r="44" spans="1:14" ht="6" customHeight="1" x14ac:dyDescent="0.5">
      <c r="E44" s="87"/>
      <c r="F44" s="87"/>
      <c r="G44" s="98"/>
      <c r="H44" s="56"/>
      <c r="I44" s="99"/>
      <c r="J44" s="99"/>
      <c r="K44" s="98"/>
      <c r="L44" s="99"/>
      <c r="M44" s="99"/>
    </row>
    <row r="45" spans="1:14" ht="21" customHeight="1" x14ac:dyDescent="0.5">
      <c r="A45" s="92" t="s">
        <v>169</v>
      </c>
      <c r="G45" s="104">
        <f>SUM(G35:G43)</f>
        <v>-13085285</v>
      </c>
      <c r="I45" s="105">
        <f>SUM(I35:I43)</f>
        <v>-8568703</v>
      </c>
      <c r="J45" s="99"/>
      <c r="K45" s="104">
        <f>SUM(K35:K43)</f>
        <v>-13111118</v>
      </c>
      <c r="L45" s="99"/>
      <c r="M45" s="105">
        <f>SUM(M35:M43)</f>
        <v>-8593969</v>
      </c>
    </row>
    <row r="46" spans="1:14" ht="8.1" customHeight="1" x14ac:dyDescent="0.5">
      <c r="G46" s="107"/>
      <c r="I46" s="108"/>
      <c r="J46" s="99"/>
      <c r="K46" s="107"/>
      <c r="L46" s="99"/>
      <c r="M46" s="108"/>
    </row>
    <row r="47" spans="1:14" ht="21" customHeight="1" x14ac:dyDescent="0.5">
      <c r="A47" s="85" t="s">
        <v>184</v>
      </c>
      <c r="B47" s="85"/>
      <c r="G47" s="107">
        <f>G45+G32+G15</f>
        <v>-18626</v>
      </c>
      <c r="I47" s="108">
        <f>I45+I32+I15</f>
        <v>503296</v>
      </c>
      <c r="J47" s="108"/>
      <c r="K47" s="107">
        <f>K45+K32+K15</f>
        <v>-19428</v>
      </c>
      <c r="L47" s="99"/>
      <c r="M47" s="108">
        <f>M45+M32+M15</f>
        <v>503296</v>
      </c>
    </row>
    <row r="48" spans="1:14" ht="21" customHeight="1" x14ac:dyDescent="0.5">
      <c r="A48" s="92" t="s">
        <v>70</v>
      </c>
      <c r="G48" s="104">
        <v>586070</v>
      </c>
      <c r="H48" s="82"/>
      <c r="I48" s="105">
        <v>801746</v>
      </c>
      <c r="J48" s="82"/>
      <c r="K48" s="100">
        <v>586070</v>
      </c>
      <c r="L48" s="82"/>
      <c r="M48" s="101">
        <v>801746</v>
      </c>
    </row>
    <row r="49" spans="1:13" ht="6" customHeight="1" x14ac:dyDescent="0.5">
      <c r="E49" s="87"/>
      <c r="F49" s="87"/>
      <c r="G49" s="102"/>
      <c r="H49" s="56"/>
      <c r="I49" s="103"/>
      <c r="J49" s="108"/>
      <c r="K49" s="102"/>
      <c r="L49" s="99"/>
      <c r="M49" s="103"/>
    </row>
    <row r="50" spans="1:13" ht="21" customHeight="1" thickBot="1" x14ac:dyDescent="0.55000000000000004">
      <c r="A50" s="85" t="s">
        <v>69</v>
      </c>
      <c r="B50" s="85"/>
      <c r="G50" s="109">
        <f>SUM(G47:G48)</f>
        <v>567444</v>
      </c>
      <c r="I50" s="110">
        <f>SUM(I47:I48)</f>
        <v>1305042</v>
      </c>
      <c r="J50" s="108"/>
      <c r="K50" s="109">
        <f>SUM(K47:K48)</f>
        <v>566642</v>
      </c>
      <c r="L50" s="99"/>
      <c r="M50" s="110">
        <f>SUM(M47:M48)</f>
        <v>1305042</v>
      </c>
    </row>
    <row r="51" spans="1:13" ht="21" customHeight="1" thickTop="1" x14ac:dyDescent="0.5"/>
    <row r="52" spans="1:13" ht="20.25" customHeight="1" x14ac:dyDescent="0.5"/>
    <row r="53" spans="1:13" ht="21.95" customHeight="1" x14ac:dyDescent="0.5">
      <c r="A53" s="88" t="str">
        <f>'8'!A32</f>
        <v>หมายเหตุประกอบข้อมูลทางการเงินเป็นส่วนหนึ่งของข้อมูลทางการเงินระหว่างกาลนี้</v>
      </c>
      <c r="B53" s="88"/>
      <c r="C53" s="88"/>
      <c r="D53" s="88"/>
      <c r="E53" s="88"/>
      <c r="F53" s="88"/>
      <c r="G53" s="111"/>
      <c r="H53" s="112"/>
      <c r="I53" s="111"/>
      <c r="J53" s="112"/>
      <c r="K53" s="111"/>
      <c r="L53" s="105"/>
      <c r="M53" s="111"/>
    </row>
  </sheetData>
  <mergeCells count="2">
    <mergeCell ref="G6:I6"/>
    <mergeCell ref="K6:M6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 (3-months)</vt:lpstr>
      <vt:lpstr>6 (6-months)</vt:lpstr>
      <vt:lpstr>7</vt:lpstr>
      <vt:lpstr>8</vt:lpstr>
      <vt:lpstr>9</vt:lpstr>
      <vt:lpstr>'2-4'!Print_Area</vt:lpstr>
      <vt:lpstr>'7'!Print_Area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2023-08-04T07:48:01Z</cp:lastPrinted>
  <dcterms:created xsi:type="dcterms:W3CDTF">2001-10-01T04:05:16Z</dcterms:created>
  <dcterms:modified xsi:type="dcterms:W3CDTF">2023-08-04T07:49:19Z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-1896882106</vt:i4>
  </property>
  <property fmtid="{D5CDD505-2E9C-101B-9397-08002B2CF9AE}" pid="3" name="_NewReviewCycle">
    <vt:lpwstr/>
  </property>
  <property fmtid="{D5CDD505-2E9C-101B-9397-08002B2CF9AE}" pid="4" name="_EmailSubject">
    <vt:lpwstr>Draft FS ETL 2Q 2023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-332475253</vt:i4>
  </property>
  <property fmtid="{D5CDD505-2E9C-101B-9397-08002B2CF9AE}" pid="8" name="_ReviewingToolsShownOnce">
    <vt:lpwstr/>
  </property>
</Properties>
</file>