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6\Q2\"/>
    </mc:Choice>
  </mc:AlternateContent>
  <xr:revisionPtr revIDLastSave="0" documentId="13_ncr:1_{5B639AEA-188E-450B-A30A-D31A90E77904}" xr6:coauthVersionLast="47" xr6:coauthVersionMax="47" xr10:uidLastSave="{00000000-0000-0000-0000-000000000000}"/>
  <bookViews>
    <workbookView xWindow="-110" yWindow="-110" windowWidth="19420" windowHeight="10560" firstSheet="4" activeTab="5" xr2:uid="{8DC32313-2A06-4E81-9B3A-D686BBCC73CE}"/>
  </bookViews>
  <sheets>
    <sheet name="BS" sheetId="1" r:id="rId1"/>
    <sheet name="SE-Conso" sheetId="2" r:id="rId2"/>
    <sheet name="SE-SBN" sheetId="3" r:id="rId3"/>
    <sheet name="PL 6M" sheetId="4" r:id="rId4"/>
    <sheet name="PL 3M" sheetId="7" r:id="rId5"/>
    <sheet name="OCI 6M" sheetId="5" r:id="rId6"/>
    <sheet name="OCI 3M" sheetId="8" r:id="rId7"/>
    <sheet name="CF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'[1]ส่งมอบสอบเทียบ (2)'!$A$7:$AN$61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[2]รายละเอียดทรัพย์สิน!$O$1:$Y$33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[3]WP_CF!#REF!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[4]dept!$A$4:$A$102</definedName>
    <definedName name="asdfas">[5]ac_code!$A$1:$E$360</definedName>
    <definedName name="ＡＳＩ価格改定詳細データ">#REF!</definedName>
    <definedName name="ass">#N/A</definedName>
    <definedName name="assss">#N/A</definedName>
    <definedName name="AUDIT">[6]kb3!$A$1:$C$65536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'[1]บัญชีเครื่องมือวัด (3)'!$A$1:$R$187</definedName>
    <definedName name="case">[7]data!$C$1</definedName>
    <definedName name="CategoryDefectTypeX">OFFSET([8]Data!$A$3,1,0,COUNTA([8]Data!$A$1:$A$65536)-2,1)</definedName>
    <definedName name="CategoryDefectTypeY">OFFSET([8]Data!$B$3,1,0,COUNTA([8]Data!$A$1:$A$65536)-2,1)</definedName>
    <definedName name="cc">'[9]สรุปLPG เม.ย.61'!$F$33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'[10]Customer List by Code'!$A$1:$E$65536</definedName>
    <definedName name="d">#REF!</definedName>
    <definedName name="da">[11]kbsept!$A$1:$E$8792</definedName>
    <definedName name="DATA">[12]DATA!$A$3:$P$888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[2]รายละเอียดทรัพย์สิน!$A$5:$A$124</definedName>
    <definedName name="ffff">#REF!</definedName>
    <definedName name="fgf">'[13]Holiday-Dec'!$A$3:$AI$96</definedName>
    <definedName name="Fleet">[14]Fleet!$E$3:$F$64</definedName>
    <definedName name="FleetNumber">[15]Fleet!$E$3:$F$67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'[16]พ.ย.46-ม.ค.47'!#REF!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'[17]Holiday-Dec'!$A$3:$AI$96</definedName>
    <definedName name="HolidayOct">'[18]Holiday-Oct'!$A$3:$AI$79</definedName>
    <definedName name="HolidaySep">'[19]Holiday-Sep'!$A$3:$AH$55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[20]B!#REF!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[21]JOB!$D$12:$CY$232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 localSheetId="6">IF('OCI 3M'!Values_Entered,Header_Row+'OCI 3M'!Number_of_Payments,Header_Row)</definedName>
    <definedName name="Last_Row" localSheetId="4">IF('PL 3M'!Values_Entered,Header_Row+'PL 3M'!Number_of_Payments,Header_Row)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OFFSET([8]Data!$G$3,1,0,COUNTA([8]Data!$G$1:$G$65536)-2,1)</definedName>
    <definedName name="ModelY">OFFSET([8]Data!$H$3,1,0,COUNTA([8]Data!$G$1:$G$65536)-2,1)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 localSheetId="6">MATCH(0.01,End_Bal,-1)+1</definedName>
    <definedName name="Number_of_Payments" localSheetId="4">MATCH(0.01,End_Bal,-1)+1</definedName>
    <definedName name="Number_of_Payments">MATCH(0.01,End_Bal,-1)+1</definedName>
    <definedName name="nut">'[22]code nut'!$A$1:$B$65536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[23]BRACKET!#REF!</definedName>
    <definedName name="PART">#REF!</definedName>
    <definedName name="pat">[24]งบกำไรขาดทุน!#REF!</definedName>
    <definedName name="Payment_Date" localSheetId="6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[25]งบกำไรขาดทุน!#REF!</definedName>
    <definedName name="PicTable">[2]picture!$C$2:$C$249</definedName>
    <definedName name="PIRCE">[26]PIRCE!$AU$4:$AW$1020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BS!$A$1:$L$140</definedName>
    <definedName name="_xlnm.Print_Area" localSheetId="7">CF!$A$1:$N$113</definedName>
    <definedName name="_xlnm.Print_Area" localSheetId="6">'OCI 3M'!$A$1:$L$46</definedName>
    <definedName name="_xlnm.Print_Area" localSheetId="5">'OCI 6M'!$A$1:$L$44</definedName>
    <definedName name="_xlnm.Print_Area" localSheetId="4">'PL 3M'!$A$1:$L$49</definedName>
    <definedName name="_xlnm.Print_Area" localSheetId="3">'PL 6M'!$A$1:$L$49</definedName>
    <definedName name="_xlnm.Print_Area" localSheetId="1">'SE-Conso'!$A$1:$AA$35</definedName>
    <definedName name="_xlnm.Print_Area" localSheetId="2">'SE-SBN'!$A$1:$U$34</definedName>
    <definedName name="_xlnm.Print_Area">#REF!</definedName>
    <definedName name="PRINT_AREA_MI">#REF!</definedName>
    <definedName name="Print_Area_Reset" localSheetId="6">OFFSET(Full_Print,0,0,'OCI 3M'!Last_Row)</definedName>
    <definedName name="Print_Area_Reset" localSheetId="4">OFFSET(Full_Print,0,0,'PL 3M'!Last_Row)</definedName>
    <definedName name="Print_Area_Reset">OFFSET(Full_Print,0,0,Last_Row)</definedName>
    <definedName name="_xlnm.Print_Titles">#REF!</definedName>
    <definedName name="PRINT_TITLES_MI">#REF!</definedName>
    <definedName name="PrintArea">[25]งบกำไรขาดทุน!#REF!</definedName>
    <definedName name="ProcessFoundX">OFFSET([8]Data!$D$3,1,0,COUNTA([8]Data!$D$1:$D$65536)-2,1)</definedName>
    <definedName name="ProcessFoundY">OFFSET([8]Data!$E$3,1,0,COUNTA([8]Data!$D$1:$D$65536)-2,1)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 localSheetId="6">[27]!Record1</definedName>
    <definedName name="Record1" localSheetId="4">[27]!Record1</definedName>
    <definedName name="Record1">[27]!Record1</definedName>
    <definedName name="Record2" localSheetId="6">[27]!Record2</definedName>
    <definedName name="Record2" localSheetId="4">[27]!Record2</definedName>
    <definedName name="Record2">[27]!Record2</definedName>
    <definedName name="Record3" localSheetId="6">[27]!Record3</definedName>
    <definedName name="Record3" localSheetId="4">[27]!Record3</definedName>
    <definedName name="Record3">[27]!Record3</definedName>
    <definedName name="Record4" localSheetId="6">[27]!Record4</definedName>
    <definedName name="Record4" localSheetId="4">[27]!Record4</definedName>
    <definedName name="Record4">[27]!Record4</definedName>
    <definedName name="_xlnm.Recorder">#REF!</definedName>
    <definedName name="RepDate">[28]Header!$B$1</definedName>
    <definedName name="Report">[25]งบกำไรขาดทุน!#REF!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[25]งบดุล!#REF!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'[29]พ.ย.46-ม.ค.47'!#REF!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[23]BRACKET!#REF!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 localSheetId="6">Scheduled_Payment+Extra_Payment</definedName>
    <definedName name="Total_Payment" localSheetId="4">Scheduled_Payment+Extra_Payment</definedName>
    <definedName name="Total_Payment">Scheduled_Payment+Extra_Payment</definedName>
    <definedName name="Truck">#REF!</definedName>
    <definedName name="ui">#REF!</definedName>
    <definedName name="Unit">#REF!</definedName>
    <definedName name="V">'[30]DM 1209'!$A:$IV</definedName>
    <definedName name="VA">#N/A</definedName>
    <definedName name="Values_Entered" localSheetId="6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ne">'[31]พ.ย.46-ม.ค.47'!#REF!</definedName>
    <definedName name="VIEW">#REF!</definedName>
    <definedName name="Volume">#REF!</definedName>
    <definedName name="VV">'[30]DM 1209'!$A:$IV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'[32]4'!$B$4:$F$16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'[33]Sheet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[34]ปัจจุบัน22nov!$A$1:$H$97</definedName>
    <definedName name="คชจ.อบรม">[35]งบกำไรขาดทุน!#REF!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[36]งบดุล!#REF!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[37]รับจ่าย!#REF!</definedName>
    <definedName name="จ่าย_T_R_ครบกำหนด">[37]รับจ่าย!#REF!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[38]งบกำไรขาดทุน!#REF!</definedName>
    <definedName name="ปริมาณ" hidden="1">#REF!</definedName>
    <definedName name="พพพ">#REF!</definedName>
    <definedName name="ฟ1">[39]BL!#REF!</definedName>
    <definedName name="ภงด1">#N/A</definedName>
    <definedName name="ภาษี">[35]งบดุล!#REF!</definedName>
    <definedName name="ภาษีถูกหัก">#REF!</definedName>
    <definedName name="ยื่นภงด.">#REF!</definedName>
    <definedName name="ยื่นภงด.1">[35]งบกำไรขาดทุน!#REF!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'[40]Detail-Sep'!#REF!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'[41]600以下'!$A$2:$L$513</definedName>
    <definedName name="全社集計">'[42]品番別まとめ(記入例)'!$A$1:$X$139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[43]選択肢リスト!$A$2:$A$17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[44]管理シートEXCEL変換データ!$A$1:$AH$4218</definedName>
    <definedName name="置き場検証">#REF!</definedName>
    <definedName name="背番号">[45]背番号!$A$1:$U$461</definedName>
    <definedName name="部署コード">[46]部署コード!$A$1:$E$450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6" l="1"/>
  <c r="G86" i="6"/>
  <c r="A5" i="3" l="1"/>
  <c r="AA15" i="2" l="1"/>
  <c r="U13" i="2"/>
  <c r="W13" i="2" s="1"/>
  <c r="U19" i="2"/>
  <c r="W19" i="2" s="1"/>
  <c r="AA19" i="2" s="1"/>
  <c r="U18" i="2"/>
  <c r="Y20" i="2"/>
  <c r="H33" i="8"/>
  <c r="F33" i="8"/>
  <c r="L33" i="5"/>
  <c r="J33" i="5"/>
  <c r="H33" i="5"/>
  <c r="F33" i="5"/>
  <c r="A36" i="8"/>
  <c r="L27" i="8"/>
  <c r="J27" i="8"/>
  <c r="H27" i="8"/>
  <c r="F27" i="8"/>
  <c r="N24" i="8"/>
  <c r="N25" i="8" s="1"/>
  <c r="A2" i="8"/>
  <c r="L23" i="7"/>
  <c r="J23" i="7"/>
  <c r="H23" i="7"/>
  <c r="F23" i="7"/>
  <c r="L16" i="7"/>
  <c r="J16" i="7"/>
  <c r="H16" i="7"/>
  <c r="F16" i="7"/>
  <c r="G19" i="3"/>
  <c r="W18" i="2" l="1"/>
  <c r="AA18" i="2" s="1"/>
  <c r="U16" i="2"/>
  <c r="U20" i="2" s="1"/>
  <c r="F24" i="7"/>
  <c r="F26" i="7" s="1"/>
  <c r="F28" i="7" s="1"/>
  <c r="F33" i="7" s="1"/>
  <c r="F31" i="7" s="1"/>
  <c r="H24" i="7"/>
  <c r="H26" i="7" s="1"/>
  <c r="H28" i="7" s="1"/>
  <c r="L24" i="7"/>
  <c r="L26" i="7" s="1"/>
  <c r="L28" i="7" s="1"/>
  <c r="J24" i="7"/>
  <c r="J26" i="7" s="1"/>
  <c r="J28" i="7" s="1"/>
  <c r="S13" i="3"/>
  <c r="K90" i="6"/>
  <c r="G90" i="6"/>
  <c r="K86" i="6"/>
  <c r="M86" i="6"/>
  <c r="I86" i="6"/>
  <c r="M79" i="6"/>
  <c r="I79" i="6"/>
  <c r="K79" i="6"/>
  <c r="M68" i="6"/>
  <c r="K68" i="6"/>
  <c r="I68" i="6"/>
  <c r="G68" i="6"/>
  <c r="G67" i="6"/>
  <c r="A64" i="6"/>
  <c r="A36" i="5"/>
  <c r="F27" i="5"/>
  <c r="L27" i="5"/>
  <c r="N24" i="5"/>
  <c r="N25" i="5" s="1"/>
  <c r="J27" i="5"/>
  <c r="H27" i="5"/>
  <c r="A2" i="5"/>
  <c r="L23" i="4"/>
  <c r="H23" i="4"/>
  <c r="J23" i="4"/>
  <c r="F23" i="4"/>
  <c r="L16" i="4"/>
  <c r="H16" i="4"/>
  <c r="T27" i="3"/>
  <c r="R27" i="3"/>
  <c r="O27" i="3"/>
  <c r="K27" i="3"/>
  <c r="I27" i="3"/>
  <c r="G27" i="3"/>
  <c r="U26" i="3"/>
  <c r="Q25" i="3"/>
  <c r="Q27" i="3" s="1"/>
  <c r="S23" i="3"/>
  <c r="B23" i="3"/>
  <c r="A22" i="3"/>
  <c r="U21" i="3"/>
  <c r="S21" i="3"/>
  <c r="O19" i="3"/>
  <c r="K19" i="3"/>
  <c r="I19" i="3"/>
  <c r="U18" i="3"/>
  <c r="S17" i="3"/>
  <c r="U17" i="3" s="1"/>
  <c r="S15" i="3"/>
  <c r="U13" i="3"/>
  <c r="W28" i="2"/>
  <c r="AA28" i="2" s="1"/>
  <c r="AA27" i="2"/>
  <c r="Q29" i="2"/>
  <c r="U22" i="2"/>
  <c r="I29" i="2"/>
  <c r="G29" i="2"/>
  <c r="E29" i="2"/>
  <c r="Q20" i="2"/>
  <c r="O20" i="2"/>
  <c r="M20" i="2"/>
  <c r="M29" i="2" s="1"/>
  <c r="AA13" i="2"/>
  <c r="L117" i="1"/>
  <c r="L119" i="1" s="1"/>
  <c r="H117" i="1"/>
  <c r="H119" i="1" s="1"/>
  <c r="J103" i="1"/>
  <c r="F103" i="1"/>
  <c r="A100" i="1"/>
  <c r="L84" i="1"/>
  <c r="H84" i="1"/>
  <c r="J80" i="1"/>
  <c r="J84" i="1" s="1"/>
  <c r="F80" i="1"/>
  <c r="F79" i="1"/>
  <c r="L76" i="1"/>
  <c r="H76" i="1"/>
  <c r="J76" i="1"/>
  <c r="F76" i="1"/>
  <c r="L56" i="1"/>
  <c r="L103" i="1" s="1"/>
  <c r="J56" i="1"/>
  <c r="H56" i="1"/>
  <c r="H103" i="1" s="1"/>
  <c r="F56" i="1"/>
  <c r="A53" i="1"/>
  <c r="L38" i="1"/>
  <c r="H38" i="1"/>
  <c r="J38" i="1"/>
  <c r="F38" i="1"/>
  <c r="L28" i="1"/>
  <c r="J28" i="1"/>
  <c r="H28" i="1"/>
  <c r="F28" i="1"/>
  <c r="J31" i="7" l="1"/>
  <c r="J33" i="7" s="1"/>
  <c r="J11" i="8"/>
  <c r="J29" i="8" s="1"/>
  <c r="J32" i="8" s="1"/>
  <c r="J34" i="8" s="1"/>
  <c r="H33" i="7"/>
  <c r="H31" i="7" s="1"/>
  <c r="H11" i="8"/>
  <c r="H29" i="8" s="1"/>
  <c r="H32" i="8" s="1"/>
  <c r="H34" i="8" s="1"/>
  <c r="L31" i="7"/>
  <c r="L35" i="7" s="1"/>
  <c r="L11" i="8"/>
  <c r="L29" i="8" s="1"/>
  <c r="L32" i="8" s="1"/>
  <c r="L34" i="8" s="1"/>
  <c r="L85" i="1"/>
  <c r="L120" i="1" s="1"/>
  <c r="H85" i="1"/>
  <c r="H120" i="1" s="1"/>
  <c r="F35" i="7"/>
  <c r="F11" i="8"/>
  <c r="F29" i="8" s="1"/>
  <c r="F32" i="8" s="1"/>
  <c r="F34" i="8" s="1"/>
  <c r="U25" i="2"/>
  <c r="F84" i="1"/>
  <c r="F85" i="1" s="1"/>
  <c r="H24" i="4"/>
  <c r="H26" i="4" s="1"/>
  <c r="H28" i="4" s="1"/>
  <c r="F39" i="1"/>
  <c r="U24" i="2"/>
  <c r="W24" i="2" s="1"/>
  <c r="AA24" i="2" s="1"/>
  <c r="S25" i="3"/>
  <c r="S27" i="3"/>
  <c r="S19" i="3"/>
  <c r="L24" i="4"/>
  <c r="L26" i="4" s="1"/>
  <c r="L28" i="4" s="1"/>
  <c r="L39" i="1"/>
  <c r="J39" i="1"/>
  <c r="H39" i="1"/>
  <c r="J85" i="1"/>
  <c r="W22" i="2"/>
  <c r="U27" i="2"/>
  <c r="O29" i="2"/>
  <c r="S29" i="2"/>
  <c r="H33" i="4" l="1"/>
  <c r="H31" i="4" s="1"/>
  <c r="H35" i="4" s="1"/>
  <c r="I11" i="6"/>
  <c r="I32" i="6" s="1"/>
  <c r="I51" i="6" s="1"/>
  <c r="I54" i="6" s="1"/>
  <c r="I89" i="6" s="1"/>
  <c r="I91" i="6" s="1"/>
  <c r="H29" i="5"/>
  <c r="H32" i="5" s="1"/>
  <c r="H34" i="5" s="1"/>
  <c r="L33" i="7"/>
  <c r="L31" i="4"/>
  <c r="M11" i="6"/>
  <c r="M32" i="6" s="1"/>
  <c r="M51" i="6" s="1"/>
  <c r="M54" i="6" s="1"/>
  <c r="M89" i="6" s="1"/>
  <c r="M91" i="6" s="1"/>
  <c r="L33" i="4"/>
  <c r="L29" i="5"/>
  <c r="L32" i="5" s="1"/>
  <c r="L34" i="5" s="1"/>
  <c r="J35" i="7"/>
  <c r="U29" i="2"/>
  <c r="AA22" i="2"/>
  <c r="M19" i="3" l="1"/>
  <c r="U15" i="3"/>
  <c r="U19" i="3" s="1"/>
  <c r="K20" i="2"/>
  <c r="W16" i="2"/>
  <c r="L35" i="4"/>
  <c r="W20" i="2" l="1"/>
  <c r="AA16" i="2"/>
  <c r="J16" i="4"/>
  <c r="J24" i="4" s="1"/>
  <c r="J26" i="4" s="1"/>
  <c r="J28" i="4" s="1"/>
  <c r="K11" i="6" l="1"/>
  <c r="J33" i="4"/>
  <c r="AA20" i="2"/>
  <c r="Q34" i="5"/>
  <c r="K32" i="6"/>
  <c r="K51" i="6" s="1"/>
  <c r="K54" i="6" s="1"/>
  <c r="J29" i="5"/>
  <c r="J32" i="5" s="1"/>
  <c r="J34" i="5" s="1"/>
  <c r="J31" i="4"/>
  <c r="K89" i="6" l="1"/>
  <c r="K91" i="6" s="1"/>
  <c r="J35" i="4"/>
  <c r="U23" i="3" l="1"/>
  <c r="M27" i="3"/>
  <c r="U27" i="3" l="1"/>
  <c r="J117" i="1"/>
  <c r="J119" i="1" s="1"/>
  <c r="J120" i="1" l="1"/>
  <c r="V27" i="3"/>
  <c r="F16" i="4"/>
  <c r="F24" i="4" s="1"/>
  <c r="F26" i="4" s="1"/>
  <c r="F28" i="4" s="1"/>
  <c r="F33" i="4" s="1"/>
  <c r="F31" i="4" s="1"/>
  <c r="G11" i="6" l="1"/>
  <c r="Y29" i="2"/>
  <c r="F35" i="4" l="1"/>
  <c r="G32" i="6" l="1"/>
  <c r="F29" i="5"/>
  <c r="F32" i="5" s="1"/>
  <c r="F34" i="5" s="1"/>
  <c r="K29" i="2"/>
  <c r="W25" i="2"/>
  <c r="G51" i="6" l="1"/>
  <c r="F117" i="1"/>
  <c r="F119" i="1" s="1"/>
  <c r="F120" i="1" s="1"/>
  <c r="AA25" i="2"/>
  <c r="W29" i="2"/>
  <c r="N34" i="5" l="1"/>
  <c r="G54" i="6"/>
  <c r="AA29" i="2"/>
  <c r="H35" i="7" l="1"/>
  <c r="G79" i="6" l="1"/>
  <c r="G89" i="6" s="1"/>
  <c r="G91" i="6" s="1"/>
</calcChain>
</file>

<file path=xl/sharedStrings.xml><?xml version="1.0" encoding="utf-8"?>
<sst xmlns="http://schemas.openxmlformats.org/spreadsheetml/2006/main" count="503" uniqueCount="279">
  <si>
    <t>บริษัท  ซาบีน่า จำกัด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</si>
  <si>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</si>
  <si>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</si>
  <si>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</si>
  <si>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</si>
  <si>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</si>
  <si>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</si>
  <si>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</si>
  <si>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</si>
  <si>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</si>
  <si>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</si>
  <si>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</si>
  <si>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</si>
  <si>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</si>
  <si>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</si>
  <si>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</si>
  <si>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</si>
  <si>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</si>
  <si>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</si>
  <si>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</si>
  <si>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</si>
  <si>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</si>
  <si>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5</t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</si>
  <si>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</si>
  <si>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</si>
  <si>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</si>
  <si>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</si>
  <si>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</si>
  <si>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</si>
  <si>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</si>
  <si>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</si>
  <si>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</si>
  <si>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</si>
  <si>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</si>
  <si>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</si>
  <si>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</si>
  <si>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</si>
  <si>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</si>
  <si>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</si>
  <si>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</si>
  <si>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</si>
  <si>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</si>
  <si>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</si>
  <si>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</si>
  <si>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</si>
  <si>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</si>
  <si>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</si>
  <si>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</si>
  <si>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</si>
  <si>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</si>
  <si>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</si>
  <si>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</si>
  <si>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</si>
  <si>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</si>
  <si>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</si>
  <si>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</si>
  <si>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เงินปันผลค้างจ่าย</t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</si>
  <si>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</si>
  <si>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</si>
  <si>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</si>
  <si>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</si>
  <si>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</si>
  <si>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</si>
  <si>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</si>
  <si>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</si>
  <si>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</si>
  <si>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</si>
  <si>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</si>
  <si>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</si>
  <si>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</si>
  <si>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 xml:space="preserve">ทุนเรือนหุ้น - มูลค่าหุ้นละ 1 บาท 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</si>
  <si>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</si>
  <si>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</si>
  <si>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</si>
  <si>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</si>
  <si>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</si>
  <si>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</si>
  <si>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</si>
  <si>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</si>
  <si>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</si>
  <si>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</si>
  <si>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</si>
  <si>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</si>
  <si>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</si>
  <si>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</si>
  <si>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บริษัท   ซาบีน่า จำกัด(มหาชน)  และบริษัทย่อย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</si>
  <si>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</si>
  <si>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</si>
  <si>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</si>
  <si>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</si>
  <si>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</si>
  <si>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</si>
  <si>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</si>
  <si>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</si>
  <si>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</si>
  <si>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</si>
  <si>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</si>
  <si>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</si>
  <si>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จากการวัดมูลค่า</t>
  </si>
  <si>
    <t>ผลแตกต่าง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</si>
  <si>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</si>
  <si>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</si>
  <si>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</si>
  <si>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</si>
  <si>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</si>
  <si>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</si>
  <si>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</si>
  <si>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ยุติธรรมของ</t>
  </si>
  <si>
    <t>จากการแปลงค่า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</si>
  <si>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</si>
  <si>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</si>
  <si>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</si>
  <si>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</si>
  <si>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</si>
  <si>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</si>
  <si>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</si>
  <si>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</si>
  <si>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</si>
  <si>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สินทรัพย์ทางการเงิน</t>
  </si>
  <si>
    <t>งบการเงิน</t>
  </si>
  <si>
    <t>ประกันภัย</t>
  </si>
  <si>
    <t>บริษัทใหญ่</t>
  </si>
  <si>
    <t>ควบคุม</t>
  </si>
  <si>
    <t>ยอดคงเหลือ ณ วันที่  1 มกราคม 2565</t>
  </si>
  <si>
    <t>เงินลงทุนในบริษัทย่อย (ทางอ้อม)</t>
  </si>
  <si>
    <t>โอนกำไร(ขาดทุน)จากการประมาณการตามหลัก</t>
  </si>
  <si>
    <t>-คณิตศาสตร์ประกันภัยไปยังกำไรสะสม</t>
  </si>
  <si>
    <t>เงินปันผลจ่าย</t>
  </si>
  <si>
    <t>ยอดคงเหลือ ณ วันที่  1 มกราคม 2566</t>
  </si>
  <si>
    <t>การเปลี่ยนแปลงในส่วนของผู้ถือหุ้นสำหรับงวด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</si>
  <si>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</si>
  <si>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</si>
  <si>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>กำไร (ขาดทุน) เบ็ดเสร็จรวมสำหรับงวด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</si>
  <si>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</si>
  <si>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</si>
  <si>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</si>
  <si>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</si>
  <si>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</si>
  <si>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>2566</t>
  </si>
  <si>
    <t>2565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</si>
  <si>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</si>
  <si>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</si>
  <si>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</si>
  <si>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</si>
  <si>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</si>
  <si>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</si>
  <si>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</si>
  <si>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</si>
  <si>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</si>
  <si>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</si>
  <si>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</si>
  <si>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</si>
  <si>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</si>
  <si>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</si>
  <si>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</si>
  <si>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</si>
  <si>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</si>
  <si>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</si>
  <si>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</si>
  <si>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</si>
  <si>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การแบ่งปันกำไร (ขาดทุน)</t>
  </si>
  <si>
    <t>ส่วนที่เป็นของผู้ถือหุ้นบริษัทใหญ่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</si>
  <si>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</si>
  <si>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</si>
  <si>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</si>
  <si>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</si>
  <si>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</si>
  <si>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>กำไรสุทธิสำหรับงวด</t>
  </si>
  <si>
    <t>กำไร (ขาดทุน) เบ็ดเสร็จอื่นสำหรับงวด</t>
  </si>
  <si>
    <t>รายการที่อาจจะจัดประเภทรายการใหม่เข้าไปไว้-</t>
  </si>
  <si>
    <t>- ในกำไรหรือขาดทุนในภายหลัง :</t>
  </si>
  <si>
    <t>ผลแตกต่างจากการแปลงค่างบการเงิน</t>
  </si>
  <si>
    <t>รายการที่จะจัดประเภทรายการใหม่เข้าไปไว้ในกำไรหรือขาดทุนในภายหลัง :</t>
  </si>
  <si>
    <t>กำไร(ขาดทุน)จากการวัดมูลค่ายุติธรรมค่าของสินทรัพย์ทางการเงิน</t>
  </si>
  <si>
    <t>ตราสารทุนในความต้องการของตลาด</t>
  </si>
  <si>
    <t>ภาษีเงินได้ที่เกี่ยวข้องกับองค์ประกอบอื่นของส่วนของผู้ถือหุ้น</t>
  </si>
  <si>
    <t>จากการวัดมูลค่ายุติธรรมของสินทรัพย์ทางการเงิน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</si>
  <si>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</si>
  <si>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</si>
  <si>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</si>
  <si>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</si>
  <si>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</si>
  <si>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</si>
  <si>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</si>
  <si>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</si>
  <si>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</si>
  <si>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</si>
  <si>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</si>
  <si>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</si>
  <si>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</si>
  <si>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</si>
  <si>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</si>
  <si>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</si>
  <si>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</si>
  <si>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</si>
  <si>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</si>
  <si>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</si>
  <si>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</si>
  <si>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</si>
  <si>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</si>
  <si>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</si>
  <si>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ขาดทุนจากการเลิกใช้อุปกรณ์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</si>
  <si>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</si>
  <si>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</si>
  <si>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</si>
  <si>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ปรับลดส่วนของผู้ถือหุ้นในบัญชีของบริษัทย่อยที่สูงกว่าราคาทุนของ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</si>
  <si>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</si>
  <si>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</si>
  <si>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</si>
  <si>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</si>
  <si>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ลูกหนี้อื่น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</si>
  <si>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</si>
  <si>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</si>
  <si>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</si>
  <si>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</si>
  <si>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</si>
  <si>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</si>
  <si>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</si>
  <si>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</si>
  <si>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</si>
  <si>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</si>
  <si>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</si>
  <si>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</si>
  <si>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</si>
  <si>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</si>
  <si>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</si>
  <si>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</si>
  <si>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</si>
  <si>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>- 8 -</t>
  </si>
  <si>
    <t>กระแสเงินสดจากกิจกรรมลงทุน</t>
  </si>
  <si>
    <t>เงินสดรับจ่ายจากการถอน(ซื้อเงินลงทุนในกองทุนจดทะเบียน)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</si>
  <si>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</si>
  <si>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</si>
  <si>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</si>
  <si>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</si>
  <si>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</si>
  <si>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</si>
  <si>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</si>
  <si>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</si>
  <si>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</si>
  <si>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</si>
  <si>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</si>
  <si>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</si>
  <si>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</si>
  <si>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</si>
  <si>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</si>
  <si>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</si>
  <si>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</si>
  <si>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</si>
  <si>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</si>
  <si>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</si>
  <si>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กิจกรรมที่ไม่กระทบเงินสด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</si>
  <si>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</si>
  <si>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</si>
  <si>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สินทรัพย์และหนี้สินที่โอนเข้าเนื่องจากการซื้อเงินลงทุนในบริษัทย่อย</t>
  </si>
  <si>
    <t>ลูกหนี้การค้า-กิจการอื่น</t>
  </si>
  <si>
    <t>ลูกหนี้หมุนเวียนอื่น-กิจการอื่น</t>
  </si>
  <si>
    <t>สินค้าคงเหลือ</t>
  </si>
  <si>
    <t>ที่ดิน อาคาร และอุปกรณ์</t>
  </si>
  <si>
    <t>สินทรัพย์ไม่หมุนเวียนอื่น-เงินมัดจำ</t>
  </si>
  <si>
    <t>เจ้าหนี้การค้า-บ.อื่น</t>
  </si>
  <si>
    <t>- 9 -</t>
  </si>
  <si>
    <t>18.1, 18.3</t>
  </si>
  <si>
    <t>ณ วันที่ 30 มิถุนายน 2566</t>
  </si>
  <si>
    <t>30 มิถุนายน 2566</t>
  </si>
  <si>
    <t>สำหรับงวดหกเดือน 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</si>
  <si>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</si>
  <si>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</si>
  <si>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 สิ้นสุดวันที่ 30 มิถุนายน</t>
  </si>
  <si>
    <t>สำหรับงวดสามเดือน สิ้นสุดวันที่ 30 มิถุนายน 2566</t>
  </si>
  <si>
    <t>สำหรับงวดสามเดือน สิ้นสุดวันที่ 30 มิถุนายน</t>
  </si>
  <si>
    <t>สำหรับงวดหกเดือนสิ้นสุดวันที่ 30 มิถุนายน</t>
  </si>
  <si>
    <t>- 10 -</t>
  </si>
  <si>
    <t>- 11 -</t>
  </si>
  <si>
    <t>งบกระแสเงินสด(ต่อ)</t>
  </si>
  <si>
    <t>.../2</t>
  </si>
  <si>
    <t>บริษัท ซาบีน่า จำกัด(มหาชน)  และบริษัทย่อย</t>
  </si>
  <si>
    <t>หนี้สินตามสัญญาเช่า - สินทรัพย์สิทธิการใช้</t>
  </si>
  <si>
    <t>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</si>
</sst>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#,##0;\(#,##0\)"/>
    <numFmt numFmtId="190" formatCode="0.0"/>
    <numFmt numFmtId="191" formatCode="#,##0.0"/>
    <numFmt numFmtId="192" formatCode="#,##0.0;\(#,##0.0\)"/>
    <numFmt numFmtId="193" formatCode="_-* #,##0_-;\-* #,##0_-;_-* &quot;-&quot;??_-;_-@_-"/>
    <numFmt numFmtId="194" formatCode="_(* #,##0_);_(* \(#,##0\);_(* &quot;-&quot;??_);_(@_)"/>
    <numFmt numFmtId="195" formatCode="#,##0.0000000_);\(#,##0.0000000\)"/>
  </numFmts>
  <fonts count="24">
    <font>
      <sz val="14"/>
      <color theme="1"/>
      <name val="Angsana New"/>
      <family val="2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i/>
      <sz val="14"/>
      <name val="AngsanaUPC"/>
      <family val="1"/>
      <charset val="222"/>
    </font>
    <font>
      <i/>
      <sz val="12"/>
      <name val="Angsana New"/>
      <family val="1"/>
      <charset val="222"/>
    </font>
    <font>
      <sz val="14"/>
      <name val="Angsana New"/>
      <family val="1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sz val="10"/>
      <name val="ApFont"/>
      <charset val="222"/>
    </font>
    <font>
      <strike/>
      <sz val="12"/>
      <name val="Angsana New"/>
      <family val="1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1" fillId="0" borderId="0"/>
  </cellStyleXfs>
  <cellXfs count="200">
    <xf numFmtId="0" fontId="0" fillId="0" borderId="0" xfId="0"/>
    <xf numFmtId="0" fontId="2" fillId="0" borderId="0" xfId="2" applyFont="1"/>
    <xf numFmtId="187" fontId="3" fillId="0" borderId="0" xfId="3" applyNumberFormat="1" applyFont="1" applyFill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0" fontId="4" fillId="0" borderId="1" xfId="2" applyFont="1" applyBorder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188" fontId="4" fillId="0" borderId="0" xfId="4" quotePrefix="1" applyFont="1" applyFill="1" applyBorder="1" applyAlignment="1">
      <alignment horizontal="center"/>
    </xf>
    <xf numFmtId="187" fontId="7" fillId="0" borderId="0" xfId="3" applyNumberFormat="1" applyFont="1" applyFill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187" fontId="8" fillId="0" borderId="0" xfId="3" applyNumberFormat="1" applyFont="1" applyFill="1" applyBorder="1" applyAlignment="1">
      <alignment horizontal="center" vertical="top" wrapText="1"/>
    </xf>
    <xf numFmtId="187" fontId="3" fillId="0" borderId="0" xfId="2" applyNumberFormat="1" applyFont="1" applyAlignment="1">
      <alignment horizontal="center"/>
    </xf>
    <xf numFmtId="187" fontId="3" fillId="0" borderId="0" xfId="3" applyNumberFormat="1" applyFont="1" applyFill="1"/>
    <xf numFmtId="0" fontId="3" fillId="0" borderId="0" xfId="2" quotePrefix="1" applyFont="1"/>
    <xf numFmtId="187" fontId="3" fillId="0" borderId="0" xfId="2" applyNumberFormat="1" applyFont="1" applyAlignment="1">
      <alignment horizontal="right"/>
    </xf>
    <xf numFmtId="189" fontId="3" fillId="0" borderId="0" xfId="2" applyNumberFormat="1" applyFont="1"/>
    <xf numFmtId="43" fontId="2" fillId="0" borderId="0" xfId="3" applyFont="1" applyFill="1"/>
    <xf numFmtId="43" fontId="3" fillId="0" borderId="0" xfId="3" applyFont="1" applyFill="1" applyAlignment="1">
      <alignment horizontal="right"/>
    </xf>
    <xf numFmtId="43" fontId="2" fillId="0" borderId="0" xfId="3" applyFont="1" applyFill="1" applyBorder="1"/>
    <xf numFmtId="43" fontId="3" fillId="0" borderId="0" xfId="3" applyFont="1" applyFill="1"/>
    <xf numFmtId="187" fontId="2" fillId="0" borderId="0" xfId="2" applyNumberFormat="1" applyFont="1"/>
    <xf numFmtId="190" fontId="4" fillId="0" borderId="0" xfId="2" quotePrefix="1" applyNumberFormat="1" applyFont="1" applyAlignment="1">
      <alignment horizontal="center"/>
    </xf>
    <xf numFmtId="187" fontId="3" fillId="0" borderId="2" xfId="3" applyNumberFormat="1" applyFont="1" applyFill="1" applyBorder="1"/>
    <xf numFmtId="191" fontId="2" fillId="0" borderId="0" xfId="2" applyNumberFormat="1" applyFont="1"/>
    <xf numFmtId="187" fontId="3" fillId="0" borderId="1" xfId="2" applyNumberFormat="1" applyFont="1" applyBorder="1" applyAlignment="1">
      <alignment horizontal="right"/>
    </xf>
    <xf numFmtId="43" fontId="3" fillId="0" borderId="1" xfId="3" applyFont="1" applyFill="1" applyBorder="1"/>
    <xf numFmtId="187" fontId="3" fillId="0" borderId="1" xfId="3" applyNumberFormat="1" applyFont="1" applyFill="1" applyBorder="1"/>
    <xf numFmtId="187" fontId="3" fillId="0" borderId="3" xfId="3" applyNumberFormat="1" applyFont="1" applyFill="1" applyBorder="1"/>
    <xf numFmtId="187" fontId="3" fillId="0" borderId="0" xfId="3" applyNumberFormat="1" applyFont="1" applyFill="1" applyBorder="1"/>
    <xf numFmtId="0" fontId="4" fillId="0" borderId="0" xfId="2" applyFont="1"/>
    <xf numFmtId="0" fontId="4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left"/>
    </xf>
    <xf numFmtId="187" fontId="11" fillId="0" borderId="0" xfId="3" applyNumberFormat="1" applyFont="1" applyFill="1" applyBorder="1" applyAlignment="1">
      <alignment horizontal="center"/>
    </xf>
    <xf numFmtId="187" fontId="11" fillId="0" borderId="0" xfId="3" applyNumberFormat="1" applyFont="1" applyFill="1" applyBorder="1" applyAlignment="1">
      <alignment horizontal="center" wrapText="1"/>
    </xf>
    <xf numFmtId="190" fontId="3" fillId="0" borderId="0" xfId="2" applyNumberFormat="1" applyFont="1" applyAlignment="1">
      <alignment horizontal="center"/>
    </xf>
    <xf numFmtId="187" fontId="3" fillId="0" borderId="0" xfId="2" applyNumberFormat="1" applyFont="1"/>
    <xf numFmtId="0" fontId="3" fillId="2" borderId="0" xfId="2" applyFont="1" applyFill="1"/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2" fillId="0" borderId="0" xfId="2" applyNumberFormat="1" applyFont="1"/>
    <xf numFmtId="0" fontId="3" fillId="0" borderId="0" xfId="2" applyFont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4" xfId="2" applyNumberFormat="1" applyFont="1" applyBorder="1" applyAlignment="1">
      <alignment horizontal="right"/>
    </xf>
    <xf numFmtId="187" fontId="3" fillId="0" borderId="4" xfId="3" applyNumberFormat="1" applyFont="1" applyFill="1" applyBorder="1"/>
    <xf numFmtId="43" fontId="2" fillId="0" borderId="0" xfId="3" applyFont="1" applyFill="1" applyAlignment="1">
      <alignment horizontal="right"/>
    </xf>
    <xf numFmtId="192" fontId="4" fillId="0" borderId="0" xfId="2" applyNumberFormat="1" applyFont="1" applyAlignment="1">
      <alignment horizontal="center"/>
    </xf>
    <xf numFmtId="43" fontId="3" fillId="0" borderId="0" xfId="3" applyFont="1" applyFill="1" applyBorder="1"/>
    <xf numFmtId="43" fontId="3" fillId="0" borderId="1" xfId="3" applyFont="1" applyFill="1" applyBorder="1" applyAlignment="1">
      <alignment horizontal="right"/>
    </xf>
    <xf numFmtId="187" fontId="4" fillId="0" borderId="0" xfId="2" applyNumberFormat="1" applyFont="1" applyAlignment="1">
      <alignment horizontal="center"/>
    </xf>
    <xf numFmtId="187" fontId="4" fillId="0" borderId="0" xfId="3" applyNumberFormat="1" applyFont="1" applyFill="1"/>
    <xf numFmtId="2" fontId="3" fillId="0" borderId="0" xfId="2" applyNumberFormat="1" applyFont="1" applyAlignment="1">
      <alignment horizontal="center"/>
    </xf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43" fontId="3" fillId="0" borderId="0" xfId="2" applyNumberFormat="1" applyFont="1" applyAlignment="1">
      <alignment horizontal="left"/>
    </xf>
    <xf numFmtId="187" fontId="11" fillId="0" borderId="0" xfId="3" applyNumberFormat="1" applyFont="1" applyFill="1" applyBorder="1" applyAlignment="1">
      <alignment horizontal="right" vertical="center" wrapText="1"/>
    </xf>
    <xf numFmtId="187" fontId="2" fillId="0" borderId="0" xfId="3" applyNumberFormat="1" applyFont="1" applyFill="1"/>
    <xf numFmtId="187" fontId="4" fillId="0" borderId="0" xfId="2" applyNumberFormat="1" applyFont="1"/>
    <xf numFmtId="0" fontId="12" fillId="0" borderId="0" xfId="2" applyFont="1" applyAlignment="1">
      <alignment horizontal="left"/>
    </xf>
    <xf numFmtId="0" fontId="12" fillId="0" borderId="0" xfId="2" applyFont="1"/>
    <xf numFmtId="0" fontId="13" fillId="0" borderId="0" xfId="2" applyFont="1"/>
    <xf numFmtId="0" fontId="14" fillId="0" borderId="0" xfId="2" applyFont="1"/>
    <xf numFmtId="187" fontId="3" fillId="0" borderId="1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8" fontId="3" fillId="0" borderId="0" xfId="3" applyNumberFormat="1" applyFont="1" applyFill="1" applyBorder="1"/>
    <xf numFmtId="0" fontId="1" fillId="0" borderId="0" xfId="2"/>
    <xf numFmtId="188" fontId="3" fillId="0" borderId="0" xfId="3" applyNumberFormat="1" applyFont="1" applyFill="1"/>
    <xf numFmtId="188" fontId="3" fillId="0" borderId="0" xfId="2" applyNumberFormat="1" applyFont="1"/>
    <xf numFmtId="187" fontId="3" fillId="0" borderId="0" xfId="2" applyNumberFormat="1" applyFont="1" applyAlignment="1">
      <alignment horizontal="left"/>
    </xf>
    <xf numFmtId="188" fontId="3" fillId="0" borderId="3" xfId="3" applyNumberFormat="1" applyFont="1" applyFill="1" applyBorder="1"/>
    <xf numFmtId="187" fontId="15" fillId="0" borderId="0" xfId="2" applyNumberFormat="1" applyFont="1"/>
    <xf numFmtId="187" fontId="2" fillId="0" borderId="0" xfId="3" applyNumberFormat="1" applyFont="1" applyFill="1" applyBorder="1"/>
    <xf numFmtId="187" fontId="4" fillId="0" borderId="0" xfId="2" applyNumberFormat="1" applyFont="1" applyAlignment="1">
      <alignment horizontal="left"/>
    </xf>
    <xf numFmtId="0" fontId="16" fillId="0" borderId="0" xfId="2" applyFont="1"/>
    <xf numFmtId="187" fontId="6" fillId="0" borderId="0" xfId="3" applyNumberFormat="1" applyFont="1" applyFill="1" applyBorder="1" applyAlignment="1">
      <alignment horizontal="center"/>
    </xf>
    <xf numFmtId="187" fontId="3" fillId="0" borderId="0" xfId="2" quotePrefix="1" applyNumberFormat="1" applyFont="1"/>
    <xf numFmtId="187" fontId="3" fillId="0" borderId="0" xfId="2" quotePrefix="1" applyNumberFormat="1" applyFont="1" applyAlignment="1">
      <alignment horizontal="left"/>
    </xf>
    <xf numFmtId="188" fontId="1" fillId="0" borderId="0" xfId="2" applyNumberFormat="1"/>
    <xf numFmtId="0" fontId="15" fillId="0" borderId="0" xfId="2" applyFont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/>
    <xf numFmtId="188" fontId="3" fillId="0" borderId="0" xfId="3" applyNumberFormat="1" applyFont="1" applyAlignment="1"/>
    <xf numFmtId="188" fontId="3" fillId="0" borderId="0" xfId="3" applyNumberFormat="1" applyFont="1" applyFill="1" applyBorder="1" applyAlignment="1"/>
    <xf numFmtId="187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89" fontId="4" fillId="0" borderId="0" xfId="2" applyNumberFormat="1" applyFont="1" applyAlignment="1">
      <alignment horizontal="center"/>
    </xf>
    <xf numFmtId="188" fontId="3" fillId="0" borderId="2" xfId="3" quotePrefix="1" applyNumberFormat="1" applyFont="1" applyFill="1" applyBorder="1" applyAlignment="1"/>
    <xf numFmtId="188" fontId="3" fillId="0" borderId="0" xfId="3" quotePrefix="1" applyNumberFormat="1" applyFont="1" applyFill="1" applyBorder="1" applyAlignment="1">
      <alignment horizontal="center"/>
    </xf>
    <xf numFmtId="188" fontId="3" fillId="0" borderId="0" xfId="3" applyNumberFormat="1" applyFont="1" applyAlignment="1">
      <alignment horizontal="right"/>
    </xf>
    <xf numFmtId="188" fontId="2" fillId="0" borderId="0" xfId="3" applyNumberFormat="1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188" fontId="3" fillId="0" borderId="1" xfId="3" quotePrefix="1" applyNumberFormat="1" applyFont="1" applyFill="1" applyBorder="1" applyAlignment="1"/>
    <xf numFmtId="188" fontId="3" fillId="0" borderId="1" xfId="3" applyNumberFormat="1" applyFont="1" applyFill="1" applyBorder="1" applyAlignment="1"/>
    <xf numFmtId="0" fontId="8" fillId="0" borderId="0" xfId="2" applyFont="1" applyAlignment="1">
      <alignment horizontal="center"/>
    </xf>
    <xf numFmtId="188" fontId="3" fillId="0" borderId="3" xfId="3" quotePrefix="1" applyNumberFormat="1" applyFont="1" applyFill="1" applyBorder="1" applyAlignment="1"/>
    <xf numFmtId="188" fontId="17" fillId="0" borderId="0" xfId="3" quotePrefix="1" applyNumberFormat="1" applyFont="1" applyFill="1" applyBorder="1" applyAlignment="1"/>
    <xf numFmtId="188" fontId="17" fillId="0" borderId="0" xfId="3" applyNumberFormat="1" applyFont="1" applyAlignment="1"/>
    <xf numFmtId="187" fontId="17" fillId="0" borderId="0" xfId="3" quotePrefix="1" applyNumberFormat="1" applyFont="1" applyFill="1" applyBorder="1" applyAlignment="1"/>
    <xf numFmtId="0" fontId="18" fillId="0" borderId="0" xfId="2" applyFont="1" applyAlignment="1">
      <alignment horizontal="center"/>
    </xf>
    <xf numFmtId="193" fontId="19" fillId="0" borderId="0" xfId="3" applyNumberFormat="1" applyFont="1" applyFill="1" applyBorder="1"/>
    <xf numFmtId="188" fontId="20" fillId="0" borderId="0" xfId="3" applyNumberFormat="1" applyFont="1" applyFill="1" applyBorder="1" applyAlignment="1"/>
    <xf numFmtId="188" fontId="20" fillId="0" borderId="0" xfId="3" applyNumberFormat="1" applyFont="1" applyAlignment="1"/>
    <xf numFmtId="193" fontId="20" fillId="0" borderId="0" xfId="3" applyNumberFormat="1" applyFont="1" applyFill="1" applyBorder="1"/>
    <xf numFmtId="189" fontId="19" fillId="0" borderId="0" xfId="2" applyNumberFormat="1" applyFont="1"/>
    <xf numFmtId="188" fontId="3" fillId="0" borderId="0" xfId="3" applyNumberFormat="1" applyFont="1" applyFill="1" applyBorder="1" applyAlignment="1">
      <alignment horizontal="right" vertical="center"/>
    </xf>
    <xf numFmtId="187" fontId="19" fillId="0" borderId="0" xfId="2" applyNumberFormat="1" applyFont="1"/>
    <xf numFmtId="188" fontId="3" fillId="0" borderId="3" xfId="3" applyNumberFormat="1" applyFont="1" applyBorder="1" applyAlignment="1">
      <alignment horizontal="right"/>
    </xf>
    <xf numFmtId="188" fontId="3" fillId="0" borderId="4" xfId="3" quotePrefix="1" applyNumberFormat="1" applyFont="1" applyFill="1" applyBorder="1" applyAlignment="1"/>
    <xf numFmtId="188" fontId="3" fillId="0" borderId="0" xfId="3" applyNumberFormat="1" applyFont="1"/>
    <xf numFmtId="194" fontId="3" fillId="0" borderId="5" xfId="3" applyNumberFormat="1" applyFont="1" applyBorder="1"/>
    <xf numFmtId="194" fontId="3" fillId="0" borderId="0" xfId="3" applyNumberFormat="1" applyFont="1"/>
    <xf numFmtId="194" fontId="3" fillId="0" borderId="0" xfId="3" quotePrefix="1" applyNumberFormat="1" applyFont="1" applyFill="1" applyBorder="1" applyAlignment="1"/>
    <xf numFmtId="3" fontId="3" fillId="0" borderId="0" xfId="2" applyNumberFormat="1" applyFont="1"/>
    <xf numFmtId="187" fontId="4" fillId="0" borderId="0" xfId="3" applyNumberFormat="1" applyFont="1" applyFill="1" applyBorder="1"/>
    <xf numFmtId="43" fontId="4" fillId="0" borderId="0" xfId="3" applyFont="1" applyFill="1"/>
    <xf numFmtId="43" fontId="3" fillId="0" borderId="0" xfId="2" applyNumberFormat="1" applyFont="1" applyAlignment="1">
      <alignment horizontal="center"/>
    </xf>
    <xf numFmtId="0" fontId="2" fillId="0" borderId="0" xfId="2" quotePrefix="1" applyFont="1"/>
    <xf numFmtId="188" fontId="2" fillId="0" borderId="0" xfId="3" applyNumberFormat="1" applyFont="1" applyFill="1" applyBorder="1"/>
    <xf numFmtId="187" fontId="2" fillId="0" borderId="0" xfId="3" applyNumberFormat="1" applyFont="1" applyFill="1" applyAlignment="1">
      <alignment horizontal="center"/>
    </xf>
    <xf numFmtId="0" fontId="15" fillId="0" borderId="1" xfId="2" applyFont="1" applyBorder="1" applyAlignment="1">
      <alignment horizontal="center"/>
    </xf>
    <xf numFmtId="49" fontId="2" fillId="0" borderId="1" xfId="3" applyNumberFormat="1" applyFont="1" applyFill="1" applyBorder="1" applyAlignment="1">
      <alignment horizontal="center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/>
    <xf numFmtId="187" fontId="2" fillId="0" borderId="0" xfId="2" applyNumberFormat="1" applyFont="1" applyAlignment="1">
      <alignment horizontal="right"/>
    </xf>
    <xf numFmtId="187" fontId="2" fillId="0" borderId="0" xfId="3" applyNumberFormat="1" applyFont="1" applyFill="1" applyBorder="1" applyAlignment="1">
      <alignment horizontal="center" vertical="top" wrapText="1"/>
    </xf>
    <xf numFmtId="188" fontId="2" fillId="0" borderId="1" xfId="3" applyNumberFormat="1" applyFont="1" applyFill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0" xfId="2" applyNumberFormat="1" applyFont="1"/>
    <xf numFmtId="188" fontId="2" fillId="0" borderId="0" xfId="3" applyNumberFormat="1" applyFont="1" applyFill="1" applyAlignment="1">
      <alignment horizontal="right"/>
    </xf>
    <xf numFmtId="37" fontId="2" fillId="0" borderId="0" xfId="5" applyNumberFormat="1" applyFont="1" applyAlignment="1">
      <alignment vertical="center"/>
    </xf>
    <xf numFmtId="188" fontId="2" fillId="0" borderId="0" xfId="3" applyNumberFormat="1" applyFont="1" applyFill="1" applyBorder="1" applyAlignment="1">
      <alignment horizontal="right"/>
    </xf>
    <xf numFmtId="188" fontId="2" fillId="0" borderId="4" xfId="3" applyNumberFormat="1" applyFont="1" applyFill="1" applyBorder="1"/>
    <xf numFmtId="188" fontId="2" fillId="0" borderId="0" xfId="2" applyNumberFormat="1" applyFont="1" applyAlignment="1">
      <alignment horizontal="center"/>
    </xf>
    <xf numFmtId="188" fontId="2" fillId="0" borderId="0" xfId="3" applyNumberFormat="1" applyFont="1" applyFill="1"/>
    <xf numFmtId="0" fontId="19" fillId="0" borderId="0" xfId="2" applyFont="1" applyAlignment="1">
      <alignment horizontal="center"/>
    </xf>
    <xf numFmtId="188" fontId="19" fillId="0" borderId="0" xfId="3" applyNumberFormat="1" applyFont="1" applyFill="1"/>
    <xf numFmtId="188" fontId="19" fillId="0" borderId="0" xfId="2" applyNumberFormat="1" applyFont="1"/>
    <xf numFmtId="188" fontId="19" fillId="0" borderId="0" xfId="3" applyNumberFormat="1" applyFont="1" applyFill="1" applyBorder="1"/>
    <xf numFmtId="43" fontId="2" fillId="0" borderId="0" xfId="3" quotePrefix="1" applyFont="1" applyFill="1" applyBorder="1" applyAlignment="1"/>
    <xf numFmtId="43" fontId="2" fillId="0" borderId="0" xfId="3" applyFont="1" applyFill="1" applyBorder="1" applyAlignment="1">
      <alignment horizontal="right"/>
    </xf>
    <xf numFmtId="188" fontId="2" fillId="0" borderId="3" xfId="3" applyNumberFormat="1" applyFont="1" applyFill="1" applyBorder="1" applyAlignment="1">
      <alignment horizontal="right"/>
    </xf>
    <xf numFmtId="188" fontId="2" fillId="0" borderId="3" xfId="2" applyNumberFormat="1" applyFont="1" applyBorder="1" applyAlignment="1">
      <alignment horizontal="right"/>
    </xf>
    <xf numFmtId="0" fontId="15" fillId="0" borderId="0" xfId="2" applyFont="1"/>
    <xf numFmtId="0" fontId="2" fillId="0" borderId="0" xfId="2" applyFont="1" applyAlignment="1">
      <alignment horizontal="left"/>
    </xf>
    <xf numFmtId="189" fontId="4" fillId="0" borderId="1" xfId="2" applyNumberFormat="1" applyFont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8" fontId="3" fillId="0" borderId="0" xfId="2" applyNumberFormat="1" applyFont="1" applyAlignment="1">
      <alignment horizontal="right"/>
    </xf>
    <xf numFmtId="187" fontId="3" fillId="0" borderId="1" xfId="2" applyNumberFormat="1" applyFont="1" applyBorder="1"/>
    <xf numFmtId="188" fontId="3" fillId="0" borderId="1" xfId="2" applyNumberFormat="1" applyFont="1" applyBorder="1"/>
    <xf numFmtId="188" fontId="3" fillId="0" borderId="0" xfId="3" applyNumberFormat="1" applyFont="1" applyFill="1" applyAlignment="1">
      <alignment horizontal="right"/>
    </xf>
    <xf numFmtId="188" fontId="3" fillId="0" borderId="0" xfId="2" applyNumberFormat="1" applyFont="1" applyAlignment="1">
      <alignment horizontal="center"/>
    </xf>
    <xf numFmtId="188" fontId="3" fillId="0" borderId="2" xfId="2" applyNumberFormat="1" applyFont="1" applyBorder="1"/>
    <xf numFmtId="187" fontId="3" fillId="0" borderId="6" xfId="2" applyNumberFormat="1" applyFont="1" applyBorder="1" applyAlignment="1">
      <alignment horizontal="center"/>
    </xf>
    <xf numFmtId="187" fontId="22" fillId="0" borderId="0" xfId="2" applyNumberFormat="1" applyFont="1"/>
    <xf numFmtId="0" fontId="22" fillId="0" borderId="0" xfId="2" applyFont="1"/>
    <xf numFmtId="0" fontId="3" fillId="0" borderId="0" xfId="3" applyNumberFormat="1" applyFont="1" applyFill="1" applyAlignment="1">
      <alignment horizontal="center"/>
    </xf>
    <xf numFmtId="188" fontId="3" fillId="0" borderId="6" xfId="2" applyNumberFormat="1" applyFont="1" applyBorder="1"/>
    <xf numFmtId="188" fontId="3" fillId="0" borderId="3" xfId="2" applyNumberFormat="1" applyFont="1" applyBorder="1"/>
    <xf numFmtId="188" fontId="3" fillId="0" borderId="0" xfId="1" applyFont="1" applyFill="1"/>
    <xf numFmtId="188" fontId="3" fillId="0" borderId="0" xfId="1" applyFont="1"/>
    <xf numFmtId="195" fontId="2" fillId="0" borderId="0" xfId="2" applyNumberFormat="1" applyFont="1"/>
    <xf numFmtId="0" fontId="7" fillId="0" borderId="0" xfId="2" applyFont="1" applyAlignment="1">
      <alignment horizontal="center"/>
    </xf>
    <xf numFmtId="0" fontId="16" fillId="0" borderId="0" xfId="2" quotePrefix="1" applyFont="1" applyAlignment="1">
      <alignment horizontal="center"/>
    </xf>
    <xf numFmtId="0" fontId="16" fillId="0" borderId="0" xfId="2" applyFont="1" applyAlignment="1">
      <alignment horizontal="center"/>
    </xf>
    <xf numFmtId="187" fontId="3" fillId="0" borderId="0" xfId="3" applyNumberFormat="1" applyFont="1" applyFill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0" fontId="13" fillId="0" borderId="1" xfId="2" applyFont="1" applyBorder="1" applyAlignment="1">
      <alignment horizontal="center"/>
    </xf>
    <xf numFmtId="187" fontId="4" fillId="0" borderId="0" xfId="3" quotePrefix="1" applyNumberFormat="1" applyFont="1" applyFill="1" applyBorder="1" applyAlignment="1">
      <alignment horizontal="right" vertical="center" wrapText="1"/>
    </xf>
    <xf numFmtId="187" fontId="4" fillId="0" borderId="0" xfId="3" applyNumberFormat="1" applyFont="1" applyFill="1" applyBorder="1" applyAlignment="1">
      <alignment horizontal="right" vertical="center" wrapText="1"/>
    </xf>
    <xf numFmtId="187" fontId="3" fillId="0" borderId="1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7" fontId="3" fillId="0" borderId="0" xfId="2" quotePrefix="1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187" fontId="15" fillId="0" borderId="0" xfId="3" quotePrefix="1" applyNumberFormat="1" applyFont="1" applyFill="1" applyBorder="1" applyAlignment="1">
      <alignment horizontal="right" vertical="center" wrapText="1"/>
    </xf>
    <xf numFmtId="187" fontId="15" fillId="0" borderId="0" xfId="3" applyNumberFormat="1" applyFont="1" applyFill="1" applyBorder="1" applyAlignment="1">
      <alignment horizontal="right" vertical="center" wrapText="1"/>
    </xf>
    <xf numFmtId="187" fontId="2" fillId="0" borderId="0" xfId="2" applyNumberFormat="1" applyFont="1" applyAlignment="1">
      <alignment horizontal="center"/>
    </xf>
    <xf numFmtId="187" fontId="2" fillId="0" borderId="0" xfId="3" applyNumberFormat="1" applyFont="1" applyFill="1" applyAlignment="1">
      <alignment horizontal="center"/>
    </xf>
    <xf numFmtId="0" fontId="2" fillId="0" borderId="2" xfId="2" applyFont="1" applyBorder="1" applyAlignment="1">
      <alignment horizontal="center"/>
    </xf>
    <xf numFmtId="187" fontId="2" fillId="0" borderId="1" xfId="3" applyNumberFormat="1" applyFont="1" applyFill="1" applyBorder="1" applyAlignment="1">
      <alignment horizontal="center"/>
    </xf>
    <xf numFmtId="189" fontId="16" fillId="0" borderId="0" xfId="2" quotePrefix="1" applyNumberFormat="1" applyFont="1" applyAlignment="1">
      <alignment horizontal="center"/>
    </xf>
    <xf numFmtId="0" fontId="23" fillId="0" borderId="0" xfId="2" applyFont="1"/>
    <xf numFmtId="0" fontId="16" fillId="0" borderId="0" xfId="2" quotePrefix="1" applyFont="1" applyAlignment="1">
      <alignment horizontal="center"/>
    </xf>
    <xf numFmtId="0" fontId="16" fillId="0" borderId="0" xfId="2" applyFont="1" applyAlignment="1">
      <alignment horizontal="center"/>
    </xf>
    <xf numFmtId="187" fontId="3" fillId="0" borderId="2" xfId="2" applyNumberFormat="1" applyFont="1" applyBorder="1" applyAlignment="1">
      <alignment horizontal="center"/>
    </xf>
    <xf numFmtId="188" fontId="3" fillId="2" borderId="0" xfId="3" applyNumberFormat="1" applyFont="1" applyFill="1" applyAlignment="1">
      <alignment horizontal="right"/>
    </xf>
    <xf numFmtId="188" fontId="3" fillId="2" borderId="0" xfId="3" quotePrefix="1" applyNumberFormat="1" applyFont="1" applyFill="1" applyBorder="1" applyAlignment="1"/>
    <xf numFmtId="188" fontId="3" fillId="2" borderId="0" xfId="3" applyNumberFormat="1" applyFont="1" applyFill="1" applyBorder="1" applyAlignment="1">
      <alignment horizontal="right" vertical="center"/>
    </xf>
    <xf numFmtId="188" fontId="2" fillId="2" borderId="0" xfId="3" applyNumberFormat="1" applyFont="1" applyFill="1" applyBorder="1" applyAlignment="1">
      <alignment horizontal="right"/>
    </xf>
  </cellXfs>
  <cellStyles count="6">
    <cellStyle name="Comma" xfId="1" builtinId="3"/>
    <cellStyle name="Comma 3" xfId="4" xr:uid="{F5738E29-DD70-46C4-8E06-D482C9D59D0E}"/>
    <cellStyle name="Comma 3 2" xfId="3" xr:uid="{1BA1F3A3-F06D-4941-AA0E-754FCF9B176E}"/>
    <cellStyle name="Normal" xfId="0" builtinId="0"/>
    <cellStyle name="Normal 10" xfId="2" xr:uid="{9F27C9AF-51EB-4958-A0E0-D07918FC6EF9}"/>
    <cellStyle name="Normal_R027-bs&amp;plt (Q2'08)" xfId="5" xr:uid="{88C07232-595A-4F06-A3E1-E96CD78D0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calcChain" Target="calcChain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Users\User\Downloads\LEAD_HL_62'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QIS_04_17_20070307162845_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yanee\Desktop\Drive%20&#3585;&#3621;&#3634;&#3591;\&#3619;&#3634;&#3618;&#3621;&#3632;&#3648;&#3629;&#3637;&#3618;&#3604;&#3586;&#3634;&#3618;&#3649;&#3585;&#3658;&#3626;&#3626;&#3656;&#3591;&#3585;&#3656;&#3629;&#3609;&#3623;&#3633;&#3609;&#3607;&#3637;&#3656;%2010%20&#3586;&#3629;&#3591;&#3607;&#3640;&#3585;&#3648;&#3604;&#3639;&#3629;&#3609;\Reconcile%20&#3618;&#3629;&#3604;&#3586;&#3634;&#3618;&#3609;&#3657;&#3635;&#3649;&#3585;&#3658;&#3626;%20&#3648;&#3604;&#3639;&#3629;&#3609;%2004.6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RST\AppData\Local\Microsoft\Windows\Temporary%20Internet%20Files\Content.Outlook\9H0RH7I6\Documents%20and%20Settings\waree\Desktop\art\JARUN\Att-Reports\SumReport\My%20Documents\Report\FEB'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%20Rev.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3\Q1\FS\2%20AMT_SBN_TFS_Q1'66_..xlsx" TargetMode="External"/><Relationship Id="rId1" Type="http://schemas.openxmlformats.org/officeDocument/2006/relationships/externalLinkPath" Target="file:///C:\Users\Aoyypatt\Dropbox\Audit\SBN\2023\Q1\FS\2%20AMT_SBN_TFS_Q1'66_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  <sheetName val="kb3"/>
      <sheetName val="11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name"/>
      <sheetName val="PS-1995"/>
      <sheetName val="M-Assump-5"/>
      <sheetName val="Stock Aging"/>
      <sheetName val="ตั๋วเงินรับ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ยอดขาย เม.ย.61"/>
      <sheetName val="รายได้จากการขายแก๊ซ เม.ย.61"/>
      <sheetName val="รายได้ค่าผ่านคลัง เม.ย.61"/>
      <sheetName val="ต้นทุนซื้อแก็ส เม.ย.61"/>
      <sheetName val="สรุปLPG เม.ย.61"/>
      <sheetName val="stock เม.ย.61"/>
      <sheetName val="เจ้าหนี้ลูกหนี้กรมสรรพากร "/>
      <sheetName val="กระทบยอดรายได้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3">
          <cell r="F33">
            <v>13840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3">
          <cell r="E3">
            <v>37135</v>
          </cell>
        </row>
      </sheetData>
      <sheetData sheetId="28">
        <row r="3">
          <cell r="A3">
            <v>511</v>
          </cell>
        </row>
      </sheetData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  <sheetName val="BOM"/>
      <sheetName val="Datasheet from R. Hinds"/>
      <sheetName val="投資ﾌｫﾛｰ"/>
      <sheetName val="表紙(代表者)"/>
      <sheetName val="START"/>
      <sheetName val="$work(rack)"/>
      <sheetName val="部品一覧"/>
      <sheetName val="Process"/>
      <sheetName val="constante"/>
      <sheetName val="797T輸入部品リスト"/>
      <sheetName val="Master Updated(517)"/>
      <sheetName val="管理シートEXCEL変換データ"/>
      <sheetName val="PR"/>
      <sheetName val="Data For Macro"/>
      <sheetName val="仕掛回数"/>
      <sheetName val="曲げ計算"/>
      <sheetName val="工程計画"/>
      <sheetName val="ﾗｲﾝ一覧"/>
      <sheetName val="ﾗｲﾝ別工程一覧"/>
      <sheetName val="補助１"/>
      <sheetName val="設備一覧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/>
      <sheetData sheetId="5"/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  <sheetName val="パターン表"/>
      <sheetName val="板厚ｴｷｽﾄﾗ"/>
      <sheetName val="①国内WM"/>
      <sheetName val=""/>
      <sheetName val="WISE"/>
      <sheetName val="ｺｰﾄﾞ表"/>
      <sheetName val="ﾊﾟｲﾌﾟ"/>
      <sheetName val="他材料費"/>
      <sheetName val="熱延鋼板"/>
      <sheetName val="冷延鋼板"/>
      <sheetName val="C&amp;D新ﾌﾛﾝﾄ"/>
      <sheetName val="クエリ10"/>
      <sheetName val="主消合并"/>
      <sheetName val="MPL 技連"/>
      <sheetName val="342E BLOCK"/>
      <sheetName val="メイン画面"/>
      <sheetName val="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>
            <v>0</v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>
            <v>0</v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>
            <v>0</v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>
            <v>0</v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>
            <v>0</v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>
            <v>0</v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>
            <v>0</v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>
            <v>0</v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>
            <v>0</v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>
            <v>0</v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>
            <v>0</v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>
            <v>0</v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>
            <v>0</v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>
            <v>0</v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>
            <v>0</v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>
            <v>0</v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>
            <v>0</v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>
            <v>0</v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>
            <v>0</v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>
            <v>0</v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>
            <v>0</v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>
            <v>0</v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>
            <v>0</v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>
            <v>0</v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>
            <v>0</v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>
            <v>0</v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>
            <v>0</v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>
            <v>0</v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>
            <v>0</v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>
            <v>0</v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>
            <v>0</v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>
            <v>0</v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>
            <v>0</v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>
            <v>0</v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>
            <v>0</v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>
            <v>0</v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>
            <v>0</v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>
            <v>0</v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>
            <v>0</v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>
            <v>0</v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>
            <v>0</v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>
            <v>0</v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>
            <v>0</v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>
            <v>0</v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>
            <v>0</v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>
            <v>0</v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>
            <v>0</v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>
            <v>0</v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>
            <v>0</v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>
            <v>0</v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>
            <v>0</v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>
            <v>0</v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>
            <v>0</v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>
            <v>0</v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>
            <v>0</v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>
            <v>0</v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>
            <v>0</v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>
            <v>0</v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>
            <v>0</v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>
            <v>0</v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>
            <v>0</v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>
            <v>0</v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>
            <v>0</v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>
            <v>0</v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>
            <v>0</v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>
            <v>0</v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>
            <v>0</v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  <sheetName val="発生源対策 (集計フォーム)"/>
      <sheetName val="パターン表"/>
      <sheetName val="リストボックス"/>
      <sheetName val="ｺｰﾄﾞ表"/>
      <sheetName val="ﾒｯｷｴｷｽﾄﾗ"/>
      <sheetName val="ｺｲﾙ巾ｴｷｽﾄﾗ"/>
      <sheetName val="鋼板建値"/>
      <sheetName val="コード表"/>
      <sheetName val="ｬｰｴﾀｫeｴ｣"/>
      <sheetName val="基本入力"/>
      <sheetName val="原価集計"/>
      <sheetName val="エキマニ班工番名簿"/>
      <sheetName val="산출기준(파견전산실)"/>
      <sheetName val="应收"/>
      <sheetName val="应付"/>
      <sheetName val="95NOFU"/>
      <sheetName val="Macro1"/>
      <sheetName val="ﾃﾞｰﾀ"/>
      <sheetName val="キャリア基本データのテーブル"/>
      <sheetName val="設備一覧"/>
      <sheetName val="照合2"/>
      <sheetName val="114W2次設変部品確認（組立） (3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  <sheetName val="850Lﾃﾞｰﾀ"/>
      <sheetName val="リスト用"/>
      <sheetName val="17420-20300"/>
      <sheetName val="リストボックス"/>
      <sheetName val="0409"/>
      <sheetName val="工程计划"/>
      <sheetName val="表纸"/>
      <sheetName val="製造"/>
      <sheetName val="ｺｰﾄﾞ表"/>
      <sheetName val="WORK"/>
      <sheetName val="ｶﾚﾝﾀﾞｰﾃｰﾌﾞﾙ"/>
      <sheetName val="基本入力"/>
      <sheetName val="原価集計"/>
      <sheetName val="Data1(全社)"/>
      <sheetName val="114W2次設変部品確認（組立） (3)"/>
      <sheetName val="背番号"/>
      <sheetName val="구동"/>
      <sheetName val="キャリア基本データのテーブル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  <sheetName val="ｺｰﾄﾞ表"/>
      <sheetName val="工程计划"/>
      <sheetName val="表纸"/>
      <sheetName val="管理ｼｰﾄ_並べ替え_"/>
      <sheetName val="前提条件"/>
      <sheetName val="キャリア基本データのテーブル"/>
      <sheetName val="部署コード"/>
      <sheetName val="WISE"/>
      <sheetName val="Macro1"/>
      <sheetName val="95NOFU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  <sheetName val="ﾗｲﾝ一覧"/>
      <sheetName val="設備一覧"/>
      <sheetName val="850Lﾃﾞｰﾀ"/>
      <sheetName val="ﾃﾞｰﾀ入力"/>
      <sheetName val="前提条件"/>
      <sheetName val="114W2次設変部品確認（組立） (3)"/>
      <sheetName val="パターン表"/>
      <sheetName val="管理ｼｰﾄ_並べ替え_"/>
      <sheetName val="C&amp;D新ﾌﾛﾝﾄ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>
            <v>0</v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>
            <v>0</v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>
            <v>0</v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>
            <v>0</v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>
            <v>0</v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>
            <v>0</v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>
            <v>0</v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>
            <v>0</v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>
            <v>0</v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>
            <v>0</v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>
            <v>0</v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>
            <v>0</v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>
            <v>0</v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>
            <v>0</v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>
            <v>0</v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>
            <v>0</v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>
            <v>0</v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>
            <v>0</v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>
            <v>0</v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>
            <v>0</v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>
            <v>0</v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>
            <v>0</v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>
            <v>0</v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>
            <v>0</v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>
            <v>0</v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>
            <v>0</v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>
            <v>0</v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>
            <v>0</v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>
            <v>0</v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>
            <v>0</v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>
            <v>0</v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>
            <v>0</v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>
            <v>0</v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>
            <v>0</v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>
            <v>0</v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>
            <v>0</v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>
            <v>0</v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>
            <v>0</v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>
            <v>0</v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>
            <v>0</v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>
            <v>0</v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>
            <v>0</v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>
            <v>0</v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>
            <v>0</v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>
            <v>0</v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>
            <v>0</v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>
            <v>0</v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>
            <v>0</v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>
            <v>0</v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>
            <v>0</v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>
            <v>0</v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>
            <v>0</v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>
            <v>0</v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>
            <v>0</v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>
            <v>0</v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>
            <v>0</v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>
            <v>0</v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>
            <v>0</v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>
            <v>0</v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>
            <v>0</v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>
            <v>0</v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>
            <v>0</v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>
            <v>0</v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>
            <v>0</v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>
            <v>0</v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>
            <v>0</v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>
            <v>0</v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>
            <v>0</v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>
            <v>0</v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>
            <v>0</v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>
            <v>0</v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>
            <v>0</v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>
            <v>0</v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>
            <v>0</v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>
            <v>0</v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>
            <v>0</v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>
            <v>0</v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>
            <v>0</v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>
            <v>0</v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>
            <v>0</v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>
            <v>0</v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>
            <v>0</v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>
            <v>0</v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>
            <v>0</v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>
            <v>0</v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>
            <v>0</v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>
            <v>0</v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>
            <v>0</v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>
            <v>0</v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>
            <v>0</v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>
            <v>0</v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>
            <v>0</v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>
            <v>0</v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>
            <v>0</v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>
            <v>0</v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>
            <v>0</v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>
            <v>0</v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>
            <v>0</v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>
            <v>0</v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>
            <v>0</v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>
            <v>0</v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>
            <v>0</v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>
            <v>0</v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>
            <v>0</v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>
            <v>0</v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>
            <v>0</v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>
            <v>0</v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>
            <v>0</v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>
            <v>0</v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>
            <v>0</v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>
            <v>0</v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>
            <v>0</v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>
            <v>0</v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>
            <v>0</v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>
            <v>0</v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>
            <v>0</v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>
            <v>0</v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>
            <v>0</v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>
            <v>0</v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>
            <v>0</v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>
            <v>0</v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>
            <v>0</v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>
            <v>0</v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>
            <v>0</v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>
            <v>0</v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>
            <v>0</v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>
            <v>0</v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>
            <v>0</v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>
            <v>0</v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>
            <v>0</v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>
            <v>0</v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>
            <v>0</v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>
            <v>0</v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>
            <v>0</v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>
            <v>0</v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>
            <v>0</v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>
            <v>0</v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>
            <v>0</v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>
            <v>0</v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>
            <v>0</v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>
            <v>0</v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>
            <v>0</v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>
            <v>0</v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>
            <v>0</v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>
            <v>0</v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>
            <v>0</v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>
            <v>0</v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>
            <v>0</v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>
            <v>0</v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>
            <v>0</v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>
            <v>0</v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>
            <v>0</v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>
            <v>0</v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>
            <v>0</v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>
            <v>0</v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>
            <v>0</v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>
            <v>0</v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>
            <v>0</v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>
            <v>0</v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>
            <v>0</v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>
            <v>0</v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>
            <v>0</v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>
            <v>0</v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>
            <v>0</v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>
            <v>0</v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>
            <v>0</v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>
            <v>0</v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>
            <v>0</v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>
            <v>0</v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>
            <v>0</v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>
            <v>0</v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>
            <v>0</v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>
            <v>0</v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>
            <v>0</v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>
            <v>0</v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>
            <v>0</v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>
            <v>0</v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>
            <v>0</v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>
            <v>0</v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>
            <v>0</v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>
            <v>0</v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>
            <v>0</v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>
            <v>0</v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>
            <v>0</v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>
            <v>0</v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>
            <v>0</v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>
            <v>0</v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>
            <v>0</v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>
            <v>0</v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>
            <v>0</v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>
            <v>0</v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>
            <v>0</v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>
            <v>0</v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>
            <v>0</v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>
            <v>0</v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>
            <v>0</v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>
            <v>0</v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>
            <v>0</v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>
            <v>0</v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>
            <v>0</v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>
            <v>0</v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>
            <v>0</v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>
            <v>0</v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>
            <v>0</v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>
            <v>0</v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>
            <v>0</v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>
            <v>0</v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>
            <v>0</v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>
            <v>0</v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>
            <v>0</v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>
            <v>0</v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>
            <v>0</v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>
            <v>0</v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>
            <v>0</v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>
            <v>0</v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>
            <v>0</v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>
            <v>0</v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>
            <v>0</v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>
            <v>0</v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>
            <v>0</v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>
            <v>0</v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>
            <v>0</v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>
            <v>0</v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>
            <v>0</v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>
            <v>0</v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>
            <v>0</v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>
            <v>0</v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>
            <v>0</v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>
            <v>0</v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>
            <v>0</v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>
            <v>0</v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>
            <v>0</v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>
            <v>0</v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>
            <v>0</v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>
            <v>0</v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>
            <v>0</v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>
            <v>0</v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>
            <v>0</v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>
            <v>0</v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>
            <v>0</v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>
            <v>0</v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>
            <v>0</v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>
            <v>0</v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>
            <v>0</v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>
            <v>0</v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>
            <v>0</v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>
            <v>0</v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>
            <v>0</v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>
            <v>0</v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>
            <v>0</v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>
            <v>0</v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>
            <v>0</v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>
            <v>0</v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>
            <v>0</v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>
            <v>0</v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>
            <v>0</v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>
            <v>0</v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>
            <v>0</v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>
            <v>0</v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>
            <v>0</v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>
            <v>0</v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>
            <v>0</v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>
            <v>0</v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>
            <v>0</v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>
            <v>0</v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>
            <v>0</v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>
            <v>0</v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>
            <v>0</v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>
            <v>0</v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>
            <v>0</v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>
            <v>0</v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>
            <v>0</v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>
            <v>0</v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>
            <v>0</v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>
            <v>0</v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>
            <v>0</v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>
            <v>0</v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>
            <v>0</v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>
            <v>0</v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>
            <v>0</v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>
            <v>0</v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>
            <v>0</v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>
            <v>0</v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>
            <v>0</v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>
            <v>0</v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>
            <v>0</v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>
            <v>0</v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>
            <v>0</v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>
            <v>0</v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>
            <v>0</v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>
            <v>0</v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>
            <v>0</v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>
            <v>0</v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>
            <v>0</v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>
            <v>0</v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>
            <v>0</v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>
            <v>0</v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>
            <v>0</v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>
            <v>0</v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>
            <v>0</v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>
            <v>0</v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>
            <v>0</v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>
            <v>0</v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>
            <v>0</v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>
            <v>0</v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>
            <v>0</v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>
            <v>0</v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>
            <v>0</v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>
            <v>0</v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>
            <v>0</v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>
            <v>0</v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>
            <v>0</v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>
            <v>0</v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>
            <v>0</v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>
            <v>0</v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>
            <v>0</v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>
            <v>0</v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>
            <v>0</v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>
            <v>0</v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>
            <v>0</v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>
            <v>0</v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>
            <v>0</v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>
            <v>0</v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>
            <v>0</v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>
            <v>0</v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>
            <v>0</v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>
            <v>0</v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>
            <v>0</v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>
            <v>0</v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>
            <v>0</v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>
            <v>0</v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>
            <v>0</v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>
            <v>0</v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>
            <v>0</v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>
            <v>0</v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>
            <v>0</v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>
            <v>0</v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>
            <v>0</v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>
            <v>0</v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>
            <v>0</v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>
            <v>0</v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>
            <v>0</v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>
            <v>0</v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>
            <v>0</v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>
            <v>0</v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>
            <v>0</v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>
            <v>0</v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>
            <v>0</v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>
            <v>0</v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>
            <v>0</v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>
            <v>0</v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>
            <v>0</v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>
            <v>0</v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>
            <v>0</v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>
            <v>0</v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>
            <v>0</v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>
            <v>0</v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>
            <v>0</v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>
            <v>0</v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>
            <v>0</v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>
            <v>0</v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>
            <v>0</v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>
            <v>0</v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>
            <v>0</v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>
            <v>0</v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>
            <v>0</v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>
            <v>0</v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>
            <v>0</v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>
            <v>0</v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>
            <v>0</v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>
            <v>0</v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>
            <v>0</v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>
            <v>0</v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>
            <v>0</v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>
            <v>0</v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>
            <v>0</v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>
            <v>0</v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>
            <v>0</v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>
            <v>0</v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>
            <v>0</v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>
            <v>0</v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>
            <v>0</v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>
            <v>0</v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>
            <v>0</v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>
            <v>0</v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>
            <v>0</v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>
            <v>0</v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>
            <v>0</v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>
            <v>0</v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>
            <v>0</v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>
            <v>0</v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>
            <v>0</v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>
            <v>0</v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>
            <v>0</v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>
            <v>0</v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>
            <v>0</v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>
            <v>0</v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>
            <v>0</v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>
            <v>0</v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>
            <v>0</v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>
            <v>0</v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>
            <v>0</v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>
            <v>0</v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>
            <v>0</v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>
            <v>0</v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>
            <v>0</v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>
            <v>0</v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>
            <v>0</v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>
            <v>0</v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>
            <v>0</v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>
            <v>0</v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>
            <v>0</v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>
            <v>0</v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>
            <v>0</v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>
            <v>0</v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>
            <v>0</v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>
            <v>0</v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>
            <v>0</v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>
            <v>0</v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>
            <v>0</v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>
            <v>0</v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>
            <v>0</v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>
            <v>0</v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>
            <v>0</v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>
            <v>0</v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>
            <v>0</v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>
            <v>0</v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>
            <v>0</v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>
            <v>0</v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>
            <v>0</v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>
            <v>0</v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>
            <v>0</v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>
            <v>0</v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>
            <v>0</v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>
            <v>0</v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>
            <v>0</v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>
            <v>0</v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>
            <v>0</v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>
            <v>0</v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>
            <v>0</v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>
            <v>0</v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>
            <v>0</v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>
            <v>0</v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>
            <v>0</v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>
            <v>0</v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>
            <v>0</v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>
            <v>0</v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>
            <v>0</v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>
            <v>0</v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>
            <v>0</v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>
            <v>0</v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>
            <v>0</v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>
            <v>0</v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>
            <v>0</v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>
            <v>0</v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>
            <v>0</v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>
            <v>0</v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>
            <v>0</v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>
            <v>0</v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>
            <v>0</v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>
            <v>0</v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>
            <v>0</v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>
            <v>0</v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>
            <v>0</v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>
            <v>0</v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>
            <v>0</v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>
            <v>0</v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>
            <v>0</v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>
            <v>0</v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>
            <v>0</v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>
            <v>0</v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>
            <v>0</v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>
            <v>0</v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>
            <v>0</v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>
            <v>0</v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>
            <v>0</v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>
            <v>0</v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>
            <v>0</v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>
            <v>0</v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>
            <v>0</v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>
            <v>0</v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>
            <v>0</v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>
            <v>0</v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>
            <v>0</v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>
            <v>0</v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>
            <v>0</v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>
            <v>0</v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>
            <v>0</v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>
            <v>0</v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>
            <v>0</v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>
            <v>0</v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>
            <v>0</v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>
            <v>0</v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>
            <v>0</v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>
            <v>0</v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>
            <v>0</v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>
            <v>0</v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>
            <v>0</v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>
            <v>0</v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>
            <v>0</v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>
            <v>0</v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>
            <v>0</v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>
            <v>0</v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>
            <v>0</v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>
            <v>0</v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>
            <v>0</v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>
            <v>0</v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>
            <v>0</v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>
            <v>0</v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>
            <v>0</v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>
            <v>0</v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>
            <v>0</v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>
            <v>0</v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>
            <v>0</v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>
            <v>0</v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>
            <v>0</v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>
            <v>0</v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>
            <v>0</v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>
            <v>0</v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>
            <v>0</v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>
            <v>0</v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>
            <v>0</v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>
            <v>0</v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>
            <v>0</v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>
            <v>0</v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>
            <v>0</v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>
            <v>0</v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>
            <v>0</v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>
            <v>0</v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>
            <v>0</v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>
            <v>0</v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>
            <v>0</v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>
            <v>0</v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>
            <v>0</v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>
            <v>0</v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>
            <v>0</v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>
            <v>0</v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>
            <v>0</v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>
            <v>0</v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>
            <v>0</v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>
            <v>0</v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>
            <v>0</v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>
            <v>0</v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>
            <v>0</v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>
            <v>0</v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>
            <v>0</v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>
            <v>0</v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>
            <v>0</v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>
            <v>0</v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>
            <v>0</v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>
            <v>0</v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>
            <v>0</v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>
            <v>0</v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>
            <v>0</v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>
            <v>0</v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>
            <v>0</v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>
            <v>0</v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>
            <v>0</v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>
            <v>0</v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>
            <v>0</v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>
            <v>0</v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>
            <v>0</v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>
            <v>0</v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>
            <v>0</v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>
            <v>0</v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>
            <v>0</v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>
            <v>0</v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>
            <v>0</v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>
            <v>0</v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>
            <v>0</v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>
            <v>0</v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>
            <v>0</v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>
            <v>0</v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>
            <v>0</v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>
            <v>0</v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>
            <v>0</v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>
            <v>0</v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>
            <v>0</v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>
            <v>0</v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>
            <v>0</v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>
            <v>0</v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>
            <v>0</v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>
            <v>0</v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>
            <v>0</v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>
            <v>0</v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>
            <v>0</v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>
            <v>0</v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>
            <v>0</v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>
            <v>0</v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>
            <v>0</v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>
            <v>0</v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>
            <v>0</v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>
            <v>0</v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>
            <v>0</v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>
            <v>0</v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>
            <v>0</v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>
            <v>0</v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>
            <v>0</v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>
            <v>0</v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>
            <v>0</v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>
            <v>0</v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>
            <v>0</v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>
            <v>0</v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>
            <v>0</v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>
            <v>0</v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>
            <v>0</v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>
            <v>0</v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>
            <v>0</v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>
            <v>0</v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>
            <v>0</v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>
            <v>0</v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>
            <v>0</v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>
            <v>0</v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>
            <v>0</v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>
            <v>0</v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>
            <v>0</v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>
            <v>0</v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>
            <v>0</v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>
            <v>0</v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>
            <v>0</v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>
            <v>0</v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>
            <v>0</v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>
            <v>0</v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>
            <v>0</v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>
            <v>0</v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>
            <v>0</v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>
            <v>0</v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>
            <v>0</v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>
            <v>0</v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>
            <v>0</v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>
            <v>0</v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>
            <v>0</v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>
            <v>0</v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>
            <v>0</v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>
            <v>0</v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>
            <v>0</v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>
            <v>0</v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>
            <v>0</v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>
            <v>0</v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>
            <v>0</v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>
            <v>0</v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>
            <v>0</v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>
            <v>0</v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>
            <v>0</v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>
            <v>0</v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>
            <v>0</v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>
            <v>0</v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>
            <v>0</v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>
            <v>0</v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>
            <v>0</v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>
            <v>0</v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>
            <v>0</v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>
            <v>0</v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>
            <v>0</v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>
            <v>0</v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>
            <v>0</v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>
            <v>0</v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>
            <v>0</v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>
            <v>0</v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>
            <v>0</v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>
            <v>0</v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>
            <v>0</v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>
            <v>0</v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>
            <v>0</v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>
            <v>0</v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>
            <v>0</v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>
            <v>0</v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>
            <v>0</v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>
            <v>0</v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>
            <v>0</v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>
            <v>0</v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>
            <v>0</v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>
            <v>0</v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>
            <v>0</v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>
            <v>0</v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>
            <v>0</v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>
            <v>0</v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>
            <v>0</v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>
            <v>0</v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>
            <v>0</v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>
            <v>0</v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>
            <v>0</v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>
            <v>0</v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>
            <v>0</v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>
            <v>0</v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>
            <v>0</v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>
            <v>0</v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>
            <v>0</v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>
            <v>0</v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>
            <v>0</v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>
            <v>0</v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>
            <v>0</v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>
            <v>0</v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>
            <v>0</v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>
            <v>0</v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>
            <v>0</v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>
            <v>0</v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>
            <v>0</v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>
            <v>0</v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>
            <v>0</v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>
            <v>0</v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>
            <v>0</v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>
            <v>0</v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>
            <v>0</v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>
            <v>0</v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>
            <v>0</v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>
            <v>0</v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>
            <v>0</v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>
            <v>0</v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>
            <v>0</v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>
            <v>0</v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>
            <v>0</v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>
            <v>0</v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>
            <v>0</v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>
            <v>0</v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>
            <v>0</v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>
            <v>0</v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>
            <v>0</v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>
            <v>0</v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>
            <v>0</v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>
            <v>0</v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>
            <v>0</v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>
            <v>0</v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>
            <v>0</v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>
            <v>0</v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>
            <v>0</v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>
            <v>0</v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>
            <v>0</v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>
            <v>0</v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>
            <v>0</v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>
            <v>0</v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>
            <v>0</v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>
            <v>0</v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>
            <v>0</v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>
            <v>0</v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>
            <v>0</v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>
            <v>0</v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>
            <v>0</v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>
            <v>0</v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>
            <v>0</v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>
            <v>0</v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>
            <v>0</v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>
            <v>0</v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>
            <v>0</v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>
            <v>0</v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>
            <v>0</v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>
            <v>0</v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>
            <v>0</v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>
            <v>0</v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>
            <v>0</v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>
            <v>0</v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>
            <v>0</v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>
            <v>0</v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>
            <v>0</v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>
            <v>0</v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>
            <v>0</v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>
            <v>0</v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>
            <v>0</v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>
            <v>0</v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>
            <v>0</v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>
            <v>0</v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>
            <v>0</v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>
            <v>0</v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>
            <v>0</v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>
            <v>0</v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>
            <v>0</v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>
            <v>0</v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>
            <v>0</v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>
            <v>0</v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>
            <v>0</v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>
            <v>0</v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>
            <v>0</v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>
            <v>0</v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>
            <v>0</v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>
            <v>0</v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>
            <v>0</v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>
            <v>0</v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>
            <v>0</v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>
            <v>0</v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>
            <v>0</v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>
            <v>0</v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>
            <v>0</v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>
            <v>0</v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>
            <v>0</v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>
            <v>0</v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>
            <v>0</v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>
            <v>0</v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>
            <v>0</v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>
            <v>0</v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>
            <v>0</v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>
            <v>0</v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>
            <v>0</v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>
            <v>0</v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>
            <v>0</v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>
            <v>0</v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>
            <v>0</v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>
            <v>0</v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>
            <v>0</v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>
            <v>0</v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>
            <v>0</v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>
            <v>0</v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>
            <v>0</v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>
            <v>0</v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>
            <v>0</v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>
            <v>0</v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>
            <v>0</v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>
            <v>0</v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>
            <v>0</v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>
            <v>0</v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>
            <v>0</v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>
            <v>0</v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>
            <v>0</v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>
            <v>0</v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>
            <v>0</v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>
            <v>0</v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>
            <v>0</v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>
            <v>0</v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>
            <v>0</v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>
            <v>0</v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>
            <v>0</v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>
            <v>0</v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>
            <v>0</v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>
            <v>0</v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>
            <v>0</v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>
            <v>0</v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>
            <v>0</v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>
            <v>0</v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>
            <v>0</v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>
            <v>0</v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>
            <v>0</v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>
            <v>0</v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>
            <v>0</v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>
            <v>0</v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>
            <v>0</v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>
            <v>0</v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>
            <v>0</v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>
            <v>0</v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>
            <v>0</v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>
            <v>0</v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>
            <v>0</v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>
            <v>0</v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>
            <v>0</v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>
            <v>0</v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>
            <v>0</v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>
            <v>0</v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>
            <v>0</v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>
            <v>0</v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>
            <v>0</v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>
            <v>0</v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>
            <v>0</v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>
            <v>0</v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>
            <v>0</v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>
            <v>0</v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>
            <v>0</v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>
            <v>0</v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>
            <v>0</v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>
            <v>0</v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>
            <v>0</v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>
            <v>0</v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>
            <v>0</v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>
            <v>0</v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>
            <v>0</v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>
            <v>0</v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>
            <v>0</v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>
            <v>0</v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>
            <v>0</v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>
            <v>0</v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>
            <v>0</v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>
            <v>0</v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>
            <v>0</v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>
            <v>0</v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>
            <v>0</v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>
            <v>0</v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>
            <v>0</v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>
            <v>0</v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>
            <v>0</v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>
            <v>0</v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>
            <v>0</v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>
            <v>0</v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>
            <v>0</v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>
            <v>0</v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>
            <v>0</v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>
            <v>0</v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>
            <v>0</v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>
            <v>0</v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>
            <v>0</v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>
            <v>0</v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>
            <v>0</v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>
            <v>0</v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>
            <v>0</v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>
            <v>0</v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>
            <v>0</v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>
            <v>0</v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>
            <v>0</v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>
            <v>0</v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>
            <v>0</v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>
            <v>0</v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>
            <v>0</v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>
            <v>0</v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>
            <v>0</v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>
            <v>0</v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>
            <v>0</v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>
            <v>0</v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>
            <v>0</v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>
            <v>0</v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>
            <v>0</v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>
            <v>0</v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>
            <v>0</v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>
            <v>0</v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>
            <v>0</v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>
            <v>0</v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>
            <v>0</v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>
            <v>0</v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>
            <v>0</v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>
            <v>0</v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>
            <v>0</v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>
            <v>0</v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>
            <v>0</v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>
            <v>0</v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>
            <v>0</v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>
            <v>0</v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>
            <v>0</v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>
            <v>0</v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>
            <v>0</v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>
            <v>0</v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>
            <v>0</v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>
            <v>0</v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>
            <v>0</v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>
            <v>0</v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>
            <v>0</v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>
            <v>0</v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>
            <v>0</v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>
            <v>0</v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>
            <v>0</v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>
            <v>0</v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>
            <v>0</v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>
            <v>0</v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>
            <v>0</v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>
            <v>0</v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>
            <v>0</v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>
            <v>0</v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>
            <v>0</v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>
            <v>0</v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>
            <v>0</v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>
            <v>0</v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>
            <v>0</v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>
            <v>0</v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>
            <v>0</v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>
            <v>0</v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>
            <v>0</v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>
            <v>0</v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>
            <v>0</v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>
            <v>0</v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>
            <v>0</v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>
            <v>0</v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>
            <v>0</v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>
            <v>0</v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>
            <v>0</v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>
            <v>0</v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>
            <v>0</v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>
            <v>0</v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>
            <v>0</v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>
            <v>0</v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>
            <v>0</v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>
            <v>0</v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>
            <v>0</v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>
            <v>0</v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>
            <v>0</v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>
            <v>0</v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>
            <v>0</v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>
            <v>0</v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>
            <v>0</v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>
            <v>0</v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>
            <v>0</v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>
            <v>0</v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>
            <v>0</v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>
            <v>0</v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>
            <v>0</v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>
            <v>0</v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>
            <v>0</v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>
            <v>0</v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>
            <v>0</v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>
            <v>0</v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>
            <v>0</v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>
            <v>0</v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>
            <v>0</v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>
            <v>0</v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>
            <v>0</v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>
            <v>0</v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>
            <v>0</v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>
            <v>0</v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>
            <v>0</v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>
            <v>0</v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>
            <v>0</v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>
            <v>0</v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>
            <v>0</v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>
            <v>0</v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>
            <v>0</v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>
            <v>0</v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>
            <v>0</v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>
            <v>0</v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>
            <v>0</v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>
            <v>0</v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>
            <v>0</v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>
            <v>0</v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>
            <v>0</v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>
            <v>0</v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>
            <v>0</v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>
            <v>0</v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>
            <v>0</v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>
            <v>0</v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>
            <v>0</v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>
            <v>0</v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>
            <v>0</v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>
            <v>0</v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>
            <v>0</v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>
            <v>0</v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>
            <v>0</v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>
            <v>0</v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>
            <v>0</v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>
            <v>0</v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>
            <v>0</v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>
            <v>0</v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>
            <v>0</v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>
            <v>0</v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>
            <v>0</v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>
            <v>0</v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>
            <v>0</v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>
            <v>0</v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>
            <v>0</v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>
            <v>0</v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>
            <v>0</v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>
            <v>0</v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>
            <v>0</v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>
            <v>0</v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>
            <v>0</v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>
            <v>0</v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>
            <v>0</v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>
            <v>0</v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>
            <v>0</v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>
            <v>0</v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>
            <v>0</v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>
            <v>0</v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>
            <v>0</v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>
            <v>0</v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>
            <v>0</v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>
            <v>0</v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>
            <v>0</v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>
            <v>0</v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>
            <v>0</v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>
            <v>0</v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>
            <v>0</v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>
            <v>0</v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>
            <v>0</v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>
            <v>0</v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>
            <v>0</v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>
            <v>0</v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>
            <v>0</v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>
            <v>0</v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>
            <v>0</v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>
            <v>0</v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>
            <v>0</v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>
            <v>0</v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>
            <v>0</v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>
            <v>0</v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>
            <v>0</v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>
            <v>0</v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>
            <v>0</v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>
            <v>0</v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>
            <v>0</v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>
            <v>0</v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>
            <v>0</v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>
            <v>0</v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>
            <v>0</v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>
            <v>0</v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>
            <v>0</v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>
            <v>0</v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>
            <v>0</v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>
            <v>0</v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>
            <v>0</v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>
            <v>0</v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>
            <v>0</v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>
            <v>0</v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>
            <v>0</v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>
            <v>0</v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>
            <v>0</v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>
            <v>0</v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>
            <v>0</v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>
            <v>0</v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>
            <v>0</v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>
            <v>0</v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>
            <v>0</v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>
            <v>0</v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>
            <v>0</v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>
            <v>0</v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>
            <v>0</v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>
            <v>0</v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>
            <v>0</v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>
            <v>0</v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>
            <v>0</v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>
            <v>0</v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>
            <v>0</v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>
            <v>0</v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>
            <v>0</v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>
            <v>0</v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>
            <v>0</v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>
            <v>0</v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>
            <v>0</v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>
            <v>0</v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>
            <v>0</v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>
            <v>0</v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>
            <v>0</v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>
            <v>0</v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>
            <v>0</v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>
            <v>0</v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>
            <v>0</v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>
            <v>0</v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>
            <v>0</v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>
            <v>0</v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>
            <v>0</v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>
            <v>0</v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>
            <v>0</v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>
            <v>0</v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>
            <v>0</v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>
            <v>0</v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>
            <v>0</v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>
            <v>0</v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>
            <v>0</v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>
            <v>0</v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>
            <v>0</v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>
            <v>0</v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>
            <v>0</v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>
            <v>0</v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>
            <v>0</v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>
            <v>0</v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>
            <v>0</v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>
            <v>0</v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>
            <v>0</v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>
            <v>0</v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>
            <v>0</v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>
            <v>0</v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>
            <v>0</v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>
            <v>0</v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>
            <v>0</v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>
            <v>0</v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>
            <v>0</v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>
            <v>0</v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>
            <v>0</v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>
            <v>0</v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>
            <v>0</v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>
            <v>0</v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>
            <v>0</v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>
            <v>0</v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>
            <v>0</v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>
            <v>0</v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>
            <v>0</v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>
            <v>0</v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>
            <v>0</v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>
            <v>0</v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>
            <v>0</v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>
            <v>0</v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>
            <v>0</v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>
            <v>0</v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>
            <v>0</v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>
            <v>0</v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>
            <v>0</v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>
            <v>0</v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>
            <v>0</v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>
            <v>0</v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>
            <v>0</v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>
            <v>0</v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>
            <v>0</v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>
            <v>0</v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>
            <v>0</v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>
            <v>0</v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>
            <v>0</v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>
            <v>0</v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>
            <v>0</v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>
            <v>0</v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>
            <v>0</v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>
            <v>0</v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>
            <v>0</v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>
            <v>0</v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>
            <v>0</v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>
            <v>0</v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>
            <v>0</v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>
            <v>0</v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>
            <v>0</v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>
            <v>0</v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>
            <v>0</v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>
            <v>0</v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>
            <v>0</v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>
            <v>0</v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>
            <v>0</v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>
            <v>0</v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>
            <v>0</v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>
            <v>0</v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>
            <v>0</v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>
            <v>0</v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>
            <v>0</v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>
            <v>0</v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>
            <v>0</v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>
            <v>0</v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>
            <v>0</v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>
            <v>0</v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>
            <v>0</v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>
            <v>0</v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>
            <v>0</v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>
            <v>0</v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>
            <v>0</v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>
            <v>0</v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>
            <v>0</v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>
            <v>0</v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>
            <v>0</v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>
            <v>0</v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>
            <v>0</v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>
            <v>0</v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>
            <v>0</v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>
            <v>0</v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>
            <v>0</v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>
            <v>0</v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>
            <v>0</v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>
            <v>0</v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>
            <v>0</v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>
            <v>0</v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>
            <v>0</v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>
            <v>0</v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>
            <v>0</v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>
            <v>0</v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>
            <v>0</v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>
            <v>0</v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>
            <v>0</v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>
            <v>0</v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>
            <v>0</v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>
            <v>0</v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>
            <v>0</v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>
            <v>0</v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>
            <v>0</v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>
            <v>0</v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>
            <v>0</v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>
            <v>0</v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>
            <v>0</v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>
            <v>0</v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>
            <v>0</v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>
            <v>0</v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>
            <v>0</v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>
            <v>0</v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>
            <v>0</v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>
            <v>0</v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>
            <v>0</v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>
            <v>0</v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>
            <v>0</v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>
            <v>0</v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>
            <v>0</v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>
            <v>0</v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>
            <v>0</v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>
            <v>0</v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>
            <v>0</v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>
            <v>0</v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>
            <v>0</v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>
            <v>0</v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>
            <v>0</v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>
            <v>0</v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>
            <v>0</v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>
            <v>0</v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>
            <v>0</v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>
            <v>0</v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>
            <v>0</v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>
            <v>0</v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>
            <v>0</v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>
            <v>0</v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>
            <v>0</v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>
            <v>0</v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>
            <v>0</v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>
            <v>0</v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>
            <v>0</v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>
            <v>0</v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>
            <v>0</v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>
            <v>0</v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>
            <v>0</v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>
            <v>0</v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>
            <v>0</v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>
            <v>0</v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>
            <v>0</v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>
            <v>0</v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>
            <v>0</v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>
            <v>0</v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>
            <v>0</v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>
            <v>0</v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>
            <v>0</v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>
            <v>0</v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>
            <v>0</v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>
            <v>0</v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>
            <v>0</v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>
            <v>0</v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>
            <v>0</v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>
            <v>0</v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>
            <v>0</v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>
            <v>0</v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>
            <v>0</v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>
            <v>0</v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>
            <v>0</v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>
            <v>0</v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>
            <v>0</v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>
            <v>0</v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>
            <v>0</v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>
            <v>0</v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>
            <v>0</v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>
            <v>0</v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>
            <v>0</v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>
            <v>0</v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>
            <v>0</v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>
            <v>0</v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>
            <v>0</v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>
            <v>0</v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>
            <v>0</v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>
            <v>0</v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>
            <v>0</v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>
            <v>0</v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>
            <v>0</v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>
            <v>0</v>
          </cell>
          <cell r="M445">
            <v>0</v>
          </cell>
          <cell r="N445" t="e">
            <v>#VALUE!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>
            <v>0</v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 t="e">
            <v>#VALUE!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>
            <v>0</v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>
            <v>0</v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>
            <v>0</v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>
            <v>0</v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>
            <v>0</v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>
            <v>0</v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>
            <v>0</v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>
            <v>0</v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>
            <v>0</v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>
            <v>0</v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>
            <v>0</v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>
            <v>0</v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>
            <v>0</v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>
            <v>0</v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>
            <v>0</v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>
            <v>0</v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>
            <v>0</v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>
            <v>0</v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>
            <v>0</v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>
            <v>0</v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>
            <v>0</v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>
            <v>0</v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>
            <v>0</v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>
            <v>0</v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>
            <v>0</v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>
            <v>0</v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>
            <v>0</v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>
            <v>0</v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>
            <v>0</v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>
            <v>0</v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>
            <v>0</v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>
            <v>0</v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>
            <v>0</v>
          </cell>
          <cell r="U459">
            <v>4.2</v>
          </cell>
        </row>
        <row r="461">
          <cell r="A461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背番号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</sheetNames>
    <sheetDataSet>
      <sheetData sheetId="0"/>
      <sheetData sheetId="1"/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รวม"/>
      <sheetName val="SE-เฉพาะ"/>
      <sheetName val="PL"/>
      <sheetName val="OCI "/>
      <sheetName val="CF1"/>
      <sheetName val="CF_WS_1.63"/>
      <sheetName val="Conso"/>
      <sheetName val="Coso eliminate"/>
      <sheetName val="รายการระหว่างกัน"/>
      <sheetName val="ดอกเบี้ย-ภาษี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>
        <row r="45">
          <cell r="W45"/>
        </row>
      </sheetData>
      <sheetData sheetId="7">
        <row r="11">
          <cell r="V11">
            <v>0</v>
          </cell>
        </row>
        <row r="62">
          <cell r="V62">
            <v>0</v>
          </cell>
        </row>
        <row r="63">
          <cell r="M63">
            <v>0</v>
          </cell>
          <cell r="V63">
            <v>0</v>
          </cell>
        </row>
      </sheetData>
      <sheetData sheetId="8">
        <row r="21">
          <cell r="D21">
            <v>200550000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F49AC-4263-4183-AB70-9D50CCE8851A}">
  <sheetPr>
    <pageSetUpPr fitToPage="1"/>
  </sheetPr>
  <dimension ref="A1:Q144"/>
  <sheetViews>
    <sheetView view="pageBreakPreview" zoomScaleNormal="100" zoomScaleSheetLayoutView="100" workbookViewId="0">
      <selection activeCell="D9" sqref="D9"/>
    </sheetView>
  </sheetViews>
  <sheetFormatPr defaultColWidth="10.21875" defaultRowHeight="17.5"/>
  <cols>
    <col min="1" max="1" width="3" style="1" customWidth="1"/>
    <col min="2" max="2" width="2.6640625" style="1" customWidth="1"/>
    <col min="3" max="3" width="39.88671875" style="1" customWidth="1"/>
    <col min="4" max="4" width="7.77734375" style="5" customWidth="1"/>
    <col min="5" max="5" width="0.44140625" style="3" customWidth="1"/>
    <col min="6" max="6" width="15.21875" style="3" customWidth="1"/>
    <col min="7" max="7" width="0.44140625" style="3" customWidth="1"/>
    <col min="8" max="8" width="14.6640625" style="3" customWidth="1"/>
    <col min="9" max="9" width="0.6640625" style="1" customWidth="1"/>
    <col min="10" max="10" width="15.109375" style="58" customWidth="1"/>
    <col min="11" max="11" width="0.6640625" style="1" customWidth="1"/>
    <col min="12" max="12" width="14.21875" style="58" customWidth="1"/>
    <col min="13" max="13" width="3" style="1" customWidth="1"/>
    <col min="14" max="14" width="14.33203125" style="1" customWidth="1"/>
    <col min="15" max="15" width="14.88671875" style="1" customWidth="1"/>
    <col min="16" max="16" width="12.109375" style="1" customWidth="1"/>
    <col min="17" max="17" width="9.109375" style="1" customWidth="1"/>
    <col min="18" max="18" width="15.6640625" style="1" customWidth="1"/>
    <col min="19" max="19" width="3" style="1" customWidth="1"/>
    <col min="20" max="20" width="16.33203125" style="1" customWidth="1"/>
    <col min="21" max="21" width="12.33203125" style="1" customWidth="1"/>
    <col min="22" max="16384" width="10.21875" style="1"/>
  </cols>
  <sheetData>
    <row r="1" spans="1:17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3"/>
      <c r="N1" s="3"/>
      <c r="O1" s="3"/>
    </row>
    <row r="2" spans="1:17" ht="19.25" customHeight="1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7" ht="19.25" customHeight="1">
      <c r="A3" s="169" t="s">
        <v>263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7" ht="21.75" customHeight="1">
      <c r="A4" s="4"/>
      <c r="B4" s="4"/>
      <c r="C4" s="4"/>
      <c r="E4" s="4"/>
      <c r="F4" s="170" t="s">
        <v>2</v>
      </c>
      <c r="G4" s="170"/>
      <c r="H4" s="170"/>
      <c r="I4" s="170"/>
      <c r="J4" s="170"/>
      <c r="K4" s="170"/>
      <c r="L4" s="170"/>
    </row>
    <row r="5" spans="1:17">
      <c r="B5" s="6"/>
      <c r="C5" s="6"/>
      <c r="E5" s="4"/>
      <c r="F5" s="171" t="s">
        <v>3</v>
      </c>
      <c r="G5" s="171"/>
      <c r="H5" s="171"/>
      <c r="I5" s="6"/>
      <c r="J5" s="172" t="s">
        <v>4</v>
      </c>
      <c r="K5" s="172"/>
      <c r="L5" s="172"/>
    </row>
    <row r="6" spans="1:17">
      <c r="A6" s="6"/>
      <c r="B6" s="6"/>
      <c r="C6" s="6"/>
      <c r="D6" s="7" t="s">
        <v>5</v>
      </c>
      <c r="E6" s="4"/>
      <c r="F6" s="8" t="s">
        <v>264</v>
      </c>
      <c r="G6" s="4"/>
      <c r="H6" s="8" t="s">
        <v>6</v>
      </c>
      <c r="I6" s="6"/>
      <c r="J6" s="8" t="s">
        <v>264</v>
      </c>
      <c r="K6" s="4"/>
      <c r="L6" s="8" t="s">
        <v>6</v>
      </c>
    </row>
    <row r="7" spans="1:17">
      <c r="A7" s="6"/>
      <c r="B7" s="6"/>
      <c r="C7" s="6"/>
      <c r="E7" s="4"/>
      <c r="F7" s="9" t="s">
        <v>7</v>
      </c>
      <c r="G7" s="9"/>
      <c r="H7" s="9" t="s">
        <v>8</v>
      </c>
      <c r="I7" s="4"/>
      <c r="J7" s="9" t="s">
        <v>7</v>
      </c>
      <c r="K7" s="9"/>
      <c r="L7" s="9" t="s">
        <v>8</v>
      </c>
    </row>
    <row r="8" spans="1:17">
      <c r="A8" s="6"/>
      <c r="B8" s="6"/>
      <c r="C8" s="6"/>
      <c r="E8" s="4"/>
      <c r="F8" s="9" t="s">
        <v>9</v>
      </c>
      <c r="G8" s="9"/>
      <c r="H8" s="9"/>
      <c r="I8" s="4"/>
      <c r="J8" s="9" t="s">
        <v>9</v>
      </c>
      <c r="K8" s="9"/>
      <c r="L8" s="9"/>
    </row>
    <row r="9" spans="1:17" ht="18" customHeight="1">
      <c r="A9" s="174" t="s">
        <v>10</v>
      </c>
      <c r="B9" s="174"/>
      <c r="C9" s="174"/>
      <c r="E9" s="4"/>
      <c r="F9" s="10"/>
      <c r="G9" s="11"/>
      <c r="H9" s="12"/>
      <c r="I9" s="3"/>
      <c r="J9" s="10"/>
      <c r="K9" s="11"/>
      <c r="L9" s="12"/>
    </row>
    <row r="10" spans="1:17">
      <c r="A10" s="6" t="s">
        <v>11</v>
      </c>
      <c r="B10" s="6"/>
      <c r="C10" s="6"/>
      <c r="E10" s="4"/>
      <c r="F10" s="13"/>
      <c r="G10" s="13"/>
      <c r="H10" s="13"/>
      <c r="I10" s="6"/>
      <c r="J10" s="14"/>
      <c r="K10" s="6"/>
      <c r="L10" s="14"/>
    </row>
    <row r="11" spans="1:17">
      <c r="A11" s="6"/>
      <c r="B11" s="6" t="s">
        <v>12</v>
      </c>
      <c r="C11" s="15"/>
      <c r="D11" s="5">
        <v>4</v>
      </c>
      <c r="E11" s="4"/>
      <c r="F11" s="16">
        <v>85188420.920000002</v>
      </c>
      <c r="G11" s="16"/>
      <c r="H11" s="16">
        <v>117774907.65000001</v>
      </c>
      <c r="I11" s="6"/>
      <c r="J11" s="19">
        <v>27206248.210000001</v>
      </c>
      <c r="K11" s="17"/>
      <c r="L11" s="21">
        <v>22256280.98</v>
      </c>
      <c r="N11" s="20"/>
      <c r="P11" s="42"/>
      <c r="Q11" s="42"/>
    </row>
    <row r="12" spans="1:17">
      <c r="A12" s="6"/>
      <c r="B12" s="15" t="s">
        <v>13</v>
      </c>
      <c r="C12" s="15"/>
      <c r="E12" s="4"/>
      <c r="F12" s="16"/>
      <c r="G12" s="16"/>
      <c r="H12" s="16"/>
      <c r="I12" s="6"/>
      <c r="J12" s="16"/>
      <c r="K12" s="17"/>
      <c r="L12" s="14"/>
      <c r="N12" s="18"/>
    </row>
    <row r="13" spans="1:17">
      <c r="A13" s="6"/>
      <c r="B13" s="15"/>
      <c r="C13" s="15" t="s">
        <v>14</v>
      </c>
      <c r="E13" s="4"/>
      <c r="F13" s="16"/>
      <c r="G13" s="16"/>
      <c r="H13" s="16"/>
      <c r="I13" s="6"/>
      <c r="J13" s="16"/>
      <c r="K13" s="17"/>
      <c r="L13" s="14"/>
      <c r="N13" s="18"/>
    </row>
    <row r="14" spans="1:17">
      <c r="A14" s="6"/>
      <c r="B14" s="6"/>
      <c r="C14" s="15" t="s">
        <v>15</v>
      </c>
      <c r="D14" s="5">
        <v>3.1</v>
      </c>
      <c r="E14" s="4"/>
      <c r="F14" s="19">
        <v>0</v>
      </c>
      <c r="G14" s="16"/>
      <c r="H14" s="19">
        <v>0</v>
      </c>
      <c r="I14" s="6"/>
      <c r="J14" s="19">
        <v>231535301.56</v>
      </c>
      <c r="K14" s="17"/>
      <c r="L14" s="21">
        <v>228290623.18000001</v>
      </c>
      <c r="N14" s="18"/>
      <c r="P14" s="42"/>
      <c r="Q14" s="42"/>
    </row>
    <row r="15" spans="1:17">
      <c r="A15" s="6"/>
      <c r="B15" s="6"/>
      <c r="C15" s="15" t="s">
        <v>16</v>
      </c>
      <c r="D15" s="5">
        <v>6</v>
      </c>
      <c r="E15" s="4"/>
      <c r="F15" s="16">
        <v>337575161.10999995</v>
      </c>
      <c r="G15" s="16"/>
      <c r="H15" s="16">
        <v>383902809.00999999</v>
      </c>
      <c r="I15" s="6"/>
      <c r="J15" s="19">
        <v>10891753.449999999</v>
      </c>
      <c r="K15" s="17"/>
      <c r="L15" s="21">
        <v>25226367.460000001</v>
      </c>
      <c r="N15" s="20"/>
      <c r="P15" s="42"/>
      <c r="Q15" s="42"/>
    </row>
    <row r="16" spans="1:17">
      <c r="A16" s="6"/>
      <c r="B16" s="6"/>
      <c r="C16" s="15" t="s">
        <v>17</v>
      </c>
      <c r="E16" s="4"/>
      <c r="F16" s="16"/>
      <c r="G16" s="16"/>
      <c r="H16" s="16"/>
      <c r="I16" s="6"/>
      <c r="J16" s="19"/>
      <c r="K16" s="17"/>
      <c r="L16" s="21"/>
      <c r="N16" s="20"/>
      <c r="P16" s="42"/>
      <c r="Q16" s="42"/>
    </row>
    <row r="17" spans="1:17" hidden="1">
      <c r="A17" s="6"/>
      <c r="B17" s="6"/>
      <c r="C17" s="15" t="s">
        <v>18</v>
      </c>
      <c r="E17" s="4"/>
      <c r="F17" s="19">
        <v>0</v>
      </c>
      <c r="G17" s="16"/>
      <c r="H17" s="19">
        <v>0</v>
      </c>
      <c r="I17" s="6"/>
      <c r="J17" s="19">
        <v>0</v>
      </c>
      <c r="K17" s="17"/>
      <c r="L17" s="21">
        <v>0</v>
      </c>
      <c r="N17" s="20"/>
      <c r="P17" s="42"/>
      <c r="Q17" s="42"/>
    </row>
    <row r="18" spans="1:17">
      <c r="A18" s="6"/>
      <c r="B18" s="6"/>
      <c r="C18" s="15" t="s">
        <v>19</v>
      </c>
      <c r="E18" s="4"/>
      <c r="F18" s="19">
        <v>114683471.27999999</v>
      </c>
      <c r="G18" s="16"/>
      <c r="H18" s="19">
        <v>88283787.360000014</v>
      </c>
      <c r="I18" s="6"/>
      <c r="J18" s="19">
        <v>2610272.7000000002</v>
      </c>
      <c r="K18" s="17"/>
      <c r="L18" s="19">
        <v>1499255.18</v>
      </c>
      <c r="N18" s="18"/>
      <c r="P18" s="42"/>
      <c r="Q18" s="42"/>
    </row>
    <row r="19" spans="1:17">
      <c r="A19" s="6"/>
      <c r="B19" s="6" t="s">
        <v>278</v>
      </c>
      <c r="C19" s="15"/>
      <c r="D19" s="5">
        <v>3.2</v>
      </c>
      <c r="E19" s="4"/>
      <c r="F19" s="19">
        <v>0</v>
      </c>
      <c r="G19" s="16"/>
      <c r="H19" s="19">
        <v>0</v>
      </c>
      <c r="I19" s="6"/>
      <c r="J19" s="19">
        <v>150000000</v>
      </c>
      <c r="K19" s="17"/>
      <c r="L19" s="19">
        <v>118000000</v>
      </c>
      <c r="N19" s="18"/>
      <c r="P19" s="42"/>
      <c r="Q19" s="42"/>
    </row>
    <row r="20" spans="1:17">
      <c r="A20" s="6"/>
      <c r="B20" s="6" t="s">
        <v>20</v>
      </c>
      <c r="C20" s="15"/>
      <c r="D20" s="5">
        <v>7</v>
      </c>
      <c r="E20" s="4"/>
      <c r="F20" s="19">
        <v>1207421249.4000001</v>
      </c>
      <c r="G20" s="16"/>
      <c r="H20" s="19">
        <v>1126451670.6099999</v>
      </c>
      <c r="I20" s="6"/>
      <c r="J20" s="19">
        <v>65202487.689999998</v>
      </c>
      <c r="K20" s="17"/>
      <c r="L20" s="19">
        <v>66829713.579999998</v>
      </c>
      <c r="N20" s="18"/>
      <c r="P20" s="42"/>
      <c r="Q20" s="42"/>
    </row>
    <row r="21" spans="1:17">
      <c r="A21" s="6"/>
      <c r="B21" s="6" t="s">
        <v>21</v>
      </c>
      <c r="C21" s="15"/>
      <c r="D21" s="23" t="s">
        <v>22</v>
      </c>
      <c r="E21" s="4"/>
      <c r="F21" s="19">
        <v>347778971.15999997</v>
      </c>
      <c r="G21" s="16"/>
      <c r="H21" s="19">
        <v>410164528.68000001</v>
      </c>
      <c r="I21" s="6"/>
      <c r="J21" s="19">
        <v>347778971.15999997</v>
      </c>
      <c r="K21" s="17"/>
      <c r="L21" s="19">
        <v>410164528.68000001</v>
      </c>
      <c r="N21" s="18"/>
      <c r="P21" s="42"/>
      <c r="Q21" s="42"/>
    </row>
    <row r="22" spans="1:17">
      <c r="A22" s="6"/>
      <c r="B22" s="6" t="s">
        <v>23</v>
      </c>
      <c r="C22" s="15"/>
      <c r="E22" s="4"/>
      <c r="F22" s="19"/>
      <c r="G22" s="16"/>
      <c r="H22" s="19"/>
      <c r="I22" s="6"/>
      <c r="J22" s="19"/>
      <c r="K22" s="17"/>
      <c r="L22" s="19"/>
      <c r="N22" s="18"/>
      <c r="P22" s="42"/>
      <c r="Q22" s="42"/>
    </row>
    <row r="23" spans="1:17" hidden="1">
      <c r="A23" s="6"/>
      <c r="B23" s="6"/>
      <c r="C23" s="15" t="s">
        <v>24</v>
      </c>
      <c r="E23" s="4"/>
      <c r="F23" s="19">
        <v>0</v>
      </c>
      <c r="G23" s="16"/>
      <c r="H23" s="19">
        <v>0</v>
      </c>
      <c r="I23" s="6"/>
      <c r="J23" s="19">
        <v>0</v>
      </c>
      <c r="K23" s="17"/>
      <c r="L23" s="19">
        <v>0</v>
      </c>
      <c r="N23" s="18"/>
      <c r="P23" s="42"/>
      <c r="Q23" s="42"/>
    </row>
    <row r="24" spans="1:17">
      <c r="A24" s="6"/>
      <c r="B24" s="6"/>
      <c r="C24" s="15" t="s">
        <v>25</v>
      </c>
      <c r="E24" s="4"/>
      <c r="F24" s="19">
        <v>73131604.219999999</v>
      </c>
      <c r="G24" s="16"/>
      <c r="H24" s="19">
        <v>68886441.329999998</v>
      </c>
      <c r="I24" s="6"/>
      <c r="J24" s="19">
        <v>0</v>
      </c>
      <c r="K24" s="17"/>
      <c r="L24" s="19">
        <v>0</v>
      </c>
      <c r="N24" s="18"/>
      <c r="P24" s="42"/>
      <c r="Q24" s="42"/>
    </row>
    <row r="25" spans="1:17" hidden="1">
      <c r="A25" s="6"/>
      <c r="B25" s="6"/>
      <c r="C25" s="15" t="s">
        <v>26</v>
      </c>
      <c r="E25" s="4"/>
      <c r="F25" s="19"/>
      <c r="G25" s="16"/>
      <c r="H25" s="19"/>
      <c r="I25" s="6"/>
      <c r="J25" s="19"/>
      <c r="K25" s="17"/>
      <c r="L25" s="19"/>
      <c r="N25" s="18"/>
      <c r="P25" s="42"/>
      <c r="Q25" s="42"/>
    </row>
    <row r="26" spans="1:17" hidden="1">
      <c r="A26" s="6"/>
      <c r="B26" s="6"/>
      <c r="C26" s="15" t="s">
        <v>27</v>
      </c>
      <c r="E26" s="4"/>
      <c r="F26" s="19">
        <v>0</v>
      </c>
      <c r="G26" s="16"/>
      <c r="H26" s="19">
        <v>0</v>
      </c>
      <c r="I26" s="6"/>
      <c r="J26" s="19">
        <v>0</v>
      </c>
      <c r="K26" s="17"/>
      <c r="L26" s="19">
        <v>0</v>
      </c>
      <c r="N26" s="18"/>
      <c r="P26" s="42"/>
      <c r="Q26" s="42"/>
    </row>
    <row r="27" spans="1:17">
      <c r="A27" s="6"/>
      <c r="B27" s="6"/>
      <c r="C27" s="15" t="s">
        <v>28</v>
      </c>
      <c r="E27" s="4"/>
      <c r="F27" s="19">
        <v>6157270.8900000006</v>
      </c>
      <c r="G27" s="16"/>
      <c r="H27" s="19">
        <v>5118918.07</v>
      </c>
      <c r="I27" s="6"/>
      <c r="J27" s="19">
        <v>239000</v>
      </c>
      <c r="K27" s="17"/>
      <c r="L27" s="19">
        <v>330500</v>
      </c>
      <c r="N27" s="18"/>
      <c r="P27" s="42"/>
      <c r="Q27" s="42"/>
    </row>
    <row r="28" spans="1:17">
      <c r="A28" s="6"/>
      <c r="B28" s="6"/>
      <c r="C28" s="6" t="s">
        <v>29</v>
      </c>
      <c r="E28" s="4"/>
      <c r="F28" s="24">
        <f>SUM(F11:F27)</f>
        <v>2171936148.9799995</v>
      </c>
      <c r="G28" s="16"/>
      <c r="H28" s="24">
        <f>SUM(H11:H27)</f>
        <v>2200583062.71</v>
      </c>
      <c r="I28" s="6"/>
      <c r="J28" s="24">
        <f>SUM(J11:J27)</f>
        <v>835464034.76999998</v>
      </c>
      <c r="K28" s="17"/>
      <c r="L28" s="24">
        <f>SUM(L11:L27)</f>
        <v>872597269.05999994</v>
      </c>
      <c r="P28" s="42"/>
      <c r="Q28" s="42"/>
    </row>
    <row r="29" spans="1:17" ht="8.25" customHeight="1">
      <c r="A29" s="6"/>
      <c r="B29" s="6"/>
      <c r="C29" s="6"/>
      <c r="E29" s="4"/>
      <c r="F29" s="16"/>
      <c r="G29" s="16"/>
      <c r="H29" s="16"/>
      <c r="I29" s="6"/>
      <c r="J29" s="14"/>
      <c r="K29" s="17"/>
      <c r="L29" s="14"/>
      <c r="P29" s="42"/>
      <c r="Q29" s="42"/>
    </row>
    <row r="30" spans="1:17">
      <c r="A30" s="6" t="s">
        <v>30</v>
      </c>
      <c r="B30" s="6"/>
      <c r="C30" s="6"/>
      <c r="E30" s="4"/>
      <c r="F30" s="16"/>
      <c r="G30" s="16"/>
      <c r="H30" s="16"/>
      <c r="I30" s="6"/>
      <c r="J30" s="14"/>
      <c r="K30" s="17"/>
      <c r="L30" s="14"/>
      <c r="P30" s="42"/>
      <c r="Q30" s="42"/>
    </row>
    <row r="31" spans="1:17">
      <c r="A31" s="6"/>
      <c r="B31" s="6" t="s">
        <v>31</v>
      </c>
      <c r="C31" s="6"/>
      <c r="E31" s="4"/>
      <c r="F31" s="19">
        <v>0</v>
      </c>
      <c r="G31" s="19"/>
      <c r="H31" s="19">
        <v>0</v>
      </c>
      <c r="I31" s="19"/>
      <c r="J31" s="19">
        <v>144849500</v>
      </c>
      <c r="K31" s="19"/>
      <c r="L31" s="19">
        <v>144849500</v>
      </c>
      <c r="P31" s="42"/>
      <c r="Q31" s="42"/>
    </row>
    <row r="32" spans="1:17" hidden="1">
      <c r="A32" s="6"/>
      <c r="B32" s="6" t="s">
        <v>32</v>
      </c>
      <c r="C32" s="6"/>
      <c r="D32" s="5">
        <v>8</v>
      </c>
      <c r="E32" s="4"/>
      <c r="F32" s="19">
        <v>0</v>
      </c>
      <c r="G32" s="19"/>
      <c r="H32" s="19">
        <v>0</v>
      </c>
      <c r="I32" s="19"/>
      <c r="J32" s="19">
        <v>0</v>
      </c>
      <c r="K32" s="19"/>
      <c r="L32" s="19">
        <v>0</v>
      </c>
      <c r="P32" s="42"/>
      <c r="Q32" s="42"/>
    </row>
    <row r="33" spans="1:17">
      <c r="A33" s="6"/>
      <c r="B33" s="6" t="s">
        <v>33</v>
      </c>
      <c r="C33" s="6"/>
      <c r="D33" s="5">
        <v>8</v>
      </c>
      <c r="E33" s="4"/>
      <c r="F33" s="19">
        <v>254769649.06</v>
      </c>
      <c r="G33" s="19" t="s">
        <v>34</v>
      </c>
      <c r="H33" s="19">
        <v>240518604.93999997</v>
      </c>
      <c r="I33" s="19"/>
      <c r="J33" s="19">
        <v>42913296.200000003</v>
      </c>
      <c r="K33" s="19"/>
      <c r="L33" s="19">
        <v>41030411.450000003</v>
      </c>
      <c r="P33" s="42"/>
      <c r="Q33" s="42"/>
    </row>
    <row r="34" spans="1:17">
      <c r="A34" s="6"/>
      <c r="B34" s="6" t="s">
        <v>35</v>
      </c>
      <c r="C34" s="6"/>
      <c r="D34" s="5">
        <v>9</v>
      </c>
      <c r="E34" s="4"/>
      <c r="F34" s="19">
        <v>20798248.939999998</v>
      </c>
      <c r="G34" s="19"/>
      <c r="H34" s="19">
        <v>19084023.079999998</v>
      </c>
      <c r="I34" s="19"/>
      <c r="J34" s="19">
        <v>3831397.13</v>
      </c>
      <c r="K34" s="19"/>
      <c r="L34" s="19">
        <v>2944719</v>
      </c>
      <c r="P34" s="42"/>
      <c r="Q34" s="42"/>
    </row>
    <row r="35" spans="1:17">
      <c r="A35" s="6"/>
      <c r="B35" s="6" t="s">
        <v>36</v>
      </c>
      <c r="C35" s="6"/>
      <c r="D35" s="5">
        <v>10</v>
      </c>
      <c r="E35" s="4"/>
      <c r="F35" s="19">
        <v>75335046.819999993</v>
      </c>
      <c r="G35" s="19"/>
      <c r="H35" s="19">
        <v>54805450.780000001</v>
      </c>
      <c r="I35" s="19"/>
      <c r="J35" s="19">
        <v>8756634.8599999994</v>
      </c>
      <c r="K35" s="19"/>
      <c r="L35" s="19">
        <v>8125772.6900000004</v>
      </c>
      <c r="P35" s="42"/>
      <c r="Q35" s="42"/>
    </row>
    <row r="36" spans="1:17">
      <c r="A36" s="6"/>
      <c r="B36" s="6" t="s">
        <v>37</v>
      </c>
      <c r="C36" s="6"/>
      <c r="D36" s="5">
        <v>18.399999999999999</v>
      </c>
      <c r="E36" s="4"/>
      <c r="F36" s="19">
        <v>187061848.71000001</v>
      </c>
      <c r="G36" s="19"/>
      <c r="H36" s="19">
        <v>173394986.88</v>
      </c>
      <c r="I36" s="19"/>
      <c r="J36" s="19">
        <v>28535773.439999998</v>
      </c>
      <c r="K36" s="19"/>
      <c r="L36" s="19">
        <v>23990488.440000001</v>
      </c>
      <c r="N36" s="25"/>
      <c r="P36" s="42"/>
      <c r="Q36" s="42"/>
    </row>
    <row r="37" spans="1:17">
      <c r="A37" s="6"/>
      <c r="B37" s="6" t="s">
        <v>38</v>
      </c>
      <c r="C37" s="6"/>
      <c r="E37" s="4"/>
      <c r="F37" s="50">
        <v>52615041.649999999</v>
      </c>
      <c r="G37" s="19"/>
      <c r="H37" s="50">
        <v>51485921.299999997</v>
      </c>
      <c r="I37" s="19"/>
      <c r="J37" s="19">
        <v>326940</v>
      </c>
      <c r="K37" s="19"/>
      <c r="L37" s="19">
        <v>336940</v>
      </c>
      <c r="P37" s="42"/>
      <c r="Q37" s="42"/>
    </row>
    <row r="38" spans="1:17">
      <c r="A38" s="6"/>
      <c r="B38" s="6"/>
      <c r="C38" s="6" t="s">
        <v>39</v>
      </c>
      <c r="E38" s="4"/>
      <c r="F38" s="28">
        <f>SUM(F31:F37)</f>
        <v>590579835.17999995</v>
      </c>
      <c r="G38" s="16"/>
      <c r="H38" s="28">
        <f>SUM(H31:H37)</f>
        <v>539288986.9799999</v>
      </c>
      <c r="I38" s="6"/>
      <c r="J38" s="24">
        <f>SUM(J31:J37)</f>
        <v>229213541.63</v>
      </c>
      <c r="K38" s="17"/>
      <c r="L38" s="24">
        <f>SUM(L31:L37)</f>
        <v>221277831.57999998</v>
      </c>
      <c r="P38" s="42"/>
      <c r="Q38" s="42"/>
    </row>
    <row r="39" spans="1:17" ht="18" thickBot="1">
      <c r="A39" s="6" t="s">
        <v>40</v>
      </c>
      <c r="B39" s="6"/>
      <c r="C39" s="6"/>
      <c r="E39" s="4"/>
      <c r="F39" s="29">
        <f>+F38+F28</f>
        <v>2762515984.1599994</v>
      </c>
      <c r="G39" s="16"/>
      <c r="H39" s="29">
        <f>+H38+H28</f>
        <v>2739872049.6900001</v>
      </c>
      <c r="I39" s="6"/>
      <c r="J39" s="29">
        <f>+J38+J28</f>
        <v>1064677576.4</v>
      </c>
      <c r="K39" s="17"/>
      <c r="L39" s="29">
        <f>+L38+L28</f>
        <v>1093875100.6399999</v>
      </c>
      <c r="P39" s="42"/>
      <c r="Q39" s="42"/>
    </row>
    <row r="40" spans="1:17" ht="18" thickTop="1">
      <c r="A40" s="6"/>
      <c r="B40" s="6"/>
      <c r="C40" s="6"/>
      <c r="E40" s="4"/>
      <c r="F40" s="4"/>
      <c r="G40" s="4"/>
      <c r="H40" s="4"/>
      <c r="I40" s="6"/>
      <c r="J40" s="30"/>
      <c r="K40" s="17"/>
      <c r="L40" s="30"/>
      <c r="P40" s="42"/>
      <c r="Q40" s="42"/>
    </row>
    <row r="41" spans="1:17">
      <c r="A41" s="31" t="s">
        <v>41</v>
      </c>
      <c r="B41" s="6"/>
      <c r="C41" s="6"/>
      <c r="E41" s="4"/>
      <c r="F41" s="4"/>
      <c r="G41" s="4"/>
      <c r="H41" s="4"/>
      <c r="I41" s="6"/>
      <c r="J41" s="30"/>
      <c r="K41" s="17"/>
      <c r="L41" s="30"/>
      <c r="P41" s="42"/>
      <c r="Q41" s="42"/>
    </row>
    <row r="42" spans="1:17">
      <c r="A42" s="31"/>
      <c r="B42" s="6"/>
      <c r="C42" s="6"/>
      <c r="E42" s="4"/>
      <c r="F42" s="4"/>
      <c r="G42" s="4"/>
      <c r="H42" s="4"/>
      <c r="I42" s="6"/>
      <c r="J42" s="30"/>
      <c r="K42" s="17"/>
      <c r="L42" s="30"/>
      <c r="P42" s="42"/>
      <c r="Q42" s="42"/>
    </row>
    <row r="43" spans="1:17">
      <c r="A43" s="31"/>
      <c r="B43" s="6"/>
      <c r="C43" s="6"/>
      <c r="E43" s="4"/>
      <c r="F43" s="4"/>
      <c r="G43" s="4"/>
      <c r="H43" s="4"/>
      <c r="I43" s="6"/>
      <c r="J43" s="30"/>
      <c r="K43" s="17"/>
      <c r="L43" s="30"/>
      <c r="P43" s="42"/>
      <c r="Q43" s="42"/>
    </row>
    <row r="44" spans="1:17">
      <c r="C44" s="4"/>
      <c r="D44" s="32"/>
      <c r="E44" s="4"/>
      <c r="G44" s="4"/>
      <c r="H44" s="4"/>
      <c r="I44" s="4"/>
      <c r="J44" s="4"/>
      <c r="K44" s="4"/>
      <c r="L44" s="4"/>
      <c r="P44" s="42"/>
      <c r="Q44" s="42"/>
    </row>
    <row r="45" spans="1:17">
      <c r="P45" s="42"/>
      <c r="Q45" s="42"/>
    </row>
    <row r="46" spans="1:17">
      <c r="P46" s="42"/>
      <c r="Q46" s="42"/>
    </row>
    <row r="47" spans="1:17">
      <c r="A47" s="169" t="s">
        <v>42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P47" s="42"/>
      <c r="Q47" s="42"/>
    </row>
    <row r="48" spans="1:17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P48" s="42"/>
      <c r="Q48" s="42"/>
    </row>
    <row r="49" spans="1:17">
      <c r="A49" s="173" t="s">
        <v>43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P49" s="42"/>
      <c r="Q49" s="42"/>
    </row>
    <row r="50" spans="1:17">
      <c r="A50" s="34"/>
      <c r="C50" s="4"/>
      <c r="D50" s="32"/>
      <c r="E50" s="4"/>
      <c r="F50" s="34"/>
      <c r="G50" s="4"/>
      <c r="H50" s="4"/>
      <c r="I50" s="4"/>
      <c r="J50" s="4"/>
      <c r="K50" s="4"/>
      <c r="L50" s="4"/>
      <c r="P50" s="42"/>
      <c r="Q50" s="42"/>
    </row>
    <row r="51" spans="1:17">
      <c r="A51" s="168" t="s">
        <v>44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P51" s="42"/>
      <c r="Q51" s="42"/>
    </row>
    <row r="52" spans="1:17">
      <c r="A52" s="168" t="s">
        <v>1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P52" s="42"/>
      <c r="Q52" s="42"/>
    </row>
    <row r="53" spans="1:17" ht="21.75" customHeight="1">
      <c r="A53" s="169" t="str">
        <f>+A3</f>
        <v>ณ วันที่ 30 มิถุนายน 2566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P53" s="42"/>
      <c r="Q53" s="42"/>
    </row>
    <row r="54" spans="1:17" ht="21.75" customHeight="1">
      <c r="A54" s="6"/>
      <c r="B54" s="6"/>
      <c r="C54" s="6"/>
      <c r="D54" s="31"/>
      <c r="E54" s="6"/>
      <c r="F54" s="170" t="s">
        <v>2</v>
      </c>
      <c r="G54" s="170"/>
      <c r="H54" s="170"/>
      <c r="I54" s="170"/>
      <c r="J54" s="170"/>
      <c r="K54" s="170"/>
      <c r="L54" s="170"/>
      <c r="P54" s="42"/>
      <c r="Q54" s="42"/>
    </row>
    <row r="55" spans="1:17">
      <c r="A55" s="6"/>
      <c r="B55" s="6"/>
      <c r="C55" s="6"/>
      <c r="D55" s="31"/>
      <c r="E55" s="6"/>
      <c r="F55" s="170" t="s">
        <v>3</v>
      </c>
      <c r="G55" s="170"/>
      <c r="H55" s="170"/>
      <c r="I55" s="6"/>
      <c r="J55" s="172" t="s">
        <v>4</v>
      </c>
      <c r="K55" s="172"/>
      <c r="L55" s="172"/>
      <c r="P55" s="42"/>
      <c r="Q55" s="42"/>
    </row>
    <row r="56" spans="1:17">
      <c r="A56" s="6"/>
      <c r="B56" s="6"/>
      <c r="C56" s="6"/>
      <c r="D56" s="7" t="s">
        <v>5</v>
      </c>
      <c r="E56" s="4"/>
      <c r="F56" s="8" t="str">
        <f>F6</f>
        <v>30 มิถุนายน 2566</v>
      </c>
      <c r="G56" s="4"/>
      <c r="H56" s="8" t="str">
        <f>H6</f>
        <v>31 ธันวาคม 2565</v>
      </c>
      <c r="I56" s="6"/>
      <c r="J56" s="8" t="str">
        <f>J6</f>
        <v>30 มิถุนายน 2566</v>
      </c>
      <c r="K56" s="4"/>
      <c r="L56" s="8" t="str">
        <f>L6</f>
        <v>31 ธันวาคม 2565</v>
      </c>
      <c r="P56" s="42"/>
      <c r="Q56" s="42"/>
    </row>
    <row r="57" spans="1:17">
      <c r="A57" s="6"/>
      <c r="B57" s="6"/>
      <c r="C57" s="6"/>
      <c r="E57" s="4"/>
      <c r="F57" s="9" t="s">
        <v>7</v>
      </c>
      <c r="G57" s="9"/>
      <c r="H57" s="9" t="s">
        <v>8</v>
      </c>
      <c r="I57" s="4"/>
      <c r="J57" s="9" t="s">
        <v>7</v>
      </c>
      <c r="K57" s="9"/>
      <c r="L57" s="9" t="s">
        <v>8</v>
      </c>
      <c r="P57" s="42"/>
      <c r="Q57" s="42"/>
    </row>
    <row r="58" spans="1:17">
      <c r="A58" s="6"/>
      <c r="B58" s="6"/>
      <c r="C58" s="6"/>
      <c r="E58" s="4"/>
      <c r="F58" s="9" t="s">
        <v>9</v>
      </c>
      <c r="G58" s="9"/>
      <c r="H58" s="9"/>
      <c r="I58" s="4"/>
      <c r="J58" s="9" t="s">
        <v>9</v>
      </c>
      <c r="K58" s="9"/>
      <c r="L58" s="9"/>
      <c r="P58" s="42"/>
      <c r="Q58" s="42"/>
    </row>
    <row r="59" spans="1:17">
      <c r="A59" s="6"/>
      <c r="B59" s="6"/>
      <c r="C59" s="6"/>
      <c r="E59" s="4"/>
      <c r="F59" s="10"/>
      <c r="G59" s="11"/>
      <c r="H59" s="12"/>
      <c r="I59" s="4"/>
      <c r="J59" s="10"/>
      <c r="K59" s="11"/>
      <c r="L59" s="12"/>
      <c r="P59" s="42"/>
      <c r="Q59" s="42"/>
    </row>
    <row r="60" spans="1:17" ht="18" customHeight="1">
      <c r="A60" s="174" t="s">
        <v>45</v>
      </c>
      <c r="B60" s="174"/>
      <c r="C60" s="174"/>
      <c r="E60" s="4"/>
      <c r="F60" s="1"/>
      <c r="G60" s="4"/>
      <c r="H60" s="35"/>
      <c r="J60" s="1"/>
      <c r="K60" s="4"/>
      <c r="L60" s="36"/>
      <c r="P60" s="42"/>
      <c r="Q60" s="42"/>
    </row>
    <row r="61" spans="1:17">
      <c r="A61" s="6" t="s">
        <v>46</v>
      </c>
      <c r="B61" s="6"/>
      <c r="C61" s="6"/>
      <c r="E61" s="4"/>
      <c r="F61" s="16"/>
      <c r="G61" s="16"/>
      <c r="H61" s="16"/>
      <c r="I61" s="6"/>
      <c r="J61" s="14"/>
      <c r="K61" s="6"/>
      <c r="L61" s="14"/>
      <c r="P61" s="42"/>
      <c r="Q61" s="42"/>
    </row>
    <row r="62" spans="1:17">
      <c r="A62" s="6"/>
      <c r="B62" s="6" t="s">
        <v>47</v>
      </c>
      <c r="C62" s="6"/>
      <c r="E62" s="4"/>
      <c r="F62" s="16"/>
      <c r="G62" s="16"/>
      <c r="H62" s="16"/>
      <c r="I62" s="6"/>
      <c r="J62" s="14"/>
      <c r="K62" s="17"/>
      <c r="L62" s="14"/>
      <c r="P62" s="42"/>
      <c r="Q62" s="42"/>
    </row>
    <row r="63" spans="1:17">
      <c r="A63" s="6"/>
      <c r="B63" s="6"/>
      <c r="C63" s="6" t="s">
        <v>48</v>
      </c>
      <c r="D63" s="5">
        <v>11</v>
      </c>
      <c r="E63" s="37"/>
      <c r="F63" s="16">
        <v>313302332.73000002</v>
      </c>
      <c r="G63" s="16"/>
      <c r="H63" s="16">
        <v>317417159.00999999</v>
      </c>
      <c r="I63" s="38"/>
      <c r="J63" s="19">
        <v>0</v>
      </c>
      <c r="K63" s="38"/>
      <c r="L63" s="21">
        <v>0</v>
      </c>
      <c r="P63" s="42"/>
      <c r="Q63" s="42"/>
    </row>
    <row r="64" spans="1:17">
      <c r="A64" s="6"/>
      <c r="B64" s="6" t="s">
        <v>49</v>
      </c>
      <c r="C64" s="15"/>
      <c r="E64" s="4"/>
      <c r="F64" s="16"/>
      <c r="G64" s="16"/>
      <c r="H64" s="16"/>
      <c r="I64" s="38"/>
      <c r="J64" s="16"/>
      <c r="K64" s="38"/>
      <c r="L64" s="14"/>
      <c r="P64" s="42"/>
      <c r="Q64" s="42"/>
    </row>
    <row r="65" spans="1:17">
      <c r="A65" s="6"/>
      <c r="B65" s="6"/>
      <c r="C65" s="6" t="s">
        <v>50</v>
      </c>
      <c r="E65" s="4"/>
      <c r="F65" s="16"/>
      <c r="G65" s="16"/>
      <c r="H65" s="16"/>
      <c r="I65" s="38"/>
      <c r="J65" s="16"/>
      <c r="K65" s="38"/>
      <c r="L65" s="14"/>
      <c r="P65" s="42"/>
      <c r="Q65" s="42"/>
    </row>
    <row r="66" spans="1:17">
      <c r="A66" s="6"/>
      <c r="B66" s="6"/>
      <c r="C66" s="15" t="s">
        <v>15</v>
      </c>
      <c r="D66" s="5">
        <v>3.3</v>
      </c>
      <c r="E66" s="4"/>
      <c r="F66" s="19">
        <v>0</v>
      </c>
      <c r="G66" s="19"/>
      <c r="H66" s="19">
        <v>0</v>
      </c>
      <c r="I66" s="21"/>
      <c r="J66" s="19">
        <v>4463072.92</v>
      </c>
      <c r="K66" s="21"/>
      <c r="L66" s="21">
        <v>8770468.9399999995</v>
      </c>
      <c r="P66" s="42"/>
      <c r="Q66" s="42"/>
    </row>
    <row r="67" spans="1:17">
      <c r="A67" s="6"/>
      <c r="B67" s="6"/>
      <c r="C67" s="15" t="s">
        <v>16</v>
      </c>
      <c r="E67" s="4"/>
      <c r="F67" s="19">
        <v>146908851.81999999</v>
      </c>
      <c r="G67" s="19"/>
      <c r="H67" s="19">
        <v>174557589.93000001</v>
      </c>
      <c r="I67" s="21"/>
      <c r="J67" s="19">
        <v>44245121.280000001</v>
      </c>
      <c r="K67" s="21"/>
      <c r="L67" s="21">
        <v>62119187.600000024</v>
      </c>
      <c r="P67" s="42"/>
      <c r="Q67" s="42"/>
    </row>
    <row r="68" spans="1:17">
      <c r="A68" s="6"/>
      <c r="B68" s="6"/>
      <c r="C68" s="6" t="s">
        <v>51</v>
      </c>
      <c r="D68" s="5">
        <v>12</v>
      </c>
      <c r="E68" s="4"/>
      <c r="F68" s="19">
        <v>71262127.319999993</v>
      </c>
      <c r="G68" s="19"/>
      <c r="H68" s="19">
        <v>114597123.15000001</v>
      </c>
      <c r="I68" s="21"/>
      <c r="J68" s="19">
        <v>21905819.550000001</v>
      </c>
      <c r="K68" s="21"/>
      <c r="L68" s="21">
        <v>35697520.240000002</v>
      </c>
      <c r="P68" s="42"/>
      <c r="Q68" s="42"/>
    </row>
    <row r="69" spans="1:17" hidden="1">
      <c r="A69" s="6"/>
      <c r="B69" s="39"/>
      <c r="C69" s="39" t="s">
        <v>52</v>
      </c>
      <c r="E69" s="4"/>
      <c r="F69" s="19">
        <v>0</v>
      </c>
      <c r="G69" s="19"/>
      <c r="H69" s="19">
        <v>0</v>
      </c>
      <c r="I69" s="21"/>
      <c r="J69" s="19">
        <v>0</v>
      </c>
      <c r="K69" s="21"/>
      <c r="L69" s="21">
        <v>0</v>
      </c>
      <c r="P69" s="42"/>
      <c r="Q69" s="42"/>
    </row>
    <row r="70" spans="1:17">
      <c r="A70" s="6"/>
      <c r="B70" s="6" t="s">
        <v>277</v>
      </c>
      <c r="C70" s="15"/>
      <c r="E70" s="4"/>
      <c r="F70" s="19"/>
      <c r="G70" s="19"/>
      <c r="H70" s="19"/>
      <c r="I70" s="21"/>
      <c r="J70" s="19"/>
      <c r="K70" s="21"/>
      <c r="L70" s="21"/>
      <c r="P70" s="42"/>
      <c r="Q70" s="42"/>
    </row>
    <row r="71" spans="1:17">
      <c r="A71" s="6"/>
      <c r="C71" s="15" t="s">
        <v>53</v>
      </c>
      <c r="D71" s="5">
        <v>13</v>
      </c>
      <c r="E71" s="4"/>
      <c r="F71" s="19">
        <v>34110793.649999999</v>
      </c>
      <c r="G71" s="19"/>
      <c r="H71" s="19">
        <v>23655422.219999999</v>
      </c>
      <c r="I71" s="21"/>
      <c r="J71" s="19">
        <v>3683833.64</v>
      </c>
      <c r="K71" s="21"/>
      <c r="L71" s="21">
        <v>3164943.99</v>
      </c>
      <c r="P71" s="42"/>
      <c r="Q71" s="42"/>
    </row>
    <row r="72" spans="1:17">
      <c r="A72" s="6"/>
      <c r="B72" s="6" t="s">
        <v>54</v>
      </c>
      <c r="C72" s="6"/>
      <c r="E72" s="4"/>
      <c r="F72" s="40"/>
      <c r="G72" s="19"/>
      <c r="H72" s="19"/>
      <c r="I72" s="21"/>
      <c r="J72" s="19"/>
      <c r="K72" s="21"/>
      <c r="L72" s="21"/>
      <c r="P72" s="42"/>
      <c r="Q72" s="42"/>
    </row>
    <row r="73" spans="1:17">
      <c r="A73" s="6"/>
      <c r="B73" s="6"/>
      <c r="C73" s="6" t="s">
        <v>55</v>
      </c>
      <c r="E73" s="4"/>
      <c r="F73" s="40">
        <v>66516482.229999997</v>
      </c>
      <c r="G73" s="19"/>
      <c r="H73" s="19">
        <v>30126108.560000002</v>
      </c>
      <c r="I73" s="21"/>
      <c r="J73" s="19">
        <v>11223760.9</v>
      </c>
      <c r="K73" s="21"/>
      <c r="L73" s="21">
        <v>6463695.7999999998</v>
      </c>
      <c r="P73" s="42"/>
      <c r="Q73" s="42"/>
    </row>
    <row r="74" spans="1:17" ht="19.5" hidden="1" customHeight="1">
      <c r="A74" s="6"/>
      <c r="B74" s="6"/>
      <c r="C74" s="6" t="s">
        <v>56</v>
      </c>
      <c r="E74" s="4"/>
      <c r="F74" s="19"/>
      <c r="G74" s="19"/>
      <c r="H74" s="19"/>
      <c r="I74" s="21"/>
      <c r="J74" s="19"/>
      <c r="K74" s="21"/>
      <c r="L74" s="19"/>
      <c r="P74" s="42"/>
      <c r="Q74" s="42"/>
    </row>
    <row r="75" spans="1:17">
      <c r="A75" s="6"/>
      <c r="B75" s="6"/>
      <c r="C75" s="6" t="s">
        <v>28</v>
      </c>
      <c r="E75" s="4"/>
      <c r="F75" s="19">
        <v>18824449.41</v>
      </c>
      <c r="G75" s="19"/>
      <c r="H75" s="19">
        <v>10137249.41</v>
      </c>
      <c r="I75" s="21"/>
      <c r="J75" s="19">
        <v>3253825.5900000003</v>
      </c>
      <c r="K75" s="21"/>
      <c r="L75" s="21">
        <v>2825497.18</v>
      </c>
      <c r="P75" s="42"/>
      <c r="Q75" s="42"/>
    </row>
    <row r="76" spans="1:17">
      <c r="A76" s="6"/>
      <c r="B76" s="6"/>
      <c r="C76" s="6" t="s">
        <v>57</v>
      </c>
      <c r="E76" s="4"/>
      <c r="F76" s="41">
        <f>SUM(F63:F75)</f>
        <v>650925037.15999997</v>
      </c>
      <c r="G76" s="19"/>
      <c r="H76" s="41">
        <f>SUM(H63:H75)</f>
        <v>670490652.28000009</v>
      </c>
      <c r="I76" s="21"/>
      <c r="J76" s="41">
        <f>SUM(J63:J75)</f>
        <v>88775433.88000001</v>
      </c>
      <c r="K76" s="21"/>
      <c r="L76" s="41">
        <f>SUM(L63:L75)</f>
        <v>119041313.75000003</v>
      </c>
      <c r="P76" s="42"/>
      <c r="Q76" s="42"/>
    </row>
    <row r="77" spans="1:17" ht="21.75" customHeight="1">
      <c r="A77" s="6"/>
      <c r="B77" s="6"/>
      <c r="C77" s="6"/>
      <c r="E77" s="4"/>
      <c r="F77" s="16"/>
      <c r="G77" s="16"/>
      <c r="H77" s="16"/>
      <c r="I77" s="38"/>
      <c r="J77" s="14"/>
      <c r="K77" s="38"/>
      <c r="L77" s="14"/>
      <c r="P77" s="42"/>
      <c r="Q77" s="42"/>
    </row>
    <row r="78" spans="1:17">
      <c r="A78" s="6" t="s">
        <v>58</v>
      </c>
      <c r="B78" s="6"/>
      <c r="C78" s="6"/>
      <c r="E78" s="4"/>
      <c r="F78" s="16"/>
      <c r="G78" s="16"/>
      <c r="H78" s="16"/>
      <c r="I78" s="38"/>
      <c r="J78" s="14"/>
      <c r="K78" s="38"/>
      <c r="L78" s="14"/>
      <c r="P78" s="42"/>
      <c r="Q78" s="42"/>
    </row>
    <row r="79" spans="1:17" hidden="1">
      <c r="A79" s="6"/>
      <c r="B79" s="6" t="s">
        <v>59</v>
      </c>
      <c r="C79" s="6"/>
      <c r="E79" s="4"/>
      <c r="F79" s="19">
        <f>-[47]Conso!V62</f>
        <v>0</v>
      </c>
      <c r="G79" s="19"/>
      <c r="H79" s="19">
        <v>0</v>
      </c>
      <c r="I79" s="21"/>
      <c r="J79" s="19">
        <v>0</v>
      </c>
      <c r="K79" s="21"/>
      <c r="L79" s="21">
        <v>0</v>
      </c>
      <c r="P79" s="42"/>
      <c r="Q79" s="42"/>
    </row>
    <row r="80" spans="1:17" hidden="1">
      <c r="A80" s="6"/>
      <c r="B80" s="6" t="s">
        <v>60</v>
      </c>
      <c r="C80" s="6"/>
      <c r="D80" s="5">
        <v>11</v>
      </c>
      <c r="E80" s="4"/>
      <c r="F80" s="19">
        <f>-[47]Conso!V63</f>
        <v>0</v>
      </c>
      <c r="G80" s="19"/>
      <c r="H80" s="19">
        <v>0</v>
      </c>
      <c r="I80" s="21"/>
      <c r="J80" s="21">
        <f>-[47]Conso!M63</f>
        <v>0</v>
      </c>
      <c r="K80" s="21"/>
      <c r="L80" s="21">
        <v>0</v>
      </c>
      <c r="P80" s="42"/>
      <c r="Q80" s="42"/>
    </row>
    <row r="81" spans="1:17">
      <c r="A81" s="6"/>
      <c r="B81" s="6" t="s">
        <v>61</v>
      </c>
      <c r="C81" s="6"/>
      <c r="D81" s="5">
        <v>13</v>
      </c>
      <c r="E81" s="4"/>
      <c r="F81" s="19">
        <v>41572091.850000001</v>
      </c>
      <c r="G81" s="19"/>
      <c r="H81" s="19">
        <v>30814576.370000001</v>
      </c>
      <c r="I81" s="21"/>
      <c r="J81" s="21">
        <v>5139805.1100000003</v>
      </c>
      <c r="K81" s="21"/>
      <c r="L81" s="21">
        <v>5023439.91</v>
      </c>
      <c r="P81" s="42"/>
      <c r="Q81" s="42"/>
    </row>
    <row r="82" spans="1:17">
      <c r="A82" s="6"/>
      <c r="B82" s="6" t="s">
        <v>62</v>
      </c>
      <c r="C82" s="6"/>
      <c r="D82" s="5">
        <v>14</v>
      </c>
      <c r="E82" s="4"/>
      <c r="F82" s="19">
        <v>176704478.34</v>
      </c>
      <c r="G82" s="19"/>
      <c r="H82" s="19">
        <v>164429848.34</v>
      </c>
      <c r="I82" s="21"/>
      <c r="J82" s="21">
        <v>94686568</v>
      </c>
      <c r="K82" s="21"/>
      <c r="L82" s="21">
        <v>89240643</v>
      </c>
      <c r="P82" s="42"/>
      <c r="Q82" s="42"/>
    </row>
    <row r="83" spans="1:17">
      <c r="A83" s="6"/>
      <c r="B83" s="6" t="s">
        <v>63</v>
      </c>
      <c r="C83" s="6"/>
      <c r="E83" s="4"/>
      <c r="F83" s="19">
        <v>6136078.6099999994</v>
      </c>
      <c r="G83" s="19"/>
      <c r="H83" s="19">
        <v>5704500</v>
      </c>
      <c r="I83" s="21"/>
      <c r="J83" s="21">
        <v>348316.3</v>
      </c>
      <c r="K83" s="21"/>
      <c r="L83" s="21">
        <v>54000</v>
      </c>
      <c r="P83" s="42"/>
      <c r="Q83" s="42"/>
    </row>
    <row r="84" spans="1:17">
      <c r="A84" s="6"/>
      <c r="B84" s="6"/>
      <c r="C84" s="6" t="s">
        <v>64</v>
      </c>
      <c r="E84" s="4"/>
      <c r="F84" s="41">
        <f>SUM(F79:F83)</f>
        <v>224412648.80000001</v>
      </c>
      <c r="G84" s="19"/>
      <c r="H84" s="41">
        <f>SUM(H79:H83)</f>
        <v>200948924.71000001</v>
      </c>
      <c r="I84" s="21"/>
      <c r="J84" s="41">
        <f>SUM(J79:J83)</f>
        <v>100174689.41</v>
      </c>
      <c r="K84" s="21"/>
      <c r="L84" s="41">
        <f>SUM(L79:L83)</f>
        <v>94318082.909999996</v>
      </c>
      <c r="P84" s="42"/>
      <c r="Q84" s="42"/>
    </row>
    <row r="85" spans="1:17">
      <c r="A85" s="6"/>
      <c r="B85" s="6"/>
      <c r="C85" s="6" t="s">
        <v>65</v>
      </c>
      <c r="E85" s="4"/>
      <c r="F85" s="41">
        <f>+F84+F76</f>
        <v>875337685.96000004</v>
      </c>
      <c r="G85" s="19"/>
      <c r="H85" s="41">
        <f>+H84+H76</f>
        <v>871439576.99000013</v>
      </c>
      <c r="I85" s="21"/>
      <c r="J85" s="41">
        <f>+J84+J76</f>
        <v>188950123.29000002</v>
      </c>
      <c r="K85" s="21"/>
      <c r="L85" s="41">
        <f>+L84+L76</f>
        <v>213359396.66000003</v>
      </c>
      <c r="P85" s="42"/>
      <c r="Q85" s="42"/>
    </row>
    <row r="86" spans="1:17">
      <c r="A86" s="6"/>
      <c r="B86" s="6"/>
      <c r="C86" s="6"/>
      <c r="E86" s="4"/>
      <c r="F86" s="43"/>
      <c r="G86" s="43"/>
      <c r="H86" s="43"/>
      <c r="I86" s="6"/>
      <c r="J86" s="30"/>
      <c r="K86" s="17"/>
      <c r="L86" s="30"/>
      <c r="P86" s="42"/>
      <c r="Q86" s="42"/>
    </row>
    <row r="87" spans="1:17">
      <c r="A87" s="6"/>
      <c r="B87" s="6"/>
      <c r="C87" s="6"/>
      <c r="E87" s="4"/>
      <c r="F87" s="43"/>
      <c r="G87" s="43"/>
      <c r="H87" s="43"/>
      <c r="I87" s="6"/>
      <c r="J87" s="30"/>
      <c r="K87" s="17"/>
      <c r="L87" s="44" t="s">
        <v>66</v>
      </c>
      <c r="P87" s="42"/>
      <c r="Q87" s="42"/>
    </row>
    <row r="88" spans="1:17">
      <c r="A88" s="31" t="s">
        <v>41</v>
      </c>
      <c r="B88" s="6"/>
      <c r="C88" s="6"/>
      <c r="E88" s="4"/>
      <c r="F88" s="19"/>
      <c r="G88" s="43"/>
      <c r="H88" s="43"/>
      <c r="I88" s="6"/>
      <c r="J88" s="30"/>
      <c r="K88" s="17"/>
      <c r="L88" s="44"/>
      <c r="P88" s="42"/>
      <c r="Q88" s="42"/>
    </row>
    <row r="89" spans="1:17">
      <c r="A89" s="6"/>
      <c r="B89" s="6"/>
      <c r="C89" s="6"/>
      <c r="E89" s="4"/>
      <c r="F89" s="4"/>
      <c r="G89" s="4"/>
      <c r="H89" s="4"/>
      <c r="I89" s="6"/>
      <c r="J89" s="30"/>
      <c r="K89" s="17"/>
      <c r="L89" s="30"/>
      <c r="P89" s="42"/>
      <c r="Q89" s="42"/>
    </row>
    <row r="90" spans="1:17">
      <c r="A90" s="6"/>
      <c r="B90" s="6"/>
      <c r="C90" s="6"/>
      <c r="E90" s="4"/>
      <c r="F90" s="4"/>
      <c r="G90" s="4"/>
      <c r="H90" s="4"/>
      <c r="I90" s="6"/>
      <c r="J90" s="30"/>
      <c r="K90" s="17"/>
      <c r="L90" s="30"/>
      <c r="P90" s="42"/>
      <c r="Q90" s="42"/>
    </row>
    <row r="91" spans="1:17">
      <c r="A91" s="6"/>
      <c r="B91" s="6"/>
      <c r="C91" s="6"/>
      <c r="E91" s="4"/>
      <c r="F91" s="4"/>
      <c r="G91" s="4"/>
      <c r="H91" s="4"/>
      <c r="I91" s="6"/>
      <c r="J91" s="30"/>
      <c r="K91" s="17"/>
      <c r="L91" s="30"/>
      <c r="P91" s="42"/>
      <c r="Q91" s="42"/>
    </row>
    <row r="92" spans="1:17">
      <c r="A92" s="6"/>
      <c r="B92" s="6"/>
      <c r="C92" s="6"/>
      <c r="E92" s="4"/>
      <c r="F92" s="4"/>
      <c r="G92" s="4"/>
      <c r="H92" s="4"/>
      <c r="I92" s="6"/>
      <c r="J92" s="30"/>
      <c r="K92" s="17"/>
      <c r="L92" s="30"/>
      <c r="P92" s="42"/>
      <c r="Q92" s="42"/>
    </row>
    <row r="93" spans="1:17">
      <c r="A93" s="6"/>
      <c r="B93" s="6"/>
      <c r="C93" s="6"/>
      <c r="E93" s="4"/>
      <c r="F93" s="4"/>
      <c r="G93" s="4"/>
      <c r="H93" s="4"/>
      <c r="I93" s="6"/>
      <c r="J93" s="30"/>
      <c r="K93" s="17"/>
      <c r="L93" s="30"/>
      <c r="P93" s="42"/>
      <c r="Q93" s="42"/>
    </row>
    <row r="94" spans="1:17">
      <c r="A94" s="169" t="s">
        <v>42</v>
      </c>
      <c r="B94" s="169"/>
      <c r="C94" s="169"/>
      <c r="D94" s="169"/>
      <c r="E94" s="169"/>
      <c r="F94" s="169"/>
      <c r="G94" s="169"/>
      <c r="H94" s="169"/>
      <c r="I94" s="169"/>
      <c r="J94" s="169"/>
      <c r="K94" s="169"/>
      <c r="L94" s="169"/>
      <c r="P94" s="42"/>
      <c r="Q94" s="42"/>
    </row>
    <row r="95" spans="1:17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P95" s="42"/>
      <c r="Q95" s="42"/>
    </row>
    <row r="96" spans="1:17">
      <c r="A96" s="173" t="s">
        <v>67</v>
      </c>
      <c r="B96" s="169"/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P96" s="42"/>
      <c r="Q96" s="42"/>
    </row>
    <row r="97" spans="1:17">
      <c r="A97" s="33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P97" s="42"/>
      <c r="Q97" s="42"/>
    </row>
    <row r="98" spans="1:17">
      <c r="A98" s="168" t="s">
        <v>68</v>
      </c>
      <c r="B98" s="168"/>
      <c r="C98" s="168"/>
      <c r="D98" s="168"/>
      <c r="E98" s="168"/>
      <c r="F98" s="168"/>
      <c r="G98" s="168"/>
      <c r="H98" s="168"/>
      <c r="I98" s="168"/>
      <c r="J98" s="168"/>
      <c r="K98" s="168"/>
      <c r="L98" s="168"/>
      <c r="P98" s="42"/>
      <c r="Q98" s="42"/>
    </row>
    <row r="99" spans="1:17">
      <c r="A99" s="168" t="s">
        <v>1</v>
      </c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  <c r="P99" s="42"/>
      <c r="Q99" s="42"/>
    </row>
    <row r="100" spans="1:17">
      <c r="A100" s="169" t="str">
        <f>+A3</f>
        <v>ณ วันที่ 30 มิถุนายน 2566</v>
      </c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P100" s="42"/>
      <c r="Q100" s="42"/>
    </row>
    <row r="101" spans="1:17">
      <c r="A101" s="6"/>
      <c r="B101" s="6"/>
      <c r="C101" s="6"/>
      <c r="E101" s="4"/>
      <c r="F101" s="170" t="s">
        <v>2</v>
      </c>
      <c r="G101" s="170"/>
      <c r="H101" s="170"/>
      <c r="I101" s="170"/>
      <c r="J101" s="170"/>
      <c r="K101" s="170"/>
      <c r="L101" s="170"/>
      <c r="P101" s="42"/>
      <c r="Q101" s="42"/>
    </row>
    <row r="102" spans="1:17">
      <c r="A102" s="6"/>
      <c r="B102" s="6"/>
      <c r="C102" s="6"/>
      <c r="E102" s="4"/>
      <c r="F102" s="170" t="s">
        <v>3</v>
      </c>
      <c r="G102" s="170"/>
      <c r="H102" s="170"/>
      <c r="I102" s="6"/>
      <c r="J102" s="172" t="s">
        <v>4</v>
      </c>
      <c r="K102" s="172"/>
      <c r="L102" s="172"/>
      <c r="P102" s="42"/>
      <c r="Q102" s="42"/>
    </row>
    <row r="103" spans="1:17">
      <c r="A103" s="6"/>
      <c r="B103" s="6"/>
      <c r="C103" s="6"/>
      <c r="D103" s="7" t="s">
        <v>5</v>
      </c>
      <c r="E103" s="4"/>
      <c r="F103" s="8" t="str">
        <f>F6</f>
        <v>30 มิถุนายน 2566</v>
      </c>
      <c r="G103" s="4"/>
      <c r="H103" s="8" t="str">
        <f>H56</f>
        <v>31 ธันวาคม 2565</v>
      </c>
      <c r="I103" s="6"/>
      <c r="J103" s="8" t="str">
        <f>J6</f>
        <v>30 มิถุนายน 2566</v>
      </c>
      <c r="K103" s="4"/>
      <c r="L103" s="8" t="str">
        <f>L56</f>
        <v>31 ธันวาคม 2565</v>
      </c>
      <c r="P103" s="42"/>
      <c r="Q103" s="42"/>
    </row>
    <row r="104" spans="1:17">
      <c r="A104" s="6"/>
      <c r="B104" s="6"/>
      <c r="C104" s="6"/>
      <c r="E104" s="4"/>
      <c r="F104" s="9" t="s">
        <v>7</v>
      </c>
      <c r="G104" s="9"/>
      <c r="H104" s="9" t="s">
        <v>8</v>
      </c>
      <c r="I104" s="4"/>
      <c r="J104" s="9" t="s">
        <v>7</v>
      </c>
      <c r="K104" s="9"/>
      <c r="L104" s="9" t="s">
        <v>8</v>
      </c>
      <c r="P104" s="42"/>
      <c r="Q104" s="42"/>
    </row>
    <row r="105" spans="1:17">
      <c r="A105" s="6"/>
      <c r="B105" s="6"/>
      <c r="C105" s="6"/>
      <c r="E105" s="4"/>
      <c r="F105" s="9" t="s">
        <v>9</v>
      </c>
      <c r="G105" s="9"/>
      <c r="H105" s="9"/>
      <c r="I105" s="4"/>
      <c r="J105" s="9" t="s">
        <v>9</v>
      </c>
      <c r="K105" s="9"/>
      <c r="L105" s="9"/>
      <c r="P105" s="42"/>
      <c r="Q105" s="42"/>
    </row>
    <row r="106" spans="1:17">
      <c r="A106" s="6" t="s">
        <v>69</v>
      </c>
      <c r="B106" s="6"/>
      <c r="C106" s="6"/>
      <c r="E106" s="4"/>
      <c r="F106" s="1"/>
      <c r="G106" s="1"/>
      <c r="H106" s="1"/>
      <c r="J106" s="1"/>
      <c r="K106" s="4"/>
      <c r="L106" s="36"/>
      <c r="P106" s="42"/>
      <c r="Q106" s="42"/>
    </row>
    <row r="107" spans="1:17">
      <c r="A107" s="6"/>
      <c r="B107" s="6" t="s">
        <v>70</v>
      </c>
      <c r="C107" s="6"/>
      <c r="D107" s="5">
        <v>15</v>
      </c>
      <c r="E107" s="4"/>
      <c r="F107" s="16"/>
      <c r="G107" s="16"/>
      <c r="H107" s="16"/>
      <c r="I107" s="6"/>
      <c r="J107" s="30"/>
      <c r="K107" s="6"/>
      <c r="L107" s="30"/>
      <c r="P107" s="42"/>
      <c r="Q107" s="42"/>
    </row>
    <row r="108" spans="1:17">
      <c r="A108" s="6"/>
      <c r="B108" s="6" t="s">
        <v>71</v>
      </c>
      <c r="E108" s="4"/>
      <c r="F108" s="16"/>
      <c r="G108" s="16"/>
      <c r="H108" s="16"/>
      <c r="I108" s="6"/>
      <c r="J108" s="30"/>
      <c r="K108" s="6"/>
      <c r="L108" s="30"/>
      <c r="P108" s="42"/>
      <c r="Q108" s="42"/>
    </row>
    <row r="109" spans="1:17" ht="18" thickBot="1">
      <c r="A109" s="6"/>
      <c r="C109" s="15" t="s">
        <v>72</v>
      </c>
      <c r="E109" s="4"/>
      <c r="F109" s="45">
        <v>347500000</v>
      </c>
      <c r="G109" s="16"/>
      <c r="H109" s="45">
        <v>347500000</v>
      </c>
      <c r="I109" s="6"/>
      <c r="J109" s="46">
        <v>347500000</v>
      </c>
      <c r="K109" s="6"/>
      <c r="L109" s="46">
        <v>347500000</v>
      </c>
      <c r="P109" s="42"/>
      <c r="Q109" s="42"/>
    </row>
    <row r="110" spans="1:17" ht="18" thickTop="1">
      <c r="A110" s="6"/>
      <c r="B110" s="6" t="s">
        <v>73</v>
      </c>
      <c r="E110" s="4"/>
      <c r="F110" s="1"/>
      <c r="G110" s="16"/>
      <c r="H110" s="1"/>
      <c r="I110" s="6"/>
      <c r="J110" s="1"/>
      <c r="K110" s="6"/>
      <c r="L110" s="1"/>
      <c r="P110" s="42"/>
      <c r="Q110" s="42"/>
    </row>
    <row r="111" spans="1:17">
      <c r="A111" s="6"/>
      <c r="B111" s="6"/>
      <c r="C111" s="15" t="s">
        <v>72</v>
      </c>
      <c r="E111" s="4"/>
      <c r="F111" s="16">
        <v>347500000</v>
      </c>
      <c r="G111" s="16"/>
      <c r="H111" s="18">
        <v>347500000</v>
      </c>
      <c r="I111" s="6"/>
      <c r="J111" s="16">
        <v>347500000</v>
      </c>
      <c r="K111" s="6"/>
      <c r="L111" s="47">
        <v>347500000</v>
      </c>
      <c r="P111" s="42"/>
      <c r="Q111" s="42"/>
    </row>
    <row r="112" spans="1:17">
      <c r="A112" s="6"/>
      <c r="B112" s="6"/>
      <c r="C112" s="6" t="s">
        <v>74</v>
      </c>
      <c r="E112" s="4"/>
      <c r="F112" s="16">
        <v>275164000</v>
      </c>
      <c r="G112" s="16"/>
      <c r="H112" s="16">
        <v>275164000</v>
      </c>
      <c r="I112" s="6"/>
      <c r="J112" s="16">
        <v>275164000</v>
      </c>
      <c r="K112" s="6"/>
      <c r="L112" s="16">
        <v>275164000</v>
      </c>
      <c r="P112" s="42"/>
      <c r="Q112" s="42"/>
    </row>
    <row r="113" spans="1:17">
      <c r="A113" s="6"/>
      <c r="B113" s="6" t="s">
        <v>75</v>
      </c>
      <c r="C113" s="6"/>
      <c r="E113" s="4"/>
      <c r="F113" s="16"/>
      <c r="G113" s="16"/>
      <c r="H113" s="16"/>
      <c r="I113" s="6"/>
      <c r="J113" s="14"/>
      <c r="K113" s="17"/>
      <c r="L113" s="14"/>
      <c r="P113" s="42"/>
      <c r="Q113" s="42"/>
    </row>
    <row r="114" spans="1:17">
      <c r="A114" s="6"/>
      <c r="B114" s="6"/>
      <c r="C114" s="6" t="s">
        <v>76</v>
      </c>
      <c r="D114" s="5">
        <v>16</v>
      </c>
      <c r="E114" s="4"/>
      <c r="F114" s="16">
        <v>49250000</v>
      </c>
      <c r="G114" s="16"/>
      <c r="H114" s="44">
        <v>49250000</v>
      </c>
      <c r="I114" s="6"/>
      <c r="J114" s="16">
        <v>34750000</v>
      </c>
      <c r="K114" s="17"/>
      <c r="L114" s="44">
        <v>34750000</v>
      </c>
      <c r="P114" s="42"/>
      <c r="Q114" s="42"/>
    </row>
    <row r="115" spans="1:17">
      <c r="A115" s="6"/>
      <c r="B115" s="6"/>
      <c r="C115" s="6" t="s">
        <v>77</v>
      </c>
      <c r="D115" s="48"/>
      <c r="E115" s="4"/>
      <c r="F115" s="30">
        <v>1250095673.1500001</v>
      </c>
      <c r="G115" s="16"/>
      <c r="H115" s="30">
        <v>1225214028.2100003</v>
      </c>
      <c r="I115" s="6"/>
      <c r="J115" s="16">
        <v>261577488.74000001</v>
      </c>
      <c r="K115" s="17"/>
      <c r="L115" s="49">
        <v>252541339.60999978</v>
      </c>
      <c r="N115" s="20"/>
      <c r="P115" s="42"/>
      <c r="Q115" s="42"/>
    </row>
    <row r="116" spans="1:17">
      <c r="A116" s="6"/>
      <c r="B116" s="1" t="s">
        <v>78</v>
      </c>
      <c r="D116" s="48"/>
      <c r="E116" s="4"/>
      <c r="F116" s="28">
        <v>-43200650.200000003</v>
      </c>
      <c r="G116" s="16"/>
      <c r="H116" s="28">
        <v>-29439635.629999995</v>
      </c>
      <c r="I116" s="38"/>
      <c r="J116" s="26">
        <v>-43264035.629999995</v>
      </c>
      <c r="K116" s="38"/>
      <c r="L116" s="28">
        <v>-29439635.629999999</v>
      </c>
      <c r="N116" s="20"/>
      <c r="P116" s="42"/>
      <c r="Q116" s="42"/>
    </row>
    <row r="117" spans="1:17">
      <c r="A117" s="6"/>
      <c r="B117" s="6"/>
      <c r="C117" s="6" t="s">
        <v>79</v>
      </c>
      <c r="E117" s="4"/>
      <c r="F117" s="14">
        <f>SUM(F111:F116)</f>
        <v>1878809022.95</v>
      </c>
      <c r="G117" s="16"/>
      <c r="H117" s="14">
        <f>SUM(H111:H116)</f>
        <v>1867688392.5800004</v>
      </c>
      <c r="I117" s="6"/>
      <c r="J117" s="14">
        <f>SUM(J111:J116)</f>
        <v>875727453.11000001</v>
      </c>
      <c r="K117" s="17"/>
      <c r="L117" s="14">
        <f>SUM(L111:L116)</f>
        <v>880515703.97999978</v>
      </c>
      <c r="P117" s="42"/>
      <c r="Q117" s="42"/>
    </row>
    <row r="118" spans="1:17">
      <c r="A118" s="6"/>
      <c r="B118" s="6" t="s">
        <v>80</v>
      </c>
      <c r="C118" s="6"/>
      <c r="E118" s="4"/>
      <c r="F118" s="28">
        <v>8369275.25</v>
      </c>
      <c r="G118" s="16"/>
      <c r="H118" s="50">
        <v>744080.12</v>
      </c>
      <c r="I118" s="6"/>
      <c r="J118" s="27">
        <v>0</v>
      </c>
      <c r="K118" s="17"/>
      <c r="L118" s="27">
        <v>0</v>
      </c>
      <c r="P118" s="42"/>
      <c r="Q118" s="42"/>
    </row>
    <row r="119" spans="1:17">
      <c r="A119" s="6"/>
      <c r="B119" s="6"/>
      <c r="C119" s="6" t="s">
        <v>81</v>
      </c>
      <c r="E119" s="4"/>
      <c r="F119" s="14">
        <f>+F118+F117</f>
        <v>1887178298.2</v>
      </c>
      <c r="G119" s="16"/>
      <c r="H119" s="14">
        <f>+H118+H117</f>
        <v>1868432472.7000003</v>
      </c>
      <c r="I119" s="6"/>
      <c r="J119" s="14">
        <f>+J118+J117</f>
        <v>875727453.11000001</v>
      </c>
      <c r="K119" s="17"/>
      <c r="L119" s="14">
        <f>+L118+L117</f>
        <v>880515703.97999978</v>
      </c>
      <c r="P119" s="42"/>
      <c r="Q119" s="42"/>
    </row>
    <row r="120" spans="1:17" ht="18" thickBot="1">
      <c r="A120" s="6" t="s">
        <v>82</v>
      </c>
      <c r="B120" s="6"/>
      <c r="C120" s="6"/>
      <c r="E120" s="4"/>
      <c r="F120" s="29">
        <f>+F119+F85</f>
        <v>2762515984.1599998</v>
      </c>
      <c r="G120" s="16"/>
      <c r="H120" s="29">
        <f>+H119+H85</f>
        <v>2739872049.6900005</v>
      </c>
      <c r="I120" s="6"/>
      <c r="J120" s="29">
        <f>+J119+J85</f>
        <v>1064677576.4000001</v>
      </c>
      <c r="K120" s="17"/>
      <c r="L120" s="29">
        <f>+L119+L85</f>
        <v>1093875100.6399999</v>
      </c>
      <c r="P120" s="42"/>
      <c r="Q120" s="42"/>
    </row>
    <row r="121" spans="1:17" ht="18" thickTop="1">
      <c r="A121" s="6"/>
      <c r="B121" s="6"/>
      <c r="C121" s="6"/>
      <c r="E121" s="16"/>
      <c r="F121" s="16"/>
      <c r="G121" s="16"/>
      <c r="H121" s="16"/>
      <c r="I121" s="6"/>
      <c r="J121" s="16"/>
      <c r="K121" s="17"/>
      <c r="L121" s="16"/>
      <c r="P121" s="42"/>
      <c r="Q121" s="42"/>
    </row>
    <row r="122" spans="1:17">
      <c r="A122" s="31" t="s">
        <v>41</v>
      </c>
      <c r="B122" s="6"/>
      <c r="C122" s="6"/>
      <c r="E122" s="16"/>
      <c r="F122" s="16"/>
      <c r="G122" s="16"/>
      <c r="H122" s="16"/>
      <c r="I122" s="6"/>
      <c r="J122" s="30"/>
      <c r="K122" s="17"/>
      <c r="L122" s="30"/>
      <c r="P122" s="42"/>
      <c r="Q122" s="42"/>
    </row>
    <row r="123" spans="1:17">
      <c r="A123" s="6"/>
      <c r="B123" s="6"/>
      <c r="C123" s="6"/>
      <c r="E123" s="16"/>
      <c r="F123" s="16"/>
      <c r="G123" s="16"/>
      <c r="H123" s="16"/>
      <c r="I123" s="6"/>
      <c r="J123" s="30"/>
      <c r="K123" s="17"/>
      <c r="L123" s="30"/>
      <c r="P123" s="42"/>
      <c r="Q123" s="42"/>
    </row>
    <row r="124" spans="1:17" s="31" customFormat="1">
      <c r="D124" s="5"/>
      <c r="E124" s="51"/>
      <c r="F124" s="51"/>
      <c r="G124" s="51"/>
      <c r="H124" s="51"/>
      <c r="J124" s="52"/>
      <c r="L124" s="52"/>
      <c r="P124" s="42"/>
      <c r="Q124" s="42"/>
    </row>
    <row r="125" spans="1:17">
      <c r="A125" s="6"/>
      <c r="B125" s="6"/>
      <c r="C125" s="6"/>
      <c r="E125" s="4"/>
      <c r="F125" s="53"/>
      <c r="G125" s="4"/>
      <c r="H125" s="53"/>
      <c r="I125" s="6"/>
      <c r="J125" s="14"/>
      <c r="K125" s="6"/>
      <c r="L125" s="14"/>
      <c r="P125" s="42"/>
      <c r="Q125" s="42"/>
    </row>
    <row r="126" spans="1:17">
      <c r="A126" s="6"/>
      <c r="B126" s="6"/>
      <c r="C126" s="6"/>
      <c r="E126" s="4"/>
      <c r="F126" s="4"/>
      <c r="G126" s="4"/>
      <c r="H126" s="4"/>
      <c r="I126" s="6"/>
      <c r="J126" s="14"/>
      <c r="K126" s="6"/>
      <c r="L126" s="14"/>
      <c r="P126" s="42"/>
      <c r="Q126" s="42"/>
    </row>
    <row r="127" spans="1:17">
      <c r="A127" s="6"/>
      <c r="B127" s="6"/>
      <c r="C127" s="6"/>
      <c r="E127" s="4"/>
      <c r="F127" s="4"/>
      <c r="G127" s="4"/>
      <c r="H127" s="4"/>
      <c r="I127" s="6"/>
      <c r="J127" s="14"/>
      <c r="K127" s="6"/>
      <c r="L127" s="14"/>
      <c r="P127" s="42"/>
      <c r="Q127" s="42"/>
    </row>
    <row r="128" spans="1:17">
      <c r="A128" s="6"/>
      <c r="B128" s="6"/>
      <c r="C128" s="6"/>
      <c r="E128" s="4"/>
      <c r="F128" s="4"/>
      <c r="G128" s="4"/>
      <c r="H128" s="4"/>
      <c r="I128" s="6"/>
      <c r="J128" s="14"/>
      <c r="K128" s="6"/>
      <c r="L128" s="14"/>
      <c r="P128" s="42"/>
      <c r="Q128" s="42"/>
    </row>
    <row r="129" spans="1:17">
      <c r="A129" s="6"/>
      <c r="B129" s="6"/>
      <c r="C129" s="6"/>
      <c r="E129" s="4"/>
      <c r="F129" s="4"/>
      <c r="G129" s="4"/>
      <c r="H129" s="4"/>
      <c r="I129" s="6"/>
      <c r="J129" s="14"/>
      <c r="K129" s="6"/>
      <c r="L129" s="14"/>
      <c r="P129" s="42"/>
      <c r="Q129" s="42"/>
    </row>
    <row r="130" spans="1:17">
      <c r="A130" s="6"/>
      <c r="B130" s="6"/>
      <c r="C130" s="6"/>
      <c r="E130" s="4"/>
      <c r="F130" s="4"/>
      <c r="G130" s="4"/>
      <c r="H130" s="4"/>
      <c r="I130" s="6"/>
      <c r="J130" s="14"/>
      <c r="K130" s="6"/>
      <c r="L130" s="14"/>
      <c r="P130" s="42"/>
      <c r="Q130" s="42"/>
    </row>
    <row r="131" spans="1:17">
      <c r="A131" s="6"/>
      <c r="B131" s="6"/>
      <c r="C131" s="6"/>
      <c r="E131" s="4"/>
      <c r="F131" s="43"/>
      <c r="G131" s="43"/>
      <c r="H131" s="43"/>
      <c r="I131" s="6"/>
      <c r="J131" s="30"/>
      <c r="K131" s="17"/>
      <c r="L131" s="30"/>
      <c r="P131" s="42"/>
      <c r="Q131" s="42"/>
    </row>
    <row r="132" spans="1:17">
      <c r="P132" s="42"/>
      <c r="Q132" s="42"/>
    </row>
    <row r="133" spans="1:17">
      <c r="A133" s="6"/>
      <c r="B133" s="6"/>
      <c r="C133" s="6"/>
      <c r="E133" s="4"/>
      <c r="F133" s="43"/>
      <c r="G133" s="43"/>
      <c r="H133" s="43"/>
      <c r="I133" s="6"/>
      <c r="J133" s="30"/>
      <c r="K133" s="17"/>
      <c r="L133" s="30"/>
      <c r="P133" s="42"/>
      <c r="Q133" s="42"/>
    </row>
    <row r="134" spans="1:17">
      <c r="A134" s="6"/>
      <c r="B134" s="6"/>
      <c r="C134" s="6"/>
      <c r="E134" s="4"/>
      <c r="F134" s="43"/>
      <c r="G134" s="43"/>
      <c r="H134" s="43"/>
      <c r="I134" s="6"/>
      <c r="J134" s="30"/>
      <c r="K134" s="17"/>
      <c r="L134" s="30"/>
      <c r="P134" s="42"/>
      <c r="Q134" s="42"/>
    </row>
    <row r="135" spans="1:17">
      <c r="A135" s="6"/>
      <c r="B135" s="6"/>
      <c r="C135" s="6"/>
      <c r="E135" s="4"/>
      <c r="F135" s="43"/>
      <c r="G135" s="43"/>
      <c r="H135" s="43"/>
      <c r="I135" s="6"/>
      <c r="J135" s="30"/>
      <c r="K135" s="17"/>
      <c r="L135" s="30"/>
      <c r="P135" s="42"/>
      <c r="Q135" s="42"/>
    </row>
    <row r="136" spans="1:17">
      <c r="P136" s="42"/>
      <c r="Q136" s="42"/>
    </row>
    <row r="137" spans="1:17">
      <c r="A137" s="6"/>
      <c r="B137" s="6"/>
      <c r="C137" s="6"/>
      <c r="E137" s="4"/>
      <c r="F137" s="4"/>
      <c r="G137" s="4"/>
      <c r="H137" s="4"/>
      <c r="I137" s="6"/>
      <c r="J137" s="30"/>
      <c r="K137" s="17"/>
      <c r="L137" s="30"/>
      <c r="P137" s="42"/>
      <c r="Q137" s="42"/>
    </row>
    <row r="138" spans="1:17">
      <c r="A138" s="169" t="s">
        <v>42</v>
      </c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P138" s="42"/>
      <c r="Q138" s="42"/>
    </row>
    <row r="139" spans="1:17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P139" s="42"/>
      <c r="Q139" s="42"/>
    </row>
    <row r="140" spans="1:17">
      <c r="A140" s="173" t="s">
        <v>83</v>
      </c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P140" s="42"/>
      <c r="Q140" s="42"/>
    </row>
    <row r="141" spans="1:17">
      <c r="A141" s="6"/>
      <c r="B141" s="34"/>
      <c r="C141" s="13"/>
      <c r="E141" s="4"/>
      <c r="F141" s="34"/>
      <c r="G141" s="34"/>
      <c r="H141" s="6"/>
      <c r="I141" s="6"/>
      <c r="J141" s="30"/>
      <c r="K141" s="17"/>
      <c r="L141" s="30"/>
      <c r="P141" s="42"/>
      <c r="Q141" s="42"/>
    </row>
    <row r="142" spans="1:17">
      <c r="A142" s="6"/>
      <c r="B142" s="34"/>
      <c r="C142" s="4"/>
      <c r="D142" s="32"/>
      <c r="E142" s="34"/>
      <c r="F142" s="56"/>
      <c r="G142" s="34"/>
      <c r="H142" s="34"/>
      <c r="I142" s="34"/>
      <c r="J142" s="34"/>
      <c r="K142" s="34"/>
      <c r="L142" s="34"/>
    </row>
    <row r="143" spans="1:17">
      <c r="A143" s="6"/>
      <c r="B143" s="6"/>
      <c r="C143" s="6"/>
      <c r="E143" s="4"/>
      <c r="F143" s="55"/>
      <c r="G143" s="4"/>
      <c r="H143" s="4"/>
      <c r="I143" s="6"/>
      <c r="J143" s="14"/>
      <c r="K143" s="6"/>
      <c r="L143" s="57"/>
    </row>
    <row r="144" spans="1:17">
      <c r="A144" s="6"/>
      <c r="B144" s="6"/>
      <c r="C144" s="6"/>
      <c r="E144" s="4"/>
      <c r="F144" s="4"/>
      <c r="G144" s="4"/>
      <c r="H144" s="4"/>
      <c r="I144" s="6"/>
      <c r="J144" s="14"/>
      <c r="K144" s="6"/>
      <c r="L144" s="14"/>
    </row>
  </sheetData>
  <mergeCells count="26">
    <mergeCell ref="A138:L138"/>
    <mergeCell ref="A140:L140"/>
    <mergeCell ref="A98:L98"/>
    <mergeCell ref="A99:L99"/>
    <mergeCell ref="A100:L100"/>
    <mergeCell ref="F101:L101"/>
    <mergeCell ref="F102:H102"/>
    <mergeCell ref="J102:L102"/>
    <mergeCell ref="A96:L96"/>
    <mergeCell ref="A9:C9"/>
    <mergeCell ref="A47:L47"/>
    <mergeCell ref="A49:L49"/>
    <mergeCell ref="A51:L51"/>
    <mergeCell ref="A52:L52"/>
    <mergeCell ref="A53:L53"/>
    <mergeCell ref="F54:L54"/>
    <mergeCell ref="F55:H55"/>
    <mergeCell ref="J55:L55"/>
    <mergeCell ref="A60:C60"/>
    <mergeCell ref="A94:L94"/>
    <mergeCell ref="A1:L1"/>
    <mergeCell ref="A2:L2"/>
    <mergeCell ref="A3:L3"/>
    <mergeCell ref="F4:L4"/>
    <mergeCell ref="F5:H5"/>
    <mergeCell ref="J5:L5"/>
  </mergeCells>
  <pageMargins left="0.59055118110236227" right="0" top="0.6692913385826772" bottom="0.19685039370078741" header="0.51181102362204722" footer="0.19685039370078741"/>
  <pageSetup paperSize="9" fitToHeight="0" orientation="portrait" r:id="rId1"/>
  <headerFooter alignWithMargins="0"/>
  <rowBreaks count="2" manualBreakCount="2">
    <brk id="49" max="11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9B42-8116-49E9-A931-8B83CD7022D8}">
  <sheetPr>
    <pageSetUpPr fitToPage="1"/>
  </sheetPr>
  <dimension ref="A1:AA37"/>
  <sheetViews>
    <sheetView view="pageBreakPreview" topLeftCell="C18" zoomScale="110" zoomScaleNormal="100" zoomScaleSheetLayoutView="110" workbookViewId="0">
      <selection activeCell="Y28" sqref="Y28"/>
    </sheetView>
  </sheetViews>
  <sheetFormatPr defaultColWidth="10.21875" defaultRowHeight="17.5"/>
  <cols>
    <col min="1" max="1" width="3.21875" style="38" customWidth="1"/>
    <col min="2" max="2" width="30" style="38" customWidth="1"/>
    <col min="3" max="3" width="7.44140625" style="59" customWidth="1"/>
    <col min="4" max="4" width="0.77734375" style="38" customWidth="1"/>
    <col min="5" max="5" width="14" style="38" customWidth="1"/>
    <col min="6" max="6" width="1" style="38" customWidth="1"/>
    <col min="7" max="7" width="14" style="38" customWidth="1"/>
    <col min="8" max="8" width="0.77734375" style="38" customWidth="1"/>
    <col min="9" max="9" width="14.77734375" style="38" bestFit="1" customWidth="1"/>
    <col min="10" max="10" width="0.77734375" style="38" customWidth="1"/>
    <col min="11" max="11" width="14.6640625" style="38" customWidth="1"/>
    <col min="12" max="12" width="0.77734375" style="38" customWidth="1"/>
    <col min="13" max="13" width="14.21875" style="38" hidden="1" customWidth="1"/>
    <col min="14" max="14" width="1" style="38" hidden="1" customWidth="1"/>
    <col min="15" max="15" width="15.109375" style="38" customWidth="1"/>
    <col min="16" max="16" width="0.77734375" style="38" customWidth="1"/>
    <col min="17" max="17" width="13.6640625" style="38" customWidth="1"/>
    <col min="18" max="18" width="1" style="38" customWidth="1"/>
    <col min="19" max="19" width="14.6640625" style="38" customWidth="1"/>
    <col min="20" max="20" width="0.77734375" style="38" customWidth="1"/>
    <col min="21" max="21" width="13.33203125" style="38" bestFit="1" customWidth="1"/>
    <col min="22" max="22" width="0.6640625" style="38" customWidth="1"/>
    <col min="23" max="23" width="14.44140625" style="38" customWidth="1"/>
    <col min="24" max="24" width="0.77734375" style="38" customWidth="1"/>
    <col min="25" max="25" width="12.44140625" style="38" customWidth="1"/>
    <col min="26" max="26" width="0.77734375" style="38" customWidth="1"/>
    <col min="27" max="27" width="14.77734375" style="38" customWidth="1"/>
    <col min="28" max="16384" width="10.21875" style="38"/>
  </cols>
  <sheetData>
    <row r="1" spans="1:27" ht="19">
      <c r="W1" s="60"/>
      <c r="X1" s="61"/>
      <c r="Y1" s="176" t="s">
        <v>84</v>
      </c>
      <c r="Z1" s="177"/>
      <c r="AA1" s="177"/>
    </row>
    <row r="2" spans="1:27" s="62" customFormat="1" ht="20">
      <c r="A2" s="169" t="s">
        <v>85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</row>
    <row r="3" spans="1:27" s="62" customFormat="1" ht="20">
      <c r="A3" s="169" t="s">
        <v>86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</row>
    <row r="4" spans="1:27" s="62" customFormat="1" ht="20">
      <c r="A4" s="169" t="s">
        <v>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</row>
    <row r="5" spans="1:27" s="62" customFormat="1" ht="20">
      <c r="A5" s="169" t="s">
        <v>265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</row>
    <row r="6" spans="1:27" s="62" customFormat="1" ht="20">
      <c r="C6" s="63"/>
      <c r="E6" s="175" t="s">
        <v>2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</row>
    <row r="7" spans="1:27">
      <c r="E7" s="13"/>
      <c r="F7" s="13"/>
      <c r="G7" s="13"/>
      <c r="H7" s="13"/>
      <c r="I7" s="178" t="s">
        <v>75</v>
      </c>
      <c r="J7" s="178"/>
      <c r="K7" s="178"/>
      <c r="L7" s="65"/>
      <c r="M7" s="172" t="s">
        <v>87</v>
      </c>
      <c r="N7" s="172"/>
      <c r="O7" s="172"/>
      <c r="P7" s="172"/>
      <c r="Q7" s="172"/>
      <c r="R7" s="172"/>
      <c r="S7" s="172"/>
      <c r="T7" s="172"/>
      <c r="U7" s="172"/>
      <c r="V7" s="65"/>
      <c r="W7" s="13"/>
      <c r="X7" s="13"/>
      <c r="Y7" s="13"/>
      <c r="Z7" s="13"/>
      <c r="AA7" s="13"/>
    </row>
    <row r="8" spans="1:27">
      <c r="E8" s="13"/>
      <c r="F8" s="13"/>
      <c r="G8" s="13"/>
      <c r="H8" s="13"/>
      <c r="I8" s="13"/>
      <c r="J8" s="13"/>
      <c r="K8" s="13"/>
      <c r="L8" s="65"/>
      <c r="M8" s="65" t="s">
        <v>88</v>
      </c>
      <c r="N8" s="65"/>
      <c r="O8" s="179" t="s">
        <v>89</v>
      </c>
      <c r="P8" s="179"/>
      <c r="Q8" s="179"/>
      <c r="R8" s="179"/>
      <c r="S8" s="179"/>
      <c r="T8" s="13"/>
      <c r="U8" s="65"/>
      <c r="V8" s="65"/>
      <c r="W8" s="13"/>
      <c r="X8" s="65"/>
      <c r="Y8" s="65"/>
      <c r="Z8" s="65"/>
      <c r="AA8" s="13"/>
    </row>
    <row r="9" spans="1:27">
      <c r="E9" s="2"/>
      <c r="F9" s="65"/>
      <c r="G9" s="2"/>
      <c r="H9" s="13"/>
      <c r="I9" s="2"/>
      <c r="J9" s="65"/>
      <c r="K9" s="65"/>
      <c r="L9" s="65"/>
      <c r="M9" s="2" t="s">
        <v>90</v>
      </c>
      <c r="N9" s="65"/>
      <c r="O9" s="65" t="s">
        <v>91</v>
      </c>
      <c r="P9" s="65"/>
      <c r="Q9" s="65"/>
      <c r="R9" s="65"/>
      <c r="S9" s="65" t="s">
        <v>91</v>
      </c>
      <c r="T9" s="65"/>
      <c r="U9" s="65" t="s">
        <v>92</v>
      </c>
      <c r="V9" s="65"/>
      <c r="W9" s="13"/>
      <c r="X9" s="65"/>
      <c r="Y9" s="65" t="s">
        <v>93</v>
      </c>
      <c r="Z9" s="65"/>
      <c r="AA9" s="13"/>
    </row>
    <row r="10" spans="1:27">
      <c r="C10" s="51"/>
      <c r="E10" s="2" t="s">
        <v>94</v>
      </c>
      <c r="F10" s="65"/>
      <c r="G10" s="2" t="s">
        <v>95</v>
      </c>
      <c r="H10" s="13"/>
      <c r="I10" s="2" t="s">
        <v>96</v>
      </c>
      <c r="J10" s="65"/>
      <c r="K10" s="13"/>
      <c r="L10" s="65"/>
      <c r="M10" s="65" t="s">
        <v>97</v>
      </c>
      <c r="N10" s="65"/>
      <c r="O10" s="13" t="s">
        <v>98</v>
      </c>
      <c r="P10" s="13"/>
      <c r="Q10" s="13" t="s">
        <v>99</v>
      </c>
      <c r="R10" s="65"/>
      <c r="S10" s="13" t="s">
        <v>100</v>
      </c>
      <c r="T10" s="13"/>
      <c r="U10" s="13" t="s">
        <v>101</v>
      </c>
      <c r="V10" s="65"/>
      <c r="W10" s="2" t="s">
        <v>102</v>
      </c>
      <c r="X10" s="65"/>
      <c r="Y10" s="65" t="s">
        <v>103</v>
      </c>
      <c r="Z10" s="65"/>
      <c r="AA10" s="13"/>
    </row>
    <row r="11" spans="1:27">
      <c r="C11" s="51"/>
      <c r="E11" s="2" t="s">
        <v>104</v>
      </c>
      <c r="F11" s="65"/>
      <c r="G11" s="65" t="s">
        <v>105</v>
      </c>
      <c r="H11" s="65"/>
      <c r="I11" s="13" t="s">
        <v>106</v>
      </c>
      <c r="J11" s="65"/>
      <c r="K11" s="13"/>
      <c r="L11" s="65"/>
      <c r="M11" s="65"/>
      <c r="N11" s="65"/>
      <c r="O11" s="13" t="s">
        <v>107</v>
      </c>
      <c r="P11" s="13"/>
      <c r="Q11" s="13" t="s">
        <v>108</v>
      </c>
      <c r="R11" s="13"/>
      <c r="S11" s="13" t="s">
        <v>109</v>
      </c>
      <c r="T11" s="13"/>
      <c r="U11" s="13" t="s">
        <v>110</v>
      </c>
      <c r="V11" s="65"/>
      <c r="W11" s="2" t="s">
        <v>111</v>
      </c>
      <c r="X11" s="65"/>
      <c r="Y11" s="2" t="s">
        <v>112</v>
      </c>
      <c r="Z11" s="65"/>
      <c r="AA11" s="13" t="s">
        <v>113</v>
      </c>
    </row>
    <row r="12" spans="1:27">
      <c r="C12" s="7" t="s">
        <v>5</v>
      </c>
      <c r="E12" s="64" t="s">
        <v>114</v>
      </c>
      <c r="F12" s="65"/>
      <c r="G12" s="64" t="s">
        <v>115</v>
      </c>
      <c r="H12" s="65"/>
      <c r="I12" s="64" t="s">
        <v>116</v>
      </c>
      <c r="J12" s="65"/>
      <c r="K12" s="64" t="s">
        <v>77</v>
      </c>
      <c r="L12" s="65"/>
      <c r="M12" s="64" t="s">
        <v>117</v>
      </c>
      <c r="N12" s="65"/>
      <c r="O12" s="66" t="s">
        <v>118</v>
      </c>
      <c r="P12" s="13"/>
      <c r="Q12" s="66" t="s">
        <v>119</v>
      </c>
      <c r="R12" s="13"/>
      <c r="S12" s="66" t="s">
        <v>120</v>
      </c>
      <c r="T12" s="13"/>
      <c r="U12" s="66" t="s">
        <v>69</v>
      </c>
      <c r="V12" s="65"/>
      <c r="W12" s="64" t="s">
        <v>121</v>
      </c>
      <c r="X12" s="65"/>
      <c r="Y12" s="64" t="s">
        <v>122</v>
      </c>
      <c r="Z12" s="65"/>
      <c r="AA12" s="66" t="s">
        <v>111</v>
      </c>
    </row>
    <row r="13" spans="1:27">
      <c r="A13" s="38" t="s">
        <v>123</v>
      </c>
      <c r="C13" s="31"/>
      <c r="D13" s="30"/>
      <c r="E13" s="67">
        <v>347500000</v>
      </c>
      <c r="F13" s="67"/>
      <c r="G13" s="67">
        <v>275164000</v>
      </c>
      <c r="H13" s="67"/>
      <c r="I13" s="67">
        <v>49250000</v>
      </c>
      <c r="J13" s="67"/>
      <c r="K13" s="67">
        <v>1183185604.9100001</v>
      </c>
      <c r="L13" s="67"/>
      <c r="M13" s="67">
        <v>0</v>
      </c>
      <c r="N13" s="67"/>
      <c r="O13" s="67">
        <v>-25878835.629999999</v>
      </c>
      <c r="P13" s="67"/>
      <c r="Q13" s="67">
        <v>0</v>
      </c>
      <c r="R13" s="67"/>
      <c r="S13" s="67">
        <v>0</v>
      </c>
      <c r="T13" s="67"/>
      <c r="U13" s="67">
        <f t="shared" ref="U13" si="0">O13+S13+Q13</f>
        <v>-25878835.629999999</v>
      </c>
      <c r="V13" s="67"/>
      <c r="W13" s="49">
        <f>SUM(E13:K13)+U13</f>
        <v>1829220769.28</v>
      </c>
      <c r="X13" s="67"/>
      <c r="Y13" s="67">
        <v>0</v>
      </c>
      <c r="Z13" s="67"/>
      <c r="AA13" s="67">
        <f>W13+Y13</f>
        <v>1829220769.28</v>
      </c>
    </row>
    <row r="14" spans="1:27">
      <c r="A14" s="38" t="s">
        <v>129</v>
      </c>
      <c r="B14" s="31"/>
      <c r="C14" s="31"/>
      <c r="D14" s="31"/>
      <c r="E14" s="67"/>
      <c r="F14" s="69"/>
      <c r="G14" s="67"/>
      <c r="H14" s="69"/>
      <c r="I14" s="67"/>
      <c r="J14" s="69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9"/>
      <c r="V14" s="70"/>
      <c r="W14" s="68"/>
    </row>
    <row r="15" spans="1:27">
      <c r="B15" s="38" t="s">
        <v>124</v>
      </c>
      <c r="C15" s="31"/>
      <c r="D15" s="31"/>
      <c r="E15" s="67">
        <v>0</v>
      </c>
      <c r="F15" s="70"/>
      <c r="G15" s="67">
        <v>0</v>
      </c>
      <c r="H15" s="70"/>
      <c r="I15" s="67">
        <v>0</v>
      </c>
      <c r="J15" s="70"/>
      <c r="K15" s="67">
        <v>0</v>
      </c>
      <c r="L15" s="70"/>
      <c r="M15" s="67">
        <v>0</v>
      </c>
      <c r="N15" s="70"/>
      <c r="O15" s="67">
        <v>0</v>
      </c>
      <c r="P15" s="67"/>
      <c r="Q15" s="67">
        <v>0</v>
      </c>
      <c r="R15" s="67"/>
      <c r="S15" s="67">
        <v>0</v>
      </c>
      <c r="T15" s="67"/>
      <c r="U15" s="67">
        <v>0</v>
      </c>
      <c r="V15" s="70"/>
      <c r="W15" s="67">
        <v>0</v>
      </c>
      <c r="X15" s="70"/>
      <c r="Y15" s="70">
        <v>750000</v>
      </c>
      <c r="Z15" s="70"/>
      <c r="AA15" s="67">
        <f>W15+Y15</f>
        <v>750000</v>
      </c>
    </row>
    <row r="16" spans="1:27">
      <c r="B16" s="71" t="s">
        <v>132</v>
      </c>
      <c r="C16" s="31"/>
      <c r="D16" s="30"/>
      <c r="E16" s="67">
        <v>0</v>
      </c>
      <c r="F16" s="67"/>
      <c r="G16" s="67">
        <v>0</v>
      </c>
      <c r="H16" s="67"/>
      <c r="I16" s="67">
        <v>0</v>
      </c>
      <c r="J16" s="67"/>
      <c r="K16" s="67">
        <v>210889155.62999982</v>
      </c>
      <c r="L16" s="67"/>
      <c r="M16" s="67">
        <v>0</v>
      </c>
      <c r="N16" s="67"/>
      <c r="O16" s="67">
        <v>-13472400</v>
      </c>
      <c r="P16" s="67"/>
      <c r="Q16" s="67">
        <v>0</v>
      </c>
      <c r="R16" s="67"/>
      <c r="S16" s="67">
        <v>-18479838.140000001</v>
      </c>
      <c r="T16" s="67"/>
      <c r="U16" s="67">
        <f t="shared" ref="U16" si="1">O16+S16+Q16</f>
        <v>-31952238.140000001</v>
      </c>
      <c r="V16" s="67"/>
      <c r="W16" s="67">
        <f>SUM(E16:K16)+U16</f>
        <v>178936917.48999983</v>
      </c>
      <c r="X16" s="67"/>
      <c r="Y16" s="67">
        <v>-1116.93</v>
      </c>
      <c r="Z16" s="67"/>
      <c r="AA16" s="67">
        <f>W16+Y16</f>
        <v>178935800.55999982</v>
      </c>
    </row>
    <row r="17" spans="1:27">
      <c r="B17" s="71" t="s">
        <v>125</v>
      </c>
      <c r="C17" s="31"/>
      <c r="D17" s="30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</row>
    <row r="18" spans="1:27">
      <c r="B18" s="71" t="s">
        <v>126</v>
      </c>
      <c r="C18" s="31"/>
      <c r="D18" s="30"/>
      <c r="E18" s="67">
        <v>0</v>
      </c>
      <c r="F18" s="67"/>
      <c r="G18" s="67">
        <v>0</v>
      </c>
      <c r="H18" s="67"/>
      <c r="I18" s="67">
        <v>0</v>
      </c>
      <c r="J18" s="67"/>
      <c r="K18" s="67">
        <v>-18479838.140000001</v>
      </c>
      <c r="L18" s="67"/>
      <c r="M18" s="67"/>
      <c r="N18" s="67"/>
      <c r="O18" s="67">
        <v>0</v>
      </c>
      <c r="P18" s="67"/>
      <c r="Q18" s="67">
        <v>0</v>
      </c>
      <c r="R18" s="67"/>
      <c r="S18" s="67">
        <v>18479838.140000001</v>
      </c>
      <c r="T18" s="67"/>
      <c r="U18" s="67">
        <f t="shared" ref="U18:U19" si="2">O18+S18+Q18</f>
        <v>18479838.140000001</v>
      </c>
      <c r="V18" s="67"/>
      <c r="W18" s="67">
        <f t="shared" ref="W18:W19" si="3">SUM(E18:K18)+U18</f>
        <v>0</v>
      </c>
      <c r="X18" s="67"/>
      <c r="Y18" s="67">
        <v>0</v>
      </c>
      <c r="Z18" s="67"/>
      <c r="AA18" s="67">
        <f t="shared" ref="AA18:AA19" si="4">W18+Y18</f>
        <v>0</v>
      </c>
    </row>
    <row r="19" spans="1:27">
      <c r="B19" s="71" t="s">
        <v>127</v>
      </c>
      <c r="C19" s="5">
        <v>17</v>
      </c>
      <c r="D19" s="30"/>
      <c r="E19" s="67">
        <v>0</v>
      </c>
      <c r="F19" s="67"/>
      <c r="G19" s="67">
        <v>0</v>
      </c>
      <c r="H19" s="67"/>
      <c r="I19" s="67">
        <v>0</v>
      </c>
      <c r="J19" s="67"/>
      <c r="K19" s="67">
        <v>-153076085</v>
      </c>
      <c r="L19" s="67"/>
      <c r="M19" s="67"/>
      <c r="N19" s="67"/>
      <c r="O19" s="67">
        <v>0</v>
      </c>
      <c r="P19" s="67"/>
      <c r="Q19" s="67"/>
      <c r="R19" s="67"/>
      <c r="S19" s="67">
        <v>0</v>
      </c>
      <c r="T19" s="67"/>
      <c r="U19" s="67">
        <f t="shared" si="2"/>
        <v>0</v>
      </c>
      <c r="V19" s="67"/>
      <c r="W19" s="67">
        <f t="shared" si="3"/>
        <v>-153076085</v>
      </c>
      <c r="X19" s="67"/>
      <c r="Y19" s="67">
        <v>0</v>
      </c>
      <c r="Z19" s="67"/>
      <c r="AA19" s="67">
        <f t="shared" si="4"/>
        <v>-153076085</v>
      </c>
    </row>
    <row r="20" spans="1:27" ht="18" thickBot="1">
      <c r="A20" s="38" t="s">
        <v>266</v>
      </c>
      <c r="C20" s="31"/>
      <c r="D20" s="30"/>
      <c r="E20" s="72">
        <v>347500000</v>
      </c>
      <c r="F20" s="67"/>
      <c r="G20" s="72">
        <v>275164000</v>
      </c>
      <c r="H20" s="67"/>
      <c r="I20" s="72">
        <v>49250000</v>
      </c>
      <c r="J20" s="67"/>
      <c r="K20" s="72">
        <f>SUM(K13:K19)</f>
        <v>1222518837.3999999</v>
      </c>
      <c r="L20" s="67"/>
      <c r="M20" s="72">
        <f>SUM(M13:M19)</f>
        <v>0</v>
      </c>
      <c r="N20" s="67"/>
      <c r="O20" s="72">
        <f>SUM(O13:O19)</f>
        <v>-39351235.629999995</v>
      </c>
      <c r="P20" s="67"/>
      <c r="Q20" s="72">
        <f>SUM(Q13:Q19)</f>
        <v>0</v>
      </c>
      <c r="R20" s="67"/>
      <c r="S20" s="72">
        <v>0</v>
      </c>
      <c r="T20" s="67"/>
      <c r="U20" s="72">
        <f>SUM(U13:U19)</f>
        <v>-39351235.629999995</v>
      </c>
      <c r="V20" s="67"/>
      <c r="W20" s="72">
        <f>SUM(W13:W19)</f>
        <v>1855081601.7699997</v>
      </c>
      <c r="X20" s="67"/>
      <c r="Y20" s="72">
        <f>SUM(Y13:Y19)</f>
        <v>748883.07</v>
      </c>
      <c r="Z20" s="67"/>
      <c r="AA20" s="72">
        <f>SUM(AA13:AA19)</f>
        <v>1855830484.8399997</v>
      </c>
    </row>
    <row r="21" spans="1:27" ht="25.5" customHeight="1" thickTop="1">
      <c r="C21" s="31"/>
      <c r="D21" s="30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</row>
    <row r="22" spans="1:27">
      <c r="A22" s="38" t="s">
        <v>128</v>
      </c>
      <c r="C22" s="31"/>
      <c r="E22" s="70">
        <v>347500000</v>
      </c>
      <c r="F22" s="70"/>
      <c r="G22" s="70">
        <v>275164000</v>
      </c>
      <c r="H22" s="70"/>
      <c r="I22" s="70">
        <v>49250000</v>
      </c>
      <c r="J22" s="70"/>
      <c r="K22" s="70">
        <v>1225214028.21</v>
      </c>
      <c r="L22" s="70"/>
      <c r="M22" s="70">
        <v>0</v>
      </c>
      <c r="N22" s="70"/>
      <c r="O22" s="69">
        <v>-29439635.629999999</v>
      </c>
      <c r="P22" s="69"/>
      <c r="Q22" s="69">
        <v>0</v>
      </c>
      <c r="R22" s="67"/>
      <c r="S22" s="67">
        <v>0</v>
      </c>
      <c r="T22" s="67"/>
      <c r="U22" s="69">
        <f>O22+S22+Q22</f>
        <v>-29439635.629999999</v>
      </c>
      <c r="V22" s="70"/>
      <c r="W22" s="67">
        <f>E22+G22+I22+K22+U22</f>
        <v>1867688392.5799999</v>
      </c>
      <c r="X22" s="70"/>
      <c r="Y22" s="70">
        <v>744080.12</v>
      </c>
      <c r="Z22" s="70"/>
      <c r="AA22" s="67">
        <f>W22+Y22</f>
        <v>1868432472.6999998</v>
      </c>
    </row>
    <row r="23" spans="1:27">
      <c r="A23" s="38" t="s">
        <v>129</v>
      </c>
      <c r="C23" s="31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69"/>
      <c r="P23" s="69"/>
      <c r="Q23" s="69"/>
      <c r="R23" s="67"/>
      <c r="S23" s="67"/>
      <c r="T23" s="67"/>
      <c r="U23" s="69"/>
      <c r="V23" s="70"/>
      <c r="W23" s="70"/>
      <c r="X23" s="70"/>
      <c r="Y23" s="70"/>
      <c r="Z23" s="70"/>
      <c r="AA23" s="69"/>
    </row>
    <row r="24" spans="1:27">
      <c r="B24" s="38" t="s">
        <v>124</v>
      </c>
      <c r="C24" s="31"/>
      <c r="E24" s="67">
        <v>0</v>
      </c>
      <c r="F24" s="70"/>
      <c r="G24" s="67">
        <v>0</v>
      </c>
      <c r="H24" s="70"/>
      <c r="I24" s="67">
        <v>0</v>
      </c>
      <c r="J24" s="70"/>
      <c r="K24" s="67">
        <v>0</v>
      </c>
      <c r="L24" s="70"/>
      <c r="M24" s="67">
        <v>0</v>
      </c>
      <c r="N24" s="70"/>
      <c r="O24" s="67">
        <v>0</v>
      </c>
      <c r="P24" s="67"/>
      <c r="Q24" s="67">
        <v>0</v>
      </c>
      <c r="R24" s="67"/>
      <c r="S24" s="67">
        <v>0</v>
      </c>
      <c r="T24" s="67"/>
      <c r="U24" s="69">
        <f t="shared" ref="U24:U25" si="5">O24+S24+Q24</f>
        <v>0</v>
      </c>
      <c r="V24" s="70"/>
      <c r="W24" s="67">
        <f>K24+U24+I24+G24+E24</f>
        <v>0</v>
      </c>
      <c r="X24" s="70"/>
      <c r="Y24" s="70">
        <v>6477307.1299999999</v>
      </c>
      <c r="Z24" s="70"/>
      <c r="AA24" s="67">
        <f>SUM(W24:Y24)</f>
        <v>6477307.1299999999</v>
      </c>
    </row>
    <row r="25" spans="1:27">
      <c r="A25" s="71"/>
      <c r="B25" s="71" t="s">
        <v>132</v>
      </c>
      <c r="C25" s="5"/>
      <c r="E25" s="67">
        <v>0</v>
      </c>
      <c r="F25" s="67"/>
      <c r="G25" s="67">
        <v>0</v>
      </c>
      <c r="H25" s="67"/>
      <c r="I25" s="67">
        <v>0</v>
      </c>
      <c r="J25" s="67"/>
      <c r="K25" s="67">
        <v>230078067.94000015</v>
      </c>
      <c r="L25" s="67"/>
      <c r="M25" s="67">
        <v>0</v>
      </c>
      <c r="N25" s="67"/>
      <c r="O25" s="67">
        <v>-13824400</v>
      </c>
      <c r="P25" s="67"/>
      <c r="Q25" s="67">
        <v>63385.43</v>
      </c>
      <c r="R25" s="67"/>
      <c r="S25" s="67">
        <v>0</v>
      </c>
      <c r="T25" s="67"/>
      <c r="U25" s="67">
        <f t="shared" si="5"/>
        <v>-13761014.57</v>
      </c>
      <c r="V25" s="67"/>
      <c r="W25" s="67">
        <f>K25+U25+I25+G25+E25</f>
        <v>216317053.37000015</v>
      </c>
      <c r="X25" s="67"/>
      <c r="Y25" s="67">
        <v>1147888</v>
      </c>
      <c r="Z25" s="67"/>
      <c r="AA25" s="67">
        <f>SUM(W25:Y25)</f>
        <v>217464941.37000015</v>
      </c>
    </row>
    <row r="26" spans="1:27">
      <c r="A26" s="71"/>
      <c r="B26" s="71" t="s">
        <v>125</v>
      </c>
      <c r="C26" s="5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</row>
    <row r="27" spans="1:27">
      <c r="A27" s="71"/>
      <c r="B27" s="71" t="s">
        <v>126</v>
      </c>
      <c r="C27" s="5"/>
      <c r="E27" s="67">
        <v>0</v>
      </c>
      <c r="F27" s="67"/>
      <c r="G27" s="67">
        <v>0</v>
      </c>
      <c r="H27" s="67"/>
      <c r="I27" s="67">
        <v>0</v>
      </c>
      <c r="J27" s="67"/>
      <c r="K27" s="67">
        <v>0</v>
      </c>
      <c r="L27" s="67"/>
      <c r="M27" s="67"/>
      <c r="N27" s="67"/>
      <c r="O27" s="67">
        <v>0</v>
      </c>
      <c r="P27" s="67"/>
      <c r="Q27" s="67"/>
      <c r="R27" s="67"/>
      <c r="S27" s="67">
        <v>0</v>
      </c>
      <c r="T27" s="67"/>
      <c r="U27" s="67">
        <f>+M27+O27+S27</f>
        <v>0</v>
      </c>
      <c r="V27" s="67"/>
      <c r="W27" s="67">
        <v>0</v>
      </c>
      <c r="X27" s="67"/>
      <c r="Y27" s="67">
        <v>0</v>
      </c>
      <c r="Z27" s="67"/>
      <c r="AA27" s="67">
        <f>SUM(W27:Y27)</f>
        <v>0</v>
      </c>
    </row>
    <row r="28" spans="1:27">
      <c r="A28" s="71"/>
      <c r="B28" s="71" t="s">
        <v>127</v>
      </c>
      <c r="C28" s="5">
        <v>17</v>
      </c>
      <c r="E28" s="67">
        <v>0</v>
      </c>
      <c r="F28" s="67"/>
      <c r="G28" s="67">
        <v>0</v>
      </c>
      <c r="H28" s="67"/>
      <c r="I28" s="67">
        <v>0</v>
      </c>
      <c r="J28" s="67"/>
      <c r="K28" s="67">
        <v>-205196423</v>
      </c>
      <c r="L28" s="67"/>
      <c r="M28" s="67"/>
      <c r="N28" s="67"/>
      <c r="O28" s="67">
        <v>0</v>
      </c>
      <c r="P28" s="67"/>
      <c r="Q28" s="67"/>
      <c r="R28" s="67"/>
      <c r="S28" s="67">
        <v>0</v>
      </c>
      <c r="T28" s="67"/>
      <c r="U28" s="67">
        <v>0</v>
      </c>
      <c r="V28" s="67"/>
      <c r="W28" s="67">
        <f>+K28</f>
        <v>-205196423</v>
      </c>
      <c r="X28" s="67"/>
      <c r="Y28" s="67">
        <v>0</v>
      </c>
      <c r="Z28" s="67"/>
      <c r="AA28" s="67">
        <f>+W28</f>
        <v>-205196423</v>
      </c>
    </row>
    <row r="29" spans="1:27" ht="18" thickBot="1">
      <c r="A29" s="38" t="s">
        <v>267</v>
      </c>
      <c r="C29" s="31"/>
      <c r="E29" s="72">
        <f>SUM(E22:E25)</f>
        <v>347500000</v>
      </c>
      <c r="F29" s="67"/>
      <c r="G29" s="72">
        <f>SUM(G22:G25)</f>
        <v>275164000</v>
      </c>
      <c r="H29" s="67"/>
      <c r="I29" s="72">
        <f>SUM(I22:I25)</f>
        <v>49250000</v>
      </c>
      <c r="J29" s="67"/>
      <c r="K29" s="72">
        <f>SUM(K22:K28)</f>
        <v>1250095673.1500001</v>
      </c>
      <c r="L29" s="67"/>
      <c r="M29" s="72">
        <f>SUM(M22:M25)</f>
        <v>0</v>
      </c>
      <c r="N29" s="67"/>
      <c r="O29" s="72">
        <f>O22+O25+O27+O28</f>
        <v>-43264035.629999995</v>
      </c>
      <c r="P29" s="67"/>
      <c r="Q29" s="72">
        <f>SUM(Q22:Q28)</f>
        <v>63385.43</v>
      </c>
      <c r="R29" s="67"/>
      <c r="S29" s="72">
        <f>S22+S25+S27+S28</f>
        <v>0</v>
      </c>
      <c r="T29" s="67"/>
      <c r="U29" s="72">
        <f>SUM(U22:U28)</f>
        <v>-43200650.200000003</v>
      </c>
      <c r="V29" s="67"/>
      <c r="W29" s="72">
        <f>W22+W25+W27+W28</f>
        <v>1878809022.95</v>
      </c>
      <c r="X29" s="67"/>
      <c r="Y29" s="72">
        <f>SUM(Y22:Y28)</f>
        <v>8369275.25</v>
      </c>
      <c r="Z29" s="67"/>
      <c r="AA29" s="72">
        <f>SUM(AA22:AA28)</f>
        <v>1887178298.2</v>
      </c>
    </row>
    <row r="30" spans="1:27" ht="24.75" customHeight="1" thickTop="1">
      <c r="C30" s="31"/>
      <c r="E30" s="69"/>
      <c r="F30" s="67"/>
      <c r="G30" s="69"/>
      <c r="H30" s="67"/>
      <c r="I30" s="69"/>
      <c r="J30" s="67"/>
      <c r="K30" s="69"/>
      <c r="L30" s="67"/>
      <c r="M30" s="69"/>
      <c r="N30" s="67"/>
      <c r="O30" s="69"/>
      <c r="P30" s="69"/>
      <c r="Q30" s="69"/>
      <c r="R30" s="67"/>
      <c r="S30" s="67"/>
      <c r="T30" s="67"/>
      <c r="U30" s="69"/>
      <c r="V30" s="67"/>
      <c r="W30" s="69"/>
      <c r="X30" s="67"/>
      <c r="Y30" s="69"/>
      <c r="Z30" s="67"/>
    </row>
    <row r="31" spans="1:27" ht="19.75" customHeight="1">
      <c r="A31" s="31" t="s">
        <v>41</v>
      </c>
      <c r="C31" s="31"/>
      <c r="E31" s="69"/>
      <c r="F31" s="67"/>
      <c r="G31" s="69"/>
      <c r="H31" s="67"/>
      <c r="I31" s="69"/>
      <c r="J31" s="67"/>
      <c r="K31" s="69"/>
      <c r="L31" s="67"/>
      <c r="M31" s="69"/>
      <c r="N31" s="67"/>
      <c r="O31" s="69"/>
      <c r="P31" s="69"/>
      <c r="Q31" s="69"/>
      <c r="R31" s="67"/>
      <c r="S31" s="67"/>
      <c r="T31" s="67"/>
      <c r="U31" s="69"/>
      <c r="V31" s="67"/>
      <c r="W31" s="69"/>
      <c r="X31" s="67"/>
      <c r="Y31" s="69"/>
      <c r="Z31" s="67"/>
      <c r="AA31" s="69"/>
    </row>
    <row r="32" spans="1:27" s="22" customFormat="1">
      <c r="B32" s="71"/>
      <c r="C32" s="73"/>
      <c r="D32" s="13"/>
      <c r="E32" s="71"/>
      <c r="F32" s="13"/>
      <c r="H32" s="4"/>
      <c r="I32" s="71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7">
      <c r="A33" s="169" t="s">
        <v>130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</row>
    <row r="34" spans="1:27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>
      <c r="A35" s="180" t="s">
        <v>131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</row>
    <row r="36" spans="1:27" s="22" customFormat="1">
      <c r="A36" s="13"/>
      <c r="B36" s="13"/>
      <c r="C36" s="75"/>
      <c r="E36" s="71"/>
      <c r="F36" s="71"/>
      <c r="G36" s="34"/>
      <c r="H36" s="34"/>
      <c r="I36" s="6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7" s="22" customFormat="1">
      <c r="A37" s="13"/>
      <c r="B37" s="13"/>
      <c r="C37" s="75"/>
      <c r="E37" s="71"/>
      <c r="F37" s="71"/>
      <c r="G37" s="34"/>
      <c r="H37" s="34"/>
      <c r="I37" s="6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</sheetData>
  <mergeCells count="11">
    <mergeCell ref="I7:K7"/>
    <mergeCell ref="M7:U7"/>
    <mergeCell ref="O8:S8"/>
    <mergeCell ref="A33:AA33"/>
    <mergeCell ref="A35:AA35"/>
    <mergeCell ref="E6:AA6"/>
    <mergeCell ref="Y1:AA1"/>
    <mergeCell ref="A2:AA2"/>
    <mergeCell ref="A3:AA3"/>
    <mergeCell ref="A4:AA4"/>
    <mergeCell ref="A5:AA5"/>
  </mergeCells>
  <pageMargins left="0.39" right="0" top="0.49" bottom="0.19685039370078741" header="0.32" footer="0.19685039370078741"/>
  <pageSetup paperSize="9" scale="8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8CD0-17DF-4914-9E67-A421D37BE3F5}">
  <sheetPr>
    <pageSetUpPr fitToPage="1"/>
  </sheetPr>
  <dimension ref="A1:Y34"/>
  <sheetViews>
    <sheetView view="pageBreakPreview" topLeftCell="A26" zoomScale="110" zoomScaleNormal="100" zoomScaleSheetLayoutView="110" workbookViewId="0">
      <selection activeCell="Q15" sqref="Q15"/>
    </sheetView>
  </sheetViews>
  <sheetFormatPr defaultColWidth="10.21875" defaultRowHeight="17.5"/>
  <cols>
    <col min="1" max="1" width="4.33203125" style="38" customWidth="1"/>
    <col min="2" max="2" width="11.88671875" style="59" customWidth="1"/>
    <col min="3" max="3" width="13.33203125" style="59" hidden="1" customWidth="1"/>
    <col min="4" max="4" width="18.109375" style="59" customWidth="1"/>
    <col min="5" max="5" width="7.77734375" style="59" customWidth="1"/>
    <col min="6" max="6" width="0.6640625" style="59" customWidth="1"/>
    <col min="7" max="7" width="14.6640625" style="38" customWidth="1"/>
    <col min="8" max="8" width="0.6640625" style="38" customWidth="1"/>
    <col min="9" max="9" width="15.109375" style="38" customWidth="1"/>
    <col min="10" max="10" width="0.6640625" style="38" customWidth="1"/>
    <col min="11" max="11" width="16.33203125" style="38" customWidth="1"/>
    <col min="12" max="12" width="0.77734375" style="38" customWidth="1"/>
    <col min="13" max="13" width="14.44140625" style="38" customWidth="1"/>
    <col min="14" max="14" width="1" style="38" customWidth="1"/>
    <col min="15" max="15" width="16.109375" style="38" customWidth="1"/>
    <col min="16" max="16" width="0.77734375" style="38" customWidth="1"/>
    <col min="17" max="17" width="16.44140625" style="38" customWidth="1"/>
    <col min="18" max="18" width="1.109375" style="38" customWidth="1"/>
    <col min="19" max="19" width="15.33203125" style="38" customWidth="1"/>
    <col min="20" max="20" width="0.77734375" style="38" customWidth="1"/>
    <col min="21" max="21" width="15.21875" style="38" customWidth="1"/>
    <col min="22" max="22" width="0.6640625" style="38" customWidth="1"/>
    <col min="23" max="23" width="17" style="38" customWidth="1"/>
    <col min="24" max="24" width="12.88671875" style="38" customWidth="1"/>
    <col min="25" max="16384" width="10.21875" style="38"/>
  </cols>
  <sheetData>
    <row r="1" spans="1:25">
      <c r="S1" s="176" t="s">
        <v>84</v>
      </c>
      <c r="T1" s="177"/>
      <c r="U1" s="177"/>
    </row>
    <row r="2" spans="1:25">
      <c r="A2" s="181" t="s">
        <v>276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</row>
    <row r="3" spans="1:25">
      <c r="A3" s="181" t="s">
        <v>86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</row>
    <row r="4" spans="1:25">
      <c r="A4" s="181" t="s">
        <v>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5" s="62" customFormat="1" ht="20">
      <c r="A5" s="169" t="str">
        <f>'SE-Conso'!A5:AA5</f>
        <v>สำหรับงวดหกเดือน สิ้นสุดวันที่ 30 มิถุนายน 2566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76"/>
      <c r="W5" s="76"/>
      <c r="X5" s="76"/>
      <c r="Y5" s="76"/>
    </row>
    <row r="6" spans="1:25" ht="20" customHeight="1">
      <c r="G6" s="178" t="s">
        <v>2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</row>
    <row r="7" spans="1:25">
      <c r="G7" s="14"/>
      <c r="H7" s="14"/>
      <c r="I7" s="14"/>
      <c r="J7" s="14"/>
      <c r="K7" s="178" t="s">
        <v>75</v>
      </c>
      <c r="L7" s="178"/>
      <c r="M7" s="178"/>
      <c r="N7" s="65"/>
      <c r="O7" s="172" t="s">
        <v>87</v>
      </c>
      <c r="P7" s="172"/>
      <c r="Q7" s="172"/>
      <c r="R7" s="172"/>
      <c r="S7" s="172"/>
      <c r="T7" s="65"/>
    </row>
    <row r="8" spans="1:25">
      <c r="J8" s="14"/>
      <c r="N8" s="2"/>
      <c r="O8" s="179" t="s">
        <v>89</v>
      </c>
      <c r="P8" s="179"/>
      <c r="Q8" s="179"/>
      <c r="R8" s="65"/>
      <c r="S8" s="65" t="s">
        <v>92</v>
      </c>
      <c r="T8" s="65"/>
    </row>
    <row r="9" spans="1:25">
      <c r="G9" s="2"/>
      <c r="I9" s="2"/>
      <c r="J9" s="14"/>
      <c r="K9" s="2"/>
      <c r="L9" s="65"/>
      <c r="M9" s="65"/>
      <c r="N9" s="2"/>
      <c r="O9" s="65" t="s">
        <v>91</v>
      </c>
      <c r="P9" s="65"/>
      <c r="Q9" s="65" t="s">
        <v>91</v>
      </c>
      <c r="R9" s="13"/>
      <c r="S9" s="13" t="s">
        <v>101</v>
      </c>
      <c r="T9" s="2"/>
    </row>
    <row r="10" spans="1:25">
      <c r="B10" s="38"/>
      <c r="C10" s="38"/>
      <c r="D10" s="38"/>
      <c r="E10" s="38"/>
      <c r="F10" s="38"/>
      <c r="G10" s="2" t="s">
        <v>94</v>
      </c>
      <c r="I10" s="2" t="s">
        <v>95</v>
      </c>
      <c r="J10" s="14"/>
      <c r="K10" s="2" t="s">
        <v>96</v>
      </c>
      <c r="L10" s="14"/>
      <c r="N10" s="2"/>
      <c r="O10" s="13" t="s">
        <v>98</v>
      </c>
      <c r="P10" s="65"/>
      <c r="Q10" s="13" t="s">
        <v>100</v>
      </c>
      <c r="R10" s="13"/>
      <c r="S10" s="13" t="s">
        <v>110</v>
      </c>
      <c r="T10" s="65"/>
      <c r="U10" s="38" t="s">
        <v>113</v>
      </c>
    </row>
    <row r="11" spans="1:25">
      <c r="B11" s="38"/>
      <c r="C11" s="38"/>
      <c r="D11" s="38"/>
      <c r="E11" s="38"/>
      <c r="F11" s="38"/>
      <c r="G11" s="2" t="s">
        <v>104</v>
      </c>
      <c r="H11" s="14"/>
      <c r="I11" s="65" t="s">
        <v>105</v>
      </c>
      <c r="J11" s="30"/>
      <c r="K11" s="13" t="s">
        <v>106</v>
      </c>
      <c r="L11" s="14"/>
      <c r="N11" s="2"/>
      <c r="O11" s="13" t="s">
        <v>107</v>
      </c>
      <c r="P11" s="13"/>
      <c r="Q11" s="13" t="s">
        <v>109</v>
      </c>
      <c r="R11" s="13"/>
      <c r="S11" s="13"/>
      <c r="T11" s="65"/>
    </row>
    <row r="12" spans="1:25">
      <c r="B12" s="51"/>
      <c r="C12" s="64" t="s">
        <v>5</v>
      </c>
      <c r="D12" s="77"/>
      <c r="E12" s="7" t="s">
        <v>5</v>
      </c>
      <c r="F12" s="77"/>
      <c r="G12" s="64" t="s">
        <v>114</v>
      </c>
      <c r="H12" s="30"/>
      <c r="I12" s="64" t="s">
        <v>115</v>
      </c>
      <c r="K12" s="64" t="s">
        <v>116</v>
      </c>
      <c r="L12" s="30"/>
      <c r="M12" s="64" t="s">
        <v>77</v>
      </c>
      <c r="N12" s="65"/>
      <c r="O12" s="66" t="s">
        <v>118</v>
      </c>
      <c r="P12" s="13"/>
      <c r="Q12" s="66" t="s">
        <v>120</v>
      </c>
      <c r="R12" s="13"/>
      <c r="S12" s="66" t="s">
        <v>69</v>
      </c>
      <c r="T12" s="13"/>
      <c r="U12" s="66" t="s">
        <v>111</v>
      </c>
    </row>
    <row r="13" spans="1:25">
      <c r="A13" s="38" t="s">
        <v>123</v>
      </c>
      <c r="B13" s="78"/>
      <c r="C13" s="5"/>
      <c r="D13" s="5"/>
      <c r="E13" s="5"/>
      <c r="F13" s="5"/>
      <c r="G13" s="67">
        <v>347500000</v>
      </c>
      <c r="H13" s="69"/>
      <c r="I13" s="67">
        <v>275164000</v>
      </c>
      <c r="J13" s="69"/>
      <c r="K13" s="67">
        <v>34750000</v>
      </c>
      <c r="L13" s="69"/>
      <c r="M13" s="67">
        <v>197474895.75999999</v>
      </c>
      <c r="N13" s="67"/>
      <c r="O13" s="67">
        <v>-25878835.629999999</v>
      </c>
      <c r="P13" s="67"/>
      <c r="Q13" s="67">
        <v>0</v>
      </c>
      <c r="R13" s="67"/>
      <c r="S13" s="67">
        <f>+O13+Q13</f>
        <v>-25878835.629999999</v>
      </c>
      <c r="T13" s="67"/>
      <c r="U13" s="69">
        <f>G13+I13+K13+M13+S13</f>
        <v>829010060.13</v>
      </c>
      <c r="V13" s="70"/>
      <c r="W13" s="68"/>
    </row>
    <row r="14" spans="1:25">
      <c r="A14" s="38" t="s">
        <v>129</v>
      </c>
      <c r="B14" s="31"/>
      <c r="C14" s="31"/>
      <c r="D14" s="31"/>
      <c r="E14" s="31"/>
      <c r="F14" s="31"/>
      <c r="G14" s="67"/>
      <c r="H14" s="69"/>
      <c r="I14" s="67"/>
      <c r="J14" s="69"/>
      <c r="K14" s="67"/>
      <c r="L14" s="69"/>
      <c r="M14" s="67"/>
      <c r="N14" s="67"/>
      <c r="O14" s="67"/>
      <c r="P14" s="67"/>
      <c r="Q14" s="67"/>
      <c r="R14" s="67"/>
      <c r="S14" s="67"/>
      <c r="T14" s="67"/>
      <c r="U14" s="69"/>
      <c r="V14" s="70"/>
      <c r="W14" s="68"/>
    </row>
    <row r="15" spans="1:25">
      <c r="B15" s="71" t="s">
        <v>132</v>
      </c>
      <c r="C15" s="5"/>
      <c r="D15" s="5"/>
      <c r="E15" s="5"/>
      <c r="F15" s="5"/>
      <c r="G15" s="67">
        <v>0</v>
      </c>
      <c r="H15" s="69"/>
      <c r="I15" s="67">
        <v>0</v>
      </c>
      <c r="J15" s="69"/>
      <c r="K15" s="67">
        <v>0</v>
      </c>
      <c r="L15" s="69"/>
      <c r="M15" s="69">
        <v>189466871.73000008</v>
      </c>
      <c r="N15" s="69"/>
      <c r="O15" s="69">
        <v>-13472400</v>
      </c>
      <c r="P15" s="69"/>
      <c r="Q15" s="69">
        <v>-12018982.140000001</v>
      </c>
      <c r="R15" s="69"/>
      <c r="S15" s="69">
        <f>+O15+Q15</f>
        <v>-25491382.140000001</v>
      </c>
      <c r="T15" s="69"/>
      <c r="U15" s="69">
        <f>M15+S15</f>
        <v>163975489.59000009</v>
      </c>
      <c r="V15" s="70"/>
      <c r="W15" s="68"/>
    </row>
    <row r="16" spans="1:25">
      <c r="B16" s="71" t="s">
        <v>133</v>
      </c>
      <c r="C16" s="5"/>
      <c r="D16" s="5"/>
      <c r="E16" s="5"/>
      <c r="F16" s="5"/>
      <c r="G16" s="67"/>
      <c r="H16" s="69"/>
      <c r="I16" s="67"/>
      <c r="J16" s="69"/>
      <c r="K16" s="67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70"/>
      <c r="W16" s="68"/>
    </row>
    <row r="17" spans="1:25">
      <c r="B17" s="79" t="s">
        <v>134</v>
      </c>
      <c r="C17" s="5"/>
      <c r="D17" s="5"/>
      <c r="E17" s="5"/>
      <c r="F17" s="5"/>
      <c r="G17" s="67">
        <v>0</v>
      </c>
      <c r="H17" s="69"/>
      <c r="I17" s="67">
        <v>0</v>
      </c>
      <c r="J17" s="69"/>
      <c r="K17" s="67">
        <v>0</v>
      </c>
      <c r="L17" s="69"/>
      <c r="M17" s="69">
        <v>-12018982.140000001</v>
      </c>
      <c r="N17" s="69"/>
      <c r="O17" s="69">
        <v>0</v>
      </c>
      <c r="P17" s="69"/>
      <c r="Q17" s="69">
        <v>12018982.140000001</v>
      </c>
      <c r="R17" s="69"/>
      <c r="S17" s="69">
        <f>+O17+Q17</f>
        <v>12018982.140000001</v>
      </c>
      <c r="T17" s="69"/>
      <c r="U17" s="69">
        <f>M17+S17</f>
        <v>0</v>
      </c>
      <c r="V17" s="70"/>
      <c r="W17" s="68"/>
    </row>
    <row r="18" spans="1:25">
      <c r="B18" s="71" t="s">
        <v>127</v>
      </c>
      <c r="C18" s="5"/>
      <c r="D18" s="5"/>
      <c r="E18" s="5">
        <v>17</v>
      </c>
      <c r="F18" s="5"/>
      <c r="G18" s="67">
        <v>0</v>
      </c>
      <c r="H18" s="69"/>
      <c r="I18" s="67">
        <v>0</v>
      </c>
      <c r="J18" s="69"/>
      <c r="K18" s="67">
        <v>0</v>
      </c>
      <c r="L18" s="69"/>
      <c r="M18" s="69">
        <v>-152900000</v>
      </c>
      <c r="N18" s="69"/>
      <c r="O18" s="69">
        <v>0</v>
      </c>
      <c r="P18" s="69"/>
      <c r="Q18" s="69">
        <v>0</v>
      </c>
      <c r="R18" s="67"/>
      <c r="S18" s="69">
        <v>0</v>
      </c>
      <c r="T18" s="69"/>
      <c r="U18" s="69">
        <f>M18+S18</f>
        <v>-152900000</v>
      </c>
      <c r="V18" s="70"/>
      <c r="W18" s="68"/>
    </row>
    <row r="19" spans="1:25" ht="18" thickBot="1">
      <c r="A19" s="38" t="s">
        <v>266</v>
      </c>
      <c r="B19" s="5"/>
      <c r="C19" s="5"/>
      <c r="D19" s="5"/>
      <c r="E19" s="5"/>
      <c r="F19" s="5"/>
      <c r="G19" s="72">
        <f>SUM(G13:G18)</f>
        <v>347500000</v>
      </c>
      <c r="H19" s="69"/>
      <c r="I19" s="72">
        <f>SUM(I13:I18)</f>
        <v>275164000</v>
      </c>
      <c r="J19" s="69"/>
      <c r="K19" s="72">
        <f>SUM(K13:K18)</f>
        <v>34750000</v>
      </c>
      <c r="L19" s="69"/>
      <c r="M19" s="72">
        <f>SUM(M13:M18)</f>
        <v>222022785.35000008</v>
      </c>
      <c r="N19" s="67"/>
      <c r="O19" s="72">
        <f>SUM(O13:O18)</f>
        <v>-39351235.629999995</v>
      </c>
      <c r="P19" s="67"/>
      <c r="Q19" s="72">
        <v>0</v>
      </c>
      <c r="R19" s="67"/>
      <c r="S19" s="72">
        <f>SUM(S13:S18)</f>
        <v>-39351235.629999995</v>
      </c>
      <c r="T19" s="67">
        <v>0</v>
      </c>
      <c r="U19" s="72">
        <f>SUM(U13:U18)</f>
        <v>840085549.72000003</v>
      </c>
      <c r="V19" s="70"/>
      <c r="W19" s="68"/>
    </row>
    <row r="20" spans="1:25" ht="27.75" customHeight="1" thickTop="1">
      <c r="B20" s="5"/>
      <c r="C20" s="5"/>
      <c r="D20" s="5"/>
      <c r="E20" s="5"/>
      <c r="F20" s="5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7"/>
      <c r="S20" s="69"/>
      <c r="T20" s="69"/>
      <c r="U20" s="69"/>
      <c r="V20" s="70"/>
      <c r="W20" s="68"/>
    </row>
    <row r="21" spans="1:25">
      <c r="A21" s="38" t="s">
        <v>128</v>
      </c>
      <c r="B21" s="78"/>
      <c r="C21" s="5"/>
      <c r="D21" s="5"/>
      <c r="E21" s="5"/>
      <c r="F21" s="5"/>
      <c r="G21" s="67">
        <v>347500000</v>
      </c>
      <c r="H21" s="69"/>
      <c r="I21" s="67">
        <v>275164000</v>
      </c>
      <c r="J21" s="69"/>
      <c r="K21" s="67">
        <v>34750000</v>
      </c>
      <c r="L21" s="69"/>
      <c r="M21" s="67">
        <v>252541339.61000001</v>
      </c>
      <c r="N21" s="67"/>
      <c r="O21" s="67">
        <v>-29439635.629999999</v>
      </c>
      <c r="P21" s="67"/>
      <c r="Q21" s="67">
        <v>0</v>
      </c>
      <c r="R21" s="67"/>
      <c r="S21" s="67">
        <f>O21+Q21</f>
        <v>-29439635.629999999</v>
      </c>
      <c r="T21" s="67">
        <v>0</v>
      </c>
      <c r="U21" s="69">
        <f>G21+I21+K21+M21+O21</f>
        <v>880515703.98000002</v>
      </c>
      <c r="V21" s="70"/>
      <c r="W21" s="68"/>
    </row>
    <row r="22" spans="1:25">
      <c r="A22" s="38" t="str">
        <f>A14</f>
        <v>การเปลี่ยนแปลงในส่วนของผู้ถือหุ้นสำหรับงวด</v>
      </c>
      <c r="B22" s="31"/>
      <c r="C22" s="31"/>
      <c r="D22" s="31"/>
      <c r="E22" s="31"/>
      <c r="F22" s="31"/>
      <c r="G22" s="67"/>
      <c r="H22" s="69"/>
      <c r="I22" s="67"/>
      <c r="J22" s="69"/>
      <c r="K22" s="67"/>
      <c r="L22" s="69"/>
      <c r="M22" s="67"/>
      <c r="N22" s="67"/>
      <c r="O22" s="67"/>
      <c r="P22" s="67"/>
      <c r="Q22" s="67"/>
      <c r="R22" s="67"/>
      <c r="S22" s="67"/>
      <c r="T22" s="67"/>
      <c r="U22" s="69"/>
      <c r="V22" s="70"/>
      <c r="W22" s="68"/>
    </row>
    <row r="23" spans="1:25">
      <c r="B23" s="71" t="str">
        <f>B15</f>
        <v>กำไร (ขาดทุน) เบ็ดเสร็จรวมสำหรับงวด</v>
      </c>
      <c r="C23" s="5"/>
      <c r="D23" s="5"/>
      <c r="E23" s="5"/>
      <c r="F23" s="5"/>
      <c r="G23" s="67">
        <v>0</v>
      </c>
      <c r="H23" s="69"/>
      <c r="I23" s="67">
        <v>0</v>
      </c>
      <c r="J23" s="69"/>
      <c r="K23" s="67">
        <v>0</v>
      </c>
      <c r="L23" s="69"/>
      <c r="M23" s="69">
        <v>214059497.12999997</v>
      </c>
      <c r="N23" s="69"/>
      <c r="O23" s="69">
        <v>-13824400</v>
      </c>
      <c r="P23" s="69"/>
      <c r="Q23" s="69">
        <v>0</v>
      </c>
      <c r="R23" s="69"/>
      <c r="S23" s="69">
        <f>O23+Q23</f>
        <v>-13824400</v>
      </c>
      <c r="T23" s="69"/>
      <c r="U23" s="69">
        <f>M23+S23</f>
        <v>200235097.12999997</v>
      </c>
      <c r="V23" s="70"/>
      <c r="W23" s="68"/>
    </row>
    <row r="24" spans="1:25" hidden="1">
      <c r="B24" s="71" t="s">
        <v>133</v>
      </c>
      <c r="C24" s="5"/>
      <c r="D24" s="5"/>
      <c r="E24" s="5"/>
      <c r="F24" s="5"/>
      <c r="G24" s="67"/>
      <c r="H24" s="69"/>
      <c r="I24" s="67"/>
      <c r="J24" s="69"/>
      <c r="K24" s="67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70"/>
      <c r="W24" s="68"/>
    </row>
    <row r="25" spans="1:25" hidden="1">
      <c r="B25" s="79" t="s">
        <v>134</v>
      </c>
      <c r="C25" s="5"/>
      <c r="D25" s="5"/>
      <c r="E25" s="5"/>
      <c r="F25" s="5"/>
      <c r="G25" s="67"/>
      <c r="H25" s="69"/>
      <c r="I25" s="67"/>
      <c r="J25" s="69"/>
      <c r="K25" s="67"/>
      <c r="L25" s="69"/>
      <c r="M25" s="69">
        <v>0</v>
      </c>
      <c r="N25" s="69"/>
      <c r="O25" s="69"/>
      <c r="P25" s="69"/>
      <c r="Q25" s="69">
        <f>-Q23</f>
        <v>0</v>
      </c>
      <c r="R25" s="67"/>
      <c r="S25" s="69">
        <f>+Q25</f>
        <v>0</v>
      </c>
      <c r="T25" s="69"/>
      <c r="U25" s="69">
        <v>0</v>
      </c>
      <c r="V25" s="70"/>
      <c r="W25" s="68"/>
    </row>
    <row r="26" spans="1:25">
      <c r="B26" s="71" t="s">
        <v>127</v>
      </c>
      <c r="C26" s="5"/>
      <c r="D26" s="5"/>
      <c r="E26" s="5">
        <v>17</v>
      </c>
      <c r="F26" s="5"/>
      <c r="G26" s="67">
        <v>0</v>
      </c>
      <c r="H26" s="69"/>
      <c r="I26" s="67">
        <v>0</v>
      </c>
      <c r="J26" s="69"/>
      <c r="K26" s="67">
        <v>0</v>
      </c>
      <c r="L26" s="69"/>
      <c r="M26" s="69">
        <v>-205023348</v>
      </c>
      <c r="N26" s="69"/>
      <c r="O26" s="69">
        <v>0</v>
      </c>
      <c r="P26" s="69"/>
      <c r="Q26" s="69">
        <v>0</v>
      </c>
      <c r="R26" s="67"/>
      <c r="S26" s="69">
        <v>0</v>
      </c>
      <c r="T26" s="69"/>
      <c r="U26" s="69">
        <f>M26+S26</f>
        <v>-205023348</v>
      </c>
      <c r="V26" s="70"/>
      <c r="W26" s="68"/>
    </row>
    <row r="27" spans="1:25" ht="18" thickBot="1">
      <c r="A27" s="38" t="s">
        <v>267</v>
      </c>
      <c r="B27" s="5"/>
      <c r="C27" s="5"/>
      <c r="D27" s="5"/>
      <c r="E27" s="5"/>
      <c r="F27" s="5"/>
      <c r="G27" s="72">
        <f>SUM(G21:G26)</f>
        <v>347500000</v>
      </c>
      <c r="H27" s="69"/>
      <c r="I27" s="72">
        <f>SUM(I21:I26)</f>
        <v>275164000</v>
      </c>
      <c r="J27" s="69"/>
      <c r="K27" s="72">
        <f>SUM(K21:K26)</f>
        <v>34750000</v>
      </c>
      <c r="L27" s="69"/>
      <c r="M27" s="72">
        <f>M21+M23+M25+M26</f>
        <v>261577488.74000001</v>
      </c>
      <c r="N27" s="67"/>
      <c r="O27" s="72">
        <f>O21+O23+O25+O26</f>
        <v>-43264035.629999995</v>
      </c>
      <c r="P27" s="67"/>
      <c r="Q27" s="72">
        <f>Q21+Q23+Q25+Q26</f>
        <v>0</v>
      </c>
      <c r="R27" s="67">
        <f>SUM(R21:R26)</f>
        <v>0</v>
      </c>
      <c r="S27" s="72">
        <f>S21+S23+S25+S26</f>
        <v>-43264035.629999995</v>
      </c>
      <c r="T27" s="67">
        <f>SUM(T21:T23)</f>
        <v>0</v>
      </c>
      <c r="U27" s="72">
        <f>U21+U23+U25+U26</f>
        <v>875727453.1099999</v>
      </c>
      <c r="V27" s="70">
        <f>+U27-BS!J119</f>
        <v>0</v>
      </c>
      <c r="W27" s="80"/>
    </row>
    <row r="28" spans="1:25" ht="18" thickTop="1">
      <c r="B28" s="31"/>
      <c r="C28" s="31"/>
      <c r="D28" s="31"/>
      <c r="E28" s="31"/>
      <c r="F28" s="31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 t="s">
        <v>34</v>
      </c>
      <c r="R28" s="67"/>
      <c r="S28" s="69"/>
      <c r="T28" s="69"/>
      <c r="V28" s="70"/>
      <c r="W28" s="69"/>
    </row>
    <row r="29" spans="1:25" ht="23.25" customHeight="1">
      <c r="A29" s="31" t="s">
        <v>41</v>
      </c>
      <c r="B29" s="31"/>
      <c r="C29" s="31"/>
      <c r="D29" s="31"/>
      <c r="E29" s="31"/>
      <c r="F29" s="31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70"/>
      <c r="W29" s="68"/>
    </row>
    <row r="30" spans="1:25">
      <c r="B30" s="31"/>
      <c r="C30" s="31"/>
      <c r="D30" s="31"/>
      <c r="E30" s="31"/>
      <c r="F30" s="31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70"/>
      <c r="W30" s="68"/>
    </row>
    <row r="32" spans="1:25" s="22" customFormat="1">
      <c r="A32" s="169" t="s">
        <v>130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6"/>
      <c r="W32" s="6"/>
      <c r="X32" s="6"/>
      <c r="Y32" s="6"/>
    </row>
    <row r="34" spans="1:21">
      <c r="A34" s="180" t="s">
        <v>135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</row>
  </sheetData>
  <mergeCells count="11">
    <mergeCell ref="K7:M7"/>
    <mergeCell ref="O7:S7"/>
    <mergeCell ref="O8:Q8"/>
    <mergeCell ref="A32:U32"/>
    <mergeCell ref="A34:U34"/>
    <mergeCell ref="G6:U6"/>
    <mergeCell ref="S1:U1"/>
    <mergeCell ref="A2:U2"/>
    <mergeCell ref="A3:U3"/>
    <mergeCell ref="A4:U4"/>
    <mergeCell ref="A5:U5"/>
  </mergeCells>
  <pageMargins left="0.59055118110236227" right="0" top="0.6692913385826772" bottom="0.19685039370078741" header="0.51181102362204722" footer="0.19685039370078741"/>
  <pageSetup paperSize="9" scale="9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312D-BF00-4FDF-A966-1D3E4F27D1B1}">
  <dimension ref="A1:U49"/>
  <sheetViews>
    <sheetView view="pageBreakPreview" topLeftCell="A26" zoomScale="120" zoomScaleNormal="100" zoomScaleSheetLayoutView="120" workbookViewId="0">
      <selection activeCell="F31" sqref="F31:F32"/>
    </sheetView>
  </sheetViews>
  <sheetFormatPr defaultColWidth="10.21875" defaultRowHeight="17.5"/>
  <cols>
    <col min="1" max="1" width="3.77734375" style="1" customWidth="1"/>
    <col min="2" max="2" width="5.109375" style="1" customWidth="1"/>
    <col min="3" max="3" width="31.109375" style="1" customWidth="1"/>
    <col min="4" max="4" width="8.21875" style="81" customWidth="1"/>
    <col min="5" max="5" width="0.6640625" style="3" customWidth="1"/>
    <col min="6" max="6" width="15.6640625" style="3" customWidth="1"/>
    <col min="7" max="7" width="0.77734375" style="3" customWidth="1"/>
    <col min="8" max="8" width="15.6640625" style="3" customWidth="1"/>
    <col min="9" max="9" width="1" style="1" customWidth="1"/>
    <col min="10" max="10" width="14.21875" style="58" customWidth="1"/>
    <col min="11" max="11" width="1" style="1" customWidth="1"/>
    <col min="12" max="12" width="14.21875" style="58" customWidth="1"/>
    <col min="13" max="13" width="1" style="74" customWidth="1"/>
    <col min="14" max="14" width="3" style="1" customWidth="1"/>
    <col min="15" max="15" width="17.6640625" style="1" customWidth="1"/>
    <col min="16" max="16" width="3" style="1" customWidth="1"/>
    <col min="17" max="17" width="17.6640625" style="1" customWidth="1"/>
    <col min="18" max="18" width="3" style="1" customWidth="1"/>
    <col min="19" max="19" width="17.6640625" style="1" customWidth="1"/>
    <col min="20" max="20" width="3" style="1" customWidth="1"/>
    <col min="21" max="21" width="15.6640625" style="1" customWidth="1"/>
    <col min="22" max="22" width="3" style="1" customWidth="1"/>
    <col min="23" max="23" width="16.33203125" style="1" customWidth="1"/>
    <col min="24" max="24" width="12.33203125" style="1" customWidth="1"/>
    <col min="25" max="16384" width="10.21875" style="1"/>
  </cols>
  <sheetData>
    <row r="1" spans="1:19">
      <c r="J1" s="176" t="s">
        <v>84</v>
      </c>
      <c r="K1" s="177"/>
      <c r="L1" s="177"/>
    </row>
    <row r="2" spans="1:19">
      <c r="A2" s="168" t="s">
        <v>136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65"/>
    </row>
    <row r="3" spans="1:19" ht="18" customHeight="1">
      <c r="A3" s="168" t="s">
        <v>137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65"/>
    </row>
    <row r="4" spans="1:19">
      <c r="A4" s="168" t="s">
        <v>265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65"/>
    </row>
    <row r="5" spans="1:19">
      <c r="A5" s="6"/>
      <c r="B5" s="6"/>
      <c r="C5" s="2"/>
      <c r="D5" s="82"/>
      <c r="E5" s="2"/>
      <c r="F5" s="170" t="s">
        <v>2</v>
      </c>
      <c r="G5" s="170"/>
      <c r="H5" s="170"/>
      <c r="I5" s="170"/>
      <c r="J5" s="170"/>
      <c r="K5" s="170"/>
      <c r="L5" s="170"/>
      <c r="M5" s="4"/>
    </row>
    <row r="6" spans="1:19">
      <c r="A6" s="6"/>
      <c r="B6" s="6"/>
      <c r="C6" s="6" t="s">
        <v>34</v>
      </c>
      <c r="D6" s="5"/>
      <c r="E6" s="4"/>
      <c r="F6" s="170" t="s">
        <v>3</v>
      </c>
      <c r="G6" s="170"/>
      <c r="H6" s="170"/>
      <c r="I6" s="6"/>
      <c r="J6" s="178" t="s">
        <v>4</v>
      </c>
      <c r="K6" s="178"/>
      <c r="L6" s="178"/>
      <c r="M6" s="65"/>
    </row>
    <row r="7" spans="1:19">
      <c r="A7" s="6"/>
      <c r="B7" s="6"/>
      <c r="C7" s="6"/>
      <c r="D7" s="5"/>
      <c r="E7" s="4"/>
      <c r="F7" s="170" t="s">
        <v>268</v>
      </c>
      <c r="G7" s="170"/>
      <c r="H7" s="170"/>
      <c r="I7" s="170"/>
      <c r="J7" s="170"/>
      <c r="K7" s="170"/>
      <c r="L7" s="170"/>
      <c r="M7" s="4"/>
    </row>
    <row r="8" spans="1:19">
      <c r="A8" s="6"/>
      <c r="B8" s="6"/>
      <c r="C8" s="6"/>
      <c r="D8" s="7" t="s">
        <v>5</v>
      </c>
      <c r="E8" s="4"/>
      <c r="F8" s="8" t="s">
        <v>138</v>
      </c>
      <c r="G8" s="4"/>
      <c r="H8" s="8" t="s">
        <v>139</v>
      </c>
      <c r="I8" s="4"/>
      <c r="J8" s="8" t="s">
        <v>138</v>
      </c>
      <c r="K8" s="4"/>
      <c r="L8" s="8" t="s">
        <v>139</v>
      </c>
      <c r="M8" s="83"/>
    </row>
    <row r="9" spans="1:19">
      <c r="A9" s="6" t="s">
        <v>140</v>
      </c>
      <c r="B9" s="6"/>
      <c r="C9" s="6"/>
      <c r="D9" s="5"/>
      <c r="E9" s="4"/>
      <c r="F9" s="83"/>
      <c r="G9" s="4"/>
      <c r="H9" s="12"/>
      <c r="I9" s="4"/>
      <c r="J9" s="83"/>
      <c r="K9" s="4"/>
      <c r="L9" s="12"/>
      <c r="M9" s="12"/>
    </row>
    <row r="10" spans="1:19">
      <c r="A10" s="6"/>
      <c r="B10" s="6" t="s">
        <v>141</v>
      </c>
      <c r="C10" s="6"/>
      <c r="D10" s="5"/>
      <c r="E10" s="4"/>
      <c r="F10" s="84">
        <v>1706930339.24</v>
      </c>
      <c r="G10" s="85"/>
      <c r="H10" s="86">
        <v>1545449924.3199999</v>
      </c>
      <c r="I10" s="85"/>
      <c r="J10" s="84">
        <v>343907916.58999997</v>
      </c>
      <c r="K10" s="85"/>
      <c r="L10" s="84">
        <v>232767663.65000001</v>
      </c>
      <c r="M10" s="87"/>
      <c r="N10" s="20"/>
      <c r="O10" s="20"/>
      <c r="P10" s="20"/>
      <c r="Q10" s="20"/>
      <c r="R10" s="20"/>
      <c r="S10" s="20"/>
    </row>
    <row r="11" spans="1:19">
      <c r="A11" s="6"/>
      <c r="B11" s="6" t="s">
        <v>142</v>
      </c>
      <c r="C11" s="6"/>
      <c r="D11" s="5"/>
      <c r="E11" s="4"/>
      <c r="F11" s="84">
        <v>800.16</v>
      </c>
      <c r="G11" s="85"/>
      <c r="H11" s="84">
        <v>12260228.99</v>
      </c>
      <c r="I11" s="85"/>
      <c r="J11" s="84">
        <v>32170547.16</v>
      </c>
      <c r="K11" s="85"/>
      <c r="L11" s="84">
        <v>23147292.32</v>
      </c>
      <c r="M11" s="87"/>
      <c r="N11" s="20"/>
      <c r="O11" s="20"/>
      <c r="P11" s="20"/>
      <c r="Q11" s="20"/>
      <c r="R11" s="20"/>
      <c r="S11" s="20"/>
    </row>
    <row r="12" spans="1:19">
      <c r="A12" s="6"/>
      <c r="B12" s="6" t="s">
        <v>143</v>
      </c>
      <c r="C12" s="6"/>
      <c r="D12" s="5"/>
      <c r="E12" s="4"/>
      <c r="F12" s="84"/>
      <c r="G12" s="85"/>
      <c r="H12" s="84"/>
      <c r="I12" s="85"/>
      <c r="J12" s="84"/>
      <c r="K12" s="85"/>
      <c r="L12" s="84"/>
      <c r="M12" s="87"/>
      <c r="N12" s="20"/>
      <c r="O12" s="20"/>
      <c r="P12" s="20"/>
      <c r="Q12" s="20"/>
      <c r="R12" s="20"/>
      <c r="S12" s="20"/>
    </row>
    <row r="13" spans="1:19">
      <c r="A13" s="6"/>
      <c r="B13" s="6"/>
      <c r="C13" s="15" t="s">
        <v>144</v>
      </c>
      <c r="D13" s="5"/>
      <c r="E13" s="4"/>
      <c r="F13" s="84">
        <v>0</v>
      </c>
      <c r="G13" s="85"/>
      <c r="H13" s="84">
        <v>0</v>
      </c>
      <c r="I13" s="85"/>
      <c r="J13" s="84">
        <v>166576925</v>
      </c>
      <c r="K13" s="85"/>
      <c r="L13" s="84">
        <v>169473915</v>
      </c>
      <c r="M13" s="88"/>
      <c r="N13" s="20"/>
      <c r="O13" s="20"/>
      <c r="P13" s="20"/>
      <c r="Q13" s="20"/>
      <c r="R13" s="20"/>
      <c r="S13" s="20"/>
    </row>
    <row r="14" spans="1:19">
      <c r="A14" s="6"/>
      <c r="C14" s="15" t="s">
        <v>145</v>
      </c>
      <c r="D14" s="5"/>
      <c r="E14" s="4"/>
      <c r="F14" s="84">
        <v>7031500</v>
      </c>
      <c r="G14" s="85"/>
      <c r="H14" s="84">
        <v>5097500</v>
      </c>
      <c r="I14" s="85"/>
      <c r="J14" s="84">
        <v>7031500</v>
      </c>
      <c r="K14" s="85"/>
      <c r="L14" s="84">
        <v>5097500</v>
      </c>
      <c r="M14" s="88"/>
      <c r="N14" s="20"/>
      <c r="O14" s="20"/>
      <c r="P14" s="20"/>
      <c r="Q14" s="20"/>
      <c r="R14" s="20"/>
      <c r="S14" s="20"/>
    </row>
    <row r="15" spans="1:19">
      <c r="A15" s="6"/>
      <c r="B15" s="6" t="s">
        <v>146</v>
      </c>
      <c r="C15" s="6"/>
      <c r="D15" s="89"/>
      <c r="E15" s="4"/>
      <c r="F15" s="84">
        <v>16774951.939999998</v>
      </c>
      <c r="G15" s="85"/>
      <c r="H15" s="84">
        <v>7552624.5599999996</v>
      </c>
      <c r="I15" s="85"/>
      <c r="J15" s="84">
        <v>4075686.1500000004</v>
      </c>
      <c r="K15" s="85"/>
      <c r="L15" s="84">
        <v>2824076.73</v>
      </c>
      <c r="M15" s="87"/>
      <c r="N15" s="20"/>
      <c r="O15" s="20"/>
      <c r="P15" s="20"/>
      <c r="Q15" s="20"/>
      <c r="R15" s="20"/>
      <c r="S15" s="20"/>
    </row>
    <row r="16" spans="1:19">
      <c r="A16" s="6"/>
      <c r="B16" s="6"/>
      <c r="C16" s="6" t="s">
        <v>147</v>
      </c>
      <c r="D16" s="5">
        <v>3.4</v>
      </c>
      <c r="E16" s="4"/>
      <c r="F16" s="90">
        <f>SUM(F10:F15)</f>
        <v>1730737591.3400002</v>
      </c>
      <c r="G16" s="85"/>
      <c r="H16" s="90">
        <f>SUM(H10:H15)</f>
        <v>1570360277.8699999</v>
      </c>
      <c r="I16" s="85"/>
      <c r="J16" s="90">
        <f>SUM(J10:J15)</f>
        <v>553762574.89999998</v>
      </c>
      <c r="K16" s="85"/>
      <c r="L16" s="90">
        <f>SUM(L10:L15)</f>
        <v>433310447.70000005</v>
      </c>
      <c r="M16" s="87"/>
      <c r="N16" s="20"/>
      <c r="O16" s="30"/>
      <c r="P16" s="20"/>
      <c r="Q16" s="20"/>
      <c r="R16" s="20"/>
      <c r="S16" s="20"/>
    </row>
    <row r="17" spans="1:21" ht="8.25" customHeight="1">
      <c r="A17" s="6"/>
      <c r="B17" s="6"/>
      <c r="C17" s="6"/>
      <c r="D17" s="5"/>
      <c r="E17" s="4"/>
      <c r="F17" s="91"/>
      <c r="G17" s="92"/>
      <c r="H17" s="92"/>
      <c r="I17" s="92"/>
      <c r="J17" s="91"/>
      <c r="K17" s="92"/>
      <c r="L17" s="91"/>
      <c r="M17" s="83"/>
      <c r="N17" s="20"/>
      <c r="O17" s="20"/>
      <c r="P17" s="20"/>
      <c r="Q17" s="20"/>
      <c r="R17" s="20"/>
      <c r="S17" s="20"/>
    </row>
    <row r="18" spans="1:21">
      <c r="A18" s="6" t="s">
        <v>148</v>
      </c>
      <c r="B18" s="6"/>
      <c r="C18" s="6"/>
      <c r="D18" s="5"/>
      <c r="E18" s="4"/>
      <c r="F18" s="91"/>
      <c r="G18" s="92"/>
      <c r="H18" s="92"/>
      <c r="I18" s="92"/>
      <c r="J18" s="91" t="s">
        <v>149</v>
      </c>
      <c r="K18" s="92"/>
      <c r="L18" s="91"/>
      <c r="M18" s="83"/>
      <c r="N18" s="20"/>
      <c r="O18" s="20"/>
      <c r="P18" s="20"/>
      <c r="Q18" s="20"/>
      <c r="R18" s="20"/>
      <c r="S18" s="20"/>
    </row>
    <row r="19" spans="1:21">
      <c r="A19" s="6"/>
      <c r="B19" s="6" t="s">
        <v>150</v>
      </c>
      <c r="C19" s="6"/>
      <c r="D19" s="5"/>
      <c r="E19" s="4"/>
      <c r="F19" s="84">
        <v>861840765.15999997</v>
      </c>
      <c r="G19" s="85"/>
      <c r="H19" s="84">
        <v>822224220.15999997</v>
      </c>
      <c r="I19" s="85"/>
      <c r="J19" s="84">
        <v>298748576.58999997</v>
      </c>
      <c r="K19" s="85"/>
      <c r="L19" s="84">
        <v>214515310</v>
      </c>
      <c r="M19" s="87"/>
      <c r="N19" s="20"/>
      <c r="O19" s="20"/>
      <c r="P19" s="20"/>
      <c r="Q19" s="20"/>
      <c r="R19" s="20"/>
      <c r="S19" s="20"/>
    </row>
    <row r="20" spans="1:21">
      <c r="A20" s="6"/>
      <c r="B20" s="6" t="s">
        <v>151</v>
      </c>
      <c r="C20" s="6"/>
      <c r="D20" s="5"/>
      <c r="E20" s="4"/>
      <c r="F20" s="84">
        <v>480841291.81</v>
      </c>
      <c r="G20" s="85"/>
      <c r="H20" s="86">
        <v>403818673.07999998</v>
      </c>
      <c r="I20" s="85"/>
      <c r="J20" s="84">
        <v>573688.12</v>
      </c>
      <c r="K20" s="85"/>
      <c r="L20" s="84">
        <v>968212.95</v>
      </c>
      <c r="M20" s="87"/>
      <c r="N20" s="20"/>
      <c r="O20" s="20"/>
      <c r="P20" s="20"/>
      <c r="Q20" s="20"/>
      <c r="R20" s="20"/>
      <c r="S20" s="20"/>
    </row>
    <row r="21" spans="1:21">
      <c r="A21" s="6"/>
      <c r="B21" s="6" t="s">
        <v>152</v>
      </c>
      <c r="C21" s="6"/>
      <c r="D21" s="5"/>
      <c r="E21" s="4"/>
      <c r="F21" s="84">
        <v>95888181.549999997</v>
      </c>
      <c r="G21" s="85"/>
      <c r="H21" s="93">
        <v>82891073.670000002</v>
      </c>
      <c r="I21" s="85"/>
      <c r="J21" s="84">
        <v>30164326.850000001</v>
      </c>
      <c r="K21" s="85"/>
      <c r="L21" s="84">
        <v>28348508.25</v>
      </c>
      <c r="M21" s="87"/>
      <c r="N21" s="20"/>
      <c r="O21" s="20"/>
      <c r="P21" s="20"/>
      <c r="Q21" s="20"/>
      <c r="R21" s="20"/>
      <c r="S21" s="20"/>
    </row>
    <row r="22" spans="1:21" hidden="1">
      <c r="A22" s="6"/>
      <c r="B22" s="6" t="s">
        <v>153</v>
      </c>
      <c r="C22" s="6"/>
      <c r="D22" s="5"/>
      <c r="E22" s="4"/>
      <c r="F22" s="84"/>
      <c r="G22" s="85"/>
      <c r="H22" s="93"/>
      <c r="I22" s="85"/>
      <c r="J22" s="84"/>
      <c r="K22" s="85"/>
      <c r="L22" s="84"/>
      <c r="M22" s="87"/>
      <c r="N22" s="20"/>
      <c r="O22" s="20"/>
      <c r="P22" s="20"/>
      <c r="Q22" s="20"/>
      <c r="R22" s="20"/>
      <c r="S22" s="20"/>
    </row>
    <row r="23" spans="1:21">
      <c r="A23" s="6"/>
      <c r="B23" s="6"/>
      <c r="C23" s="6" t="s">
        <v>154</v>
      </c>
      <c r="D23" s="5">
        <v>3.4</v>
      </c>
      <c r="E23" s="4"/>
      <c r="F23" s="90">
        <f>SUM(F19:F22)</f>
        <v>1438570238.52</v>
      </c>
      <c r="G23" s="85"/>
      <c r="H23" s="90">
        <f>SUM(H19:H22)</f>
        <v>1308933966.9100001</v>
      </c>
      <c r="I23" s="85"/>
      <c r="J23" s="90">
        <f>SUM(J19:J22)</f>
        <v>329486591.56</v>
      </c>
      <c r="K23" s="85"/>
      <c r="L23" s="90">
        <f>SUM(L19:L22)</f>
        <v>243832031.19999999</v>
      </c>
      <c r="M23" s="87"/>
      <c r="N23" s="20"/>
      <c r="O23" s="20"/>
      <c r="P23" s="20"/>
      <c r="Q23" s="20"/>
      <c r="R23" s="20"/>
      <c r="S23" s="20"/>
    </row>
    <row r="24" spans="1:21">
      <c r="A24" s="6" t="s">
        <v>155</v>
      </c>
      <c r="B24" s="6"/>
      <c r="C24" s="6"/>
      <c r="D24" s="94"/>
      <c r="E24" s="55"/>
      <c r="F24" s="84">
        <f>F16-F23</f>
        <v>292167352.82000017</v>
      </c>
      <c r="G24" s="85"/>
      <c r="H24" s="84">
        <f>H16-H23</f>
        <v>261426310.9599998</v>
      </c>
      <c r="I24" s="85"/>
      <c r="J24" s="84">
        <f>J16-J23</f>
        <v>224275983.33999997</v>
      </c>
      <c r="K24" s="85"/>
      <c r="L24" s="84">
        <f>L16-L23</f>
        <v>189478416.50000006</v>
      </c>
      <c r="M24" s="87"/>
      <c r="N24" s="20"/>
      <c r="O24" s="87"/>
      <c r="P24" s="20"/>
      <c r="Q24" s="20"/>
      <c r="R24" s="20"/>
      <c r="S24" s="20"/>
    </row>
    <row r="25" spans="1:21">
      <c r="A25" s="6" t="s">
        <v>156</v>
      </c>
      <c r="B25" s="6"/>
      <c r="C25" s="6"/>
      <c r="D25" s="5"/>
      <c r="E25" s="4"/>
      <c r="F25" s="95">
        <v>-3557215.8499999996</v>
      </c>
      <c r="G25" s="85"/>
      <c r="H25" s="96">
        <v>-1992450.03</v>
      </c>
      <c r="I25" s="85"/>
      <c r="J25" s="95">
        <v>-81910.31</v>
      </c>
      <c r="K25" s="84"/>
      <c r="L25" s="95">
        <v>-37749.54</v>
      </c>
      <c r="M25" s="88"/>
      <c r="N25" s="20"/>
      <c r="O25" s="20"/>
      <c r="P25" s="20"/>
      <c r="Q25" s="20"/>
      <c r="R25" s="20"/>
      <c r="S25" s="20"/>
    </row>
    <row r="26" spans="1:21">
      <c r="A26" s="6" t="s">
        <v>157</v>
      </c>
      <c r="B26" s="6"/>
      <c r="C26" s="6"/>
      <c r="D26" s="94"/>
      <c r="E26" s="55"/>
      <c r="F26" s="84">
        <f>SUM(F24:F25)</f>
        <v>288610136.97000015</v>
      </c>
      <c r="G26" s="85"/>
      <c r="H26" s="84">
        <f>SUM(H24:H25)</f>
        <v>259433860.9299998</v>
      </c>
      <c r="I26" s="85"/>
      <c r="J26" s="84">
        <f>SUM(J24:J25)</f>
        <v>224194073.02999997</v>
      </c>
      <c r="K26" s="85"/>
      <c r="L26" s="84">
        <f>SUM(L24:L25)</f>
        <v>189440666.96000007</v>
      </c>
      <c r="M26" s="87"/>
      <c r="N26" s="20"/>
      <c r="O26" s="87"/>
      <c r="P26" s="20"/>
      <c r="Q26" s="20"/>
      <c r="R26" s="20"/>
      <c r="S26" s="20"/>
    </row>
    <row r="27" spans="1:21">
      <c r="A27" s="6" t="s">
        <v>158</v>
      </c>
      <c r="B27" s="6"/>
      <c r="C27" s="6"/>
      <c r="D27" s="165" t="s">
        <v>262</v>
      </c>
      <c r="E27" s="97"/>
      <c r="F27" s="84">
        <v>-57384181.030000001</v>
      </c>
      <c r="G27" s="85"/>
      <c r="H27" s="84">
        <v>-48545822.229999997</v>
      </c>
      <c r="I27" s="85"/>
      <c r="J27" s="84">
        <v>-10134575.9</v>
      </c>
      <c r="K27" s="85"/>
      <c r="L27" s="84">
        <v>26204.77</v>
      </c>
      <c r="M27" s="87"/>
      <c r="N27" s="20"/>
      <c r="O27" s="20"/>
      <c r="P27" s="20"/>
      <c r="Q27" s="20"/>
      <c r="R27" s="20"/>
      <c r="S27" s="20"/>
    </row>
    <row r="28" spans="1:21" ht="18" thickBot="1">
      <c r="A28" s="6" t="s">
        <v>159</v>
      </c>
      <c r="B28" s="6"/>
      <c r="C28" s="6"/>
      <c r="D28" s="5"/>
      <c r="E28" s="4"/>
      <c r="F28" s="98">
        <f>SUM(F26:F27)</f>
        <v>231225955.94000015</v>
      </c>
      <c r="G28" s="85"/>
      <c r="H28" s="98">
        <f>SUM(H26:H27)</f>
        <v>210888038.69999981</v>
      </c>
      <c r="I28" s="85"/>
      <c r="J28" s="98">
        <f>SUM(J26:J27)</f>
        <v>214059497.12999997</v>
      </c>
      <c r="K28" s="85"/>
      <c r="L28" s="98">
        <f>SUM(L26:L27)</f>
        <v>189466871.73000008</v>
      </c>
      <c r="M28" s="87"/>
      <c r="N28" s="20"/>
      <c r="O28" s="16"/>
      <c r="P28" s="20"/>
      <c r="Q28" s="20"/>
      <c r="R28" s="20"/>
      <c r="S28" s="20"/>
    </row>
    <row r="29" spans="1:21" ht="18" thickTop="1">
      <c r="A29" s="6"/>
      <c r="B29" s="6"/>
      <c r="C29" s="6"/>
      <c r="D29" s="5"/>
      <c r="E29" s="4"/>
      <c r="F29" s="99"/>
      <c r="G29" s="100"/>
      <c r="H29" s="99"/>
      <c r="I29" s="100"/>
      <c r="J29" s="99"/>
      <c r="K29" s="100"/>
      <c r="L29" s="99"/>
      <c r="M29" s="101"/>
      <c r="N29" s="20"/>
      <c r="O29" s="30"/>
      <c r="P29" s="20"/>
      <c r="Q29" s="20"/>
      <c r="R29" s="20"/>
      <c r="S29" s="20"/>
    </row>
    <row r="30" spans="1:21" s="6" customFormat="1">
      <c r="A30" s="38" t="s">
        <v>160</v>
      </c>
      <c r="B30" s="38"/>
      <c r="C30" s="38"/>
      <c r="D30" s="102"/>
      <c r="E30" s="103"/>
      <c r="F30" s="104"/>
      <c r="G30" s="105"/>
      <c r="H30" s="104"/>
      <c r="I30" s="105"/>
      <c r="J30" s="104"/>
      <c r="K30" s="105"/>
      <c r="L30" s="104"/>
      <c r="M30" s="106"/>
      <c r="O30" s="40"/>
      <c r="P30" s="49"/>
      <c r="Q30" s="16"/>
      <c r="R30" s="49"/>
      <c r="S30" s="49"/>
      <c r="T30" s="49"/>
      <c r="U30" s="49"/>
    </row>
    <row r="31" spans="1:21" s="6" customFormat="1">
      <c r="A31" s="38"/>
      <c r="B31" s="38" t="s">
        <v>161</v>
      </c>
      <c r="C31" s="38"/>
      <c r="D31" s="102"/>
      <c r="E31" s="107"/>
      <c r="F31" s="198">
        <f>F33-F32</f>
        <v>230078067.94000015</v>
      </c>
      <c r="G31" s="85"/>
      <c r="H31" s="108">
        <f>H33-H32</f>
        <v>210889155.62999982</v>
      </c>
      <c r="I31" s="85"/>
      <c r="J31" s="84">
        <f>J28</f>
        <v>214059497.12999997</v>
      </c>
      <c r="K31" s="85"/>
      <c r="L31" s="108">
        <f>L28</f>
        <v>189466871.73000008</v>
      </c>
      <c r="M31" s="108"/>
      <c r="O31" s="40"/>
      <c r="P31" s="49"/>
      <c r="Q31" s="16"/>
      <c r="R31" s="49"/>
      <c r="S31" s="49"/>
      <c r="T31" s="49"/>
      <c r="U31" s="49"/>
    </row>
    <row r="32" spans="1:21" s="6" customFormat="1">
      <c r="A32" s="38"/>
      <c r="B32" s="38" t="s">
        <v>80</v>
      </c>
      <c r="C32" s="38"/>
      <c r="D32" s="102"/>
      <c r="E32" s="107"/>
      <c r="F32" s="197">
        <v>1147888</v>
      </c>
      <c r="G32" s="85"/>
      <c r="H32" s="84">
        <v>-1116.93</v>
      </c>
      <c r="I32" s="85"/>
      <c r="J32" s="84">
        <v>0</v>
      </c>
      <c r="K32" s="85"/>
      <c r="L32" s="84">
        <v>0</v>
      </c>
      <c r="M32" s="88"/>
      <c r="O32" s="40"/>
      <c r="P32" s="49"/>
      <c r="Q32" s="16"/>
      <c r="R32" s="49"/>
      <c r="S32" s="49"/>
      <c r="T32" s="49"/>
      <c r="U32" s="49"/>
    </row>
    <row r="33" spans="1:21" s="6" customFormat="1" ht="18" thickBot="1">
      <c r="A33" s="109"/>
      <c r="B33" s="109"/>
      <c r="C33" s="109"/>
      <c r="D33" s="102"/>
      <c r="E33" s="107"/>
      <c r="F33" s="110">
        <f>F28</f>
        <v>231225955.94000015</v>
      </c>
      <c r="G33" s="85"/>
      <c r="H33" s="110">
        <f>H28</f>
        <v>210888038.69999981</v>
      </c>
      <c r="I33" s="85"/>
      <c r="J33" s="110">
        <f>J28</f>
        <v>214059497.12999997</v>
      </c>
      <c r="K33" s="85"/>
      <c r="L33" s="110">
        <f>L28</f>
        <v>189466871.73000008</v>
      </c>
      <c r="M33" s="16"/>
      <c r="O33" s="40"/>
      <c r="P33" s="49"/>
      <c r="Q33" s="16"/>
      <c r="R33" s="49"/>
      <c r="S33" s="49"/>
      <c r="T33" s="49"/>
      <c r="U33" s="49"/>
    </row>
    <row r="34" spans="1:21" ht="20.5" thickTop="1">
      <c r="A34" s="6" t="s">
        <v>162</v>
      </c>
      <c r="B34" s="6"/>
      <c r="C34" s="6"/>
      <c r="D34" s="5"/>
      <c r="E34" s="4"/>
      <c r="F34" s="87"/>
      <c r="G34" s="38"/>
      <c r="H34" s="76"/>
      <c r="I34" s="6"/>
      <c r="J34" s="87"/>
      <c r="K34" s="6"/>
      <c r="L34" s="87"/>
      <c r="M34" s="87"/>
      <c r="N34" s="20"/>
      <c r="O34" s="20"/>
      <c r="P34" s="20"/>
      <c r="Q34" s="20"/>
      <c r="R34" s="20"/>
      <c r="S34" s="20"/>
    </row>
    <row r="35" spans="1:21" ht="18" thickBot="1">
      <c r="A35" s="38"/>
      <c r="B35" s="38" t="s">
        <v>163</v>
      </c>
      <c r="C35" s="6"/>
      <c r="D35" s="5"/>
      <c r="E35" s="4"/>
      <c r="F35" s="111">
        <f>+F31/F36</f>
        <v>0.66209515953956877</v>
      </c>
      <c r="G35" s="112"/>
      <c r="H35" s="111">
        <f>+H31/H36</f>
        <v>0.60687526799999947</v>
      </c>
      <c r="I35" s="84"/>
      <c r="J35" s="111">
        <f>+J31/J36</f>
        <v>0.61599855289208627</v>
      </c>
      <c r="K35" s="84"/>
      <c r="L35" s="111">
        <f>+L31/L36</f>
        <v>0.54522840785611537</v>
      </c>
      <c r="M35" s="87"/>
      <c r="N35" s="18"/>
      <c r="O35" s="18"/>
      <c r="P35" s="18"/>
      <c r="Q35" s="18"/>
      <c r="R35" s="18"/>
      <c r="S35" s="18"/>
    </row>
    <row r="36" spans="1:21" ht="18.5" thickTop="1" thickBot="1">
      <c r="B36" s="6" t="s">
        <v>164</v>
      </c>
      <c r="C36" s="6"/>
      <c r="D36" s="5"/>
      <c r="E36" s="4"/>
      <c r="F36" s="113">
        <v>347500000</v>
      </c>
      <c r="G36" s="114"/>
      <c r="H36" s="113">
        <v>347500000</v>
      </c>
      <c r="I36" s="115"/>
      <c r="J36" s="113">
        <v>347500000</v>
      </c>
      <c r="K36" s="115"/>
      <c r="L36" s="113">
        <v>347500000</v>
      </c>
      <c r="M36" s="116"/>
      <c r="N36" s="18"/>
      <c r="O36" s="18"/>
      <c r="P36" s="18"/>
      <c r="Q36" s="18"/>
      <c r="R36" s="18"/>
      <c r="S36" s="18"/>
    </row>
    <row r="37" spans="1:21" ht="18" thickTop="1">
      <c r="B37" s="6"/>
      <c r="C37" s="6"/>
      <c r="D37" s="5"/>
      <c r="E37" s="4"/>
      <c r="F37" s="13"/>
      <c r="G37" s="4"/>
      <c r="H37" s="4"/>
      <c r="I37" s="6"/>
      <c r="J37" s="14"/>
      <c r="K37" s="6"/>
      <c r="L37" s="14"/>
      <c r="M37" s="30"/>
      <c r="N37" s="18"/>
      <c r="O37" s="18"/>
      <c r="P37" s="18"/>
      <c r="Q37" s="18"/>
      <c r="R37" s="18"/>
      <c r="S37" s="18"/>
    </row>
    <row r="38" spans="1:21" s="31" customFormat="1">
      <c r="A38" s="31" t="s">
        <v>41</v>
      </c>
      <c r="D38" s="5"/>
      <c r="E38" s="5"/>
      <c r="F38" s="51"/>
      <c r="G38" s="5"/>
      <c r="H38" s="5"/>
      <c r="J38" s="52"/>
      <c r="L38" s="52"/>
      <c r="M38" s="117"/>
      <c r="N38" s="118"/>
      <c r="O38" s="118"/>
      <c r="P38" s="118"/>
      <c r="Q38" s="118"/>
      <c r="R38" s="118"/>
      <c r="S38" s="118"/>
    </row>
    <row r="39" spans="1:21" s="31" customFormat="1" hidden="1">
      <c r="D39" s="5"/>
      <c r="E39" s="5"/>
      <c r="F39" s="51"/>
      <c r="G39" s="5"/>
      <c r="H39" s="5"/>
      <c r="J39" s="52"/>
      <c r="L39" s="52"/>
      <c r="M39" s="117"/>
      <c r="N39" s="118"/>
      <c r="O39" s="118"/>
      <c r="P39" s="118"/>
      <c r="Q39" s="118"/>
      <c r="R39" s="118"/>
      <c r="S39" s="118"/>
    </row>
    <row r="40" spans="1:21" s="31" customFormat="1" hidden="1">
      <c r="D40" s="5"/>
      <c r="E40" s="5"/>
      <c r="F40" s="51"/>
      <c r="G40" s="5"/>
      <c r="H40" s="5"/>
      <c r="J40" s="52"/>
      <c r="L40" s="52"/>
      <c r="M40" s="117"/>
      <c r="N40" s="118"/>
      <c r="O40" s="118"/>
      <c r="P40" s="118"/>
      <c r="Q40" s="118"/>
      <c r="R40" s="118"/>
      <c r="S40" s="118"/>
    </row>
    <row r="41" spans="1:21" s="31" customFormat="1">
      <c r="D41" s="5"/>
      <c r="E41" s="5"/>
      <c r="F41" s="51"/>
      <c r="G41" s="5"/>
      <c r="H41" s="5"/>
      <c r="J41" s="52"/>
      <c r="L41" s="52"/>
      <c r="M41" s="117"/>
      <c r="N41" s="118"/>
      <c r="O41" s="118"/>
      <c r="P41" s="118"/>
      <c r="Q41" s="118"/>
      <c r="R41" s="118"/>
      <c r="S41" s="118"/>
    </row>
    <row r="42" spans="1:21" s="31" customFormat="1">
      <c r="D42" s="5"/>
      <c r="E42" s="5"/>
      <c r="F42" s="51"/>
      <c r="G42" s="5"/>
      <c r="H42" s="5"/>
      <c r="J42" s="52"/>
      <c r="L42" s="52"/>
      <c r="M42" s="117"/>
      <c r="N42" s="118"/>
      <c r="O42" s="118"/>
      <c r="P42" s="118"/>
      <c r="Q42" s="118"/>
      <c r="R42" s="118"/>
      <c r="S42" s="118"/>
    </row>
    <row r="43" spans="1:21" s="31" customFormat="1">
      <c r="D43" s="5"/>
      <c r="E43" s="5"/>
      <c r="F43" s="51"/>
      <c r="G43" s="5"/>
      <c r="H43" s="5"/>
      <c r="J43" s="52"/>
      <c r="L43" s="52"/>
      <c r="M43" s="117"/>
      <c r="N43" s="118"/>
      <c r="O43" s="118"/>
      <c r="P43" s="118"/>
      <c r="Q43" s="118"/>
      <c r="R43" s="118"/>
      <c r="S43" s="118"/>
    </row>
    <row r="44" spans="1:21" s="31" customFormat="1">
      <c r="D44" s="5"/>
      <c r="E44" s="5"/>
      <c r="F44" s="51"/>
      <c r="G44" s="5"/>
      <c r="H44" s="5"/>
      <c r="J44" s="52"/>
      <c r="L44" s="52"/>
      <c r="M44" s="117"/>
      <c r="N44" s="118"/>
      <c r="O44" s="118"/>
      <c r="P44" s="118"/>
      <c r="Q44" s="118"/>
      <c r="R44" s="118"/>
      <c r="S44" s="118"/>
    </row>
    <row r="45" spans="1:21" s="31" customFormat="1">
      <c r="D45" s="5"/>
      <c r="E45" s="5"/>
      <c r="F45" s="51"/>
      <c r="G45" s="5"/>
      <c r="H45" s="5"/>
      <c r="J45" s="52"/>
      <c r="L45" s="52"/>
      <c r="M45" s="117"/>
      <c r="N45" s="118"/>
      <c r="O45" s="118"/>
      <c r="P45" s="118"/>
      <c r="Q45" s="118"/>
      <c r="R45" s="118"/>
      <c r="S45" s="118"/>
    </row>
    <row r="46" spans="1:21" s="31" customFormat="1">
      <c r="A46" s="169" t="s">
        <v>42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6"/>
      <c r="N46" s="118"/>
      <c r="O46" s="118"/>
      <c r="P46" s="118"/>
      <c r="Q46" s="118"/>
      <c r="R46" s="118"/>
      <c r="S46" s="118"/>
    </row>
    <row r="47" spans="1:21" s="31" customFormat="1" hidden="1">
      <c r="A47" s="34"/>
      <c r="B47" s="1"/>
      <c r="C47" s="4"/>
      <c r="D47" s="32"/>
      <c r="E47" s="4"/>
      <c r="F47" s="34"/>
      <c r="G47" s="4"/>
      <c r="H47" s="4"/>
      <c r="I47" s="4"/>
      <c r="J47" s="4"/>
      <c r="L47" s="52"/>
      <c r="M47" s="117"/>
      <c r="N47" s="118"/>
      <c r="O47" s="118"/>
      <c r="P47" s="118"/>
      <c r="Q47" s="118"/>
      <c r="R47" s="118"/>
      <c r="S47" s="118"/>
    </row>
    <row r="48" spans="1:21" s="31" customFormat="1">
      <c r="A48" s="34"/>
      <c r="B48" s="1"/>
      <c r="C48" s="4"/>
      <c r="D48" s="32"/>
      <c r="E48" s="4"/>
      <c r="F48" s="54"/>
      <c r="G48" s="4"/>
      <c r="H48" s="119"/>
      <c r="I48" s="4"/>
      <c r="J48" s="55"/>
      <c r="L48" s="52"/>
      <c r="M48" s="117"/>
      <c r="N48" s="118"/>
      <c r="O48" s="118"/>
      <c r="P48" s="118"/>
      <c r="Q48" s="118"/>
      <c r="R48" s="118"/>
      <c r="S48" s="118"/>
    </row>
    <row r="49" spans="1:13">
      <c r="A49" s="182" t="s">
        <v>165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4"/>
    </row>
  </sheetData>
  <mergeCells count="10">
    <mergeCell ref="F7:L7"/>
    <mergeCell ref="A46:L46"/>
    <mergeCell ref="A49:L49"/>
    <mergeCell ref="J1:L1"/>
    <mergeCell ref="A2:L2"/>
    <mergeCell ref="A3:L3"/>
    <mergeCell ref="A4:L4"/>
    <mergeCell ref="F5:L5"/>
    <mergeCell ref="F6:H6"/>
    <mergeCell ref="J6:L6"/>
  </mergeCells>
  <conditionalFormatting sqref="E30:E33">
    <cfRule type="expression" priority="2" stopIfTrue="1">
      <formula>"if(E11&gt;0,#,##0;(#,##0),"-")"</formula>
    </cfRule>
  </conditionalFormatting>
  <conditionalFormatting sqref="F30:M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A18EF-DA67-494B-8B28-611BEBFE267F}">
  <dimension ref="A1:U49"/>
  <sheetViews>
    <sheetView view="pageBreakPreview" topLeftCell="A19" zoomScaleNormal="100" zoomScaleSheetLayoutView="100" workbookViewId="0">
      <selection activeCell="F31" sqref="F31:F32"/>
    </sheetView>
  </sheetViews>
  <sheetFormatPr defaultColWidth="10.21875" defaultRowHeight="17.5"/>
  <cols>
    <col min="1" max="1" width="3.77734375" style="1" customWidth="1"/>
    <col min="2" max="2" width="5.109375" style="1" customWidth="1"/>
    <col min="3" max="3" width="31.109375" style="1" customWidth="1"/>
    <col min="4" max="4" width="8.21875" style="81" customWidth="1"/>
    <col min="5" max="5" width="0.6640625" style="3" customWidth="1"/>
    <col min="6" max="6" width="14.21875" style="3" customWidth="1"/>
    <col min="7" max="7" width="0.77734375" style="3" customWidth="1"/>
    <col min="8" max="8" width="14.21875" style="3" customWidth="1"/>
    <col min="9" max="9" width="1" style="1" customWidth="1"/>
    <col min="10" max="10" width="14.21875" style="58" customWidth="1"/>
    <col min="11" max="11" width="1" style="1" customWidth="1"/>
    <col min="12" max="12" width="14.21875" style="58" customWidth="1"/>
    <col min="13" max="13" width="1" style="74" customWidth="1"/>
    <col min="14" max="14" width="3" style="1" customWidth="1"/>
    <col min="15" max="15" width="17.6640625" style="1" customWidth="1"/>
    <col min="16" max="16" width="3" style="1" customWidth="1"/>
    <col min="17" max="17" width="17.6640625" style="1" customWidth="1"/>
    <col min="18" max="18" width="3" style="1" customWidth="1"/>
    <col min="19" max="19" width="17.6640625" style="1" customWidth="1"/>
    <col min="20" max="20" width="3" style="1" customWidth="1"/>
    <col min="21" max="21" width="15.6640625" style="1" customWidth="1"/>
    <col min="22" max="22" width="3" style="1" customWidth="1"/>
    <col min="23" max="23" width="16.33203125" style="1" customWidth="1"/>
    <col min="24" max="24" width="12.33203125" style="1" customWidth="1"/>
    <col min="25" max="16384" width="10.21875" style="1"/>
  </cols>
  <sheetData>
    <row r="1" spans="1:19">
      <c r="J1" s="176" t="s">
        <v>84</v>
      </c>
      <c r="K1" s="177"/>
      <c r="L1" s="177"/>
    </row>
    <row r="2" spans="1:19">
      <c r="A2" s="168" t="s">
        <v>136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65"/>
    </row>
    <row r="3" spans="1:19" ht="18" customHeight="1">
      <c r="A3" s="168" t="s">
        <v>137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65"/>
    </row>
    <row r="4" spans="1:19">
      <c r="A4" s="168" t="s">
        <v>269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65"/>
    </row>
    <row r="5" spans="1:19">
      <c r="A5" s="6"/>
      <c r="B5" s="6"/>
      <c r="C5" s="2"/>
      <c r="D5" s="82"/>
      <c r="E5" s="2"/>
      <c r="F5" s="170" t="s">
        <v>2</v>
      </c>
      <c r="G5" s="170"/>
      <c r="H5" s="170"/>
      <c r="I5" s="170"/>
      <c r="J5" s="170"/>
      <c r="K5" s="170"/>
      <c r="L5" s="170"/>
      <c r="M5" s="4"/>
    </row>
    <row r="6" spans="1:19">
      <c r="A6" s="6"/>
      <c r="B6" s="6"/>
      <c r="C6" s="6" t="s">
        <v>34</v>
      </c>
      <c r="D6" s="5"/>
      <c r="E6" s="4"/>
      <c r="F6" s="170" t="s">
        <v>3</v>
      </c>
      <c r="G6" s="170"/>
      <c r="H6" s="170"/>
      <c r="I6" s="6"/>
      <c r="J6" s="178" t="s">
        <v>4</v>
      </c>
      <c r="K6" s="178"/>
      <c r="L6" s="178"/>
      <c r="M6" s="65"/>
    </row>
    <row r="7" spans="1:19">
      <c r="A7" s="6"/>
      <c r="B7" s="6"/>
      <c r="C7" s="6"/>
      <c r="D7" s="5"/>
      <c r="E7" s="4"/>
      <c r="F7" s="170" t="s">
        <v>270</v>
      </c>
      <c r="G7" s="170"/>
      <c r="H7" s="170"/>
      <c r="I7" s="170"/>
      <c r="J7" s="170"/>
      <c r="K7" s="170"/>
      <c r="L7" s="170"/>
      <c r="M7" s="4"/>
    </row>
    <row r="8" spans="1:19">
      <c r="A8" s="6"/>
      <c r="B8" s="6"/>
      <c r="C8" s="6"/>
      <c r="D8" s="7" t="s">
        <v>5</v>
      </c>
      <c r="E8" s="4"/>
      <c r="F8" s="8" t="s">
        <v>138</v>
      </c>
      <c r="G8" s="4"/>
      <c r="H8" s="8" t="s">
        <v>139</v>
      </c>
      <c r="I8" s="4"/>
      <c r="J8" s="8" t="s">
        <v>138</v>
      </c>
      <c r="K8" s="4"/>
      <c r="L8" s="8" t="s">
        <v>139</v>
      </c>
      <c r="M8" s="83"/>
    </row>
    <row r="9" spans="1:19">
      <c r="A9" s="6" t="s">
        <v>140</v>
      </c>
      <c r="B9" s="6"/>
      <c r="C9" s="6"/>
      <c r="D9" s="5"/>
      <c r="E9" s="4"/>
      <c r="F9" s="83"/>
      <c r="G9" s="4"/>
      <c r="H9" s="12"/>
      <c r="I9" s="4"/>
      <c r="J9" s="83"/>
      <c r="K9" s="4"/>
      <c r="L9" s="12"/>
      <c r="M9" s="12"/>
    </row>
    <row r="10" spans="1:19">
      <c r="A10" s="6"/>
      <c r="B10" s="6" t="s">
        <v>141</v>
      </c>
      <c r="C10" s="6"/>
      <c r="D10" s="5"/>
      <c r="E10" s="4"/>
      <c r="F10" s="84">
        <v>837854344.33000004</v>
      </c>
      <c r="G10" s="85"/>
      <c r="H10" s="86">
        <v>827195206.98000002</v>
      </c>
      <c r="I10" s="85"/>
      <c r="J10" s="84">
        <v>162869933.08999997</v>
      </c>
      <c r="K10" s="85"/>
      <c r="L10" s="84">
        <v>109850401.88</v>
      </c>
      <c r="M10" s="87"/>
      <c r="N10" s="20"/>
      <c r="O10" s="20"/>
      <c r="P10" s="20"/>
      <c r="Q10" s="20"/>
      <c r="R10" s="20"/>
      <c r="S10" s="20"/>
    </row>
    <row r="11" spans="1:19">
      <c r="A11" s="6"/>
      <c r="B11" s="6" t="s">
        <v>142</v>
      </c>
      <c r="C11" s="6"/>
      <c r="D11" s="5"/>
      <c r="E11" s="4"/>
      <c r="F11" s="84">
        <v>800.16</v>
      </c>
      <c r="G11" s="85"/>
      <c r="H11" s="84">
        <v>9905851.9900000002</v>
      </c>
      <c r="I11" s="85"/>
      <c r="J11" s="84">
        <v>14508633.16</v>
      </c>
      <c r="K11" s="85"/>
      <c r="L11" s="84">
        <v>11483274.32</v>
      </c>
      <c r="M11" s="87"/>
      <c r="N11" s="20"/>
      <c r="O11" s="20"/>
      <c r="P11" s="20"/>
      <c r="Q11" s="20"/>
      <c r="R11" s="20"/>
      <c r="S11" s="20"/>
    </row>
    <row r="12" spans="1:19">
      <c r="A12" s="6"/>
      <c r="B12" s="6" t="s">
        <v>143</v>
      </c>
      <c r="C12" s="6"/>
      <c r="D12" s="5"/>
      <c r="E12" s="4"/>
      <c r="F12" s="84"/>
      <c r="G12" s="85"/>
      <c r="H12" s="84"/>
      <c r="I12" s="85"/>
      <c r="J12" s="84"/>
      <c r="K12" s="85"/>
      <c r="L12" s="84"/>
      <c r="M12" s="87"/>
      <c r="N12" s="20"/>
      <c r="O12" s="20"/>
      <c r="P12" s="20"/>
      <c r="Q12" s="20"/>
      <c r="R12" s="20"/>
      <c r="S12" s="20"/>
    </row>
    <row r="13" spans="1:19">
      <c r="A13" s="6"/>
      <c r="B13" s="6"/>
      <c r="C13" s="15" t="s">
        <v>144</v>
      </c>
      <c r="D13" s="5"/>
      <c r="E13" s="4"/>
      <c r="F13" s="84">
        <v>0</v>
      </c>
      <c r="G13" s="85"/>
      <c r="H13" s="84">
        <v>0</v>
      </c>
      <c r="I13" s="85"/>
      <c r="J13" s="84">
        <v>166576925</v>
      </c>
      <c r="K13" s="85"/>
      <c r="L13" s="84">
        <v>169473915</v>
      </c>
      <c r="M13" s="88"/>
      <c r="N13" s="20"/>
      <c r="O13" s="20"/>
      <c r="P13" s="20"/>
      <c r="Q13" s="20"/>
      <c r="R13" s="20"/>
      <c r="S13" s="20"/>
    </row>
    <row r="14" spans="1:19">
      <c r="A14" s="6"/>
      <c r="C14" s="15" t="s">
        <v>145</v>
      </c>
      <c r="D14" s="5"/>
      <c r="E14" s="4"/>
      <c r="F14" s="84">
        <v>7031500</v>
      </c>
      <c r="G14" s="85"/>
      <c r="H14" s="84">
        <v>5097500</v>
      </c>
      <c r="I14" s="85"/>
      <c r="J14" s="84">
        <v>7031500</v>
      </c>
      <c r="K14" s="85"/>
      <c r="L14" s="84">
        <v>5097500</v>
      </c>
      <c r="M14" s="88"/>
      <c r="N14" s="20"/>
      <c r="O14" s="20"/>
      <c r="P14" s="20"/>
      <c r="Q14" s="20"/>
      <c r="R14" s="20"/>
      <c r="S14" s="20"/>
    </row>
    <row r="15" spans="1:19">
      <c r="A15" s="6"/>
      <c r="B15" s="6" t="s">
        <v>146</v>
      </c>
      <c r="C15" s="6"/>
      <c r="D15" s="89"/>
      <c r="E15" s="4"/>
      <c r="F15" s="84">
        <v>11854336.91</v>
      </c>
      <c r="G15" s="85"/>
      <c r="H15" s="84">
        <v>4209131.8</v>
      </c>
      <c r="I15" s="85"/>
      <c r="J15" s="84">
        <v>2741478.9600000004</v>
      </c>
      <c r="K15" s="85"/>
      <c r="L15" s="84">
        <v>530775.13</v>
      </c>
      <c r="M15" s="87"/>
      <c r="N15" s="20"/>
      <c r="O15" s="20"/>
      <c r="P15" s="20"/>
      <c r="Q15" s="20"/>
      <c r="R15" s="20"/>
      <c r="S15" s="20"/>
    </row>
    <row r="16" spans="1:19">
      <c r="A16" s="6"/>
      <c r="B16" s="6"/>
      <c r="C16" s="6" t="s">
        <v>147</v>
      </c>
      <c r="D16" s="5">
        <v>3.4</v>
      </c>
      <c r="E16" s="4"/>
      <c r="F16" s="90">
        <f>SUM(F10:F15)</f>
        <v>856740981.39999998</v>
      </c>
      <c r="G16" s="85"/>
      <c r="H16" s="90">
        <f>SUM(H10:H15)</f>
        <v>846407690.76999998</v>
      </c>
      <c r="I16" s="85"/>
      <c r="J16" s="90">
        <f>SUM(J10:J15)</f>
        <v>353728470.20999998</v>
      </c>
      <c r="K16" s="85"/>
      <c r="L16" s="90">
        <f>SUM(L10:L15)</f>
        <v>296435866.32999998</v>
      </c>
      <c r="M16" s="87"/>
      <c r="N16" s="20"/>
      <c r="O16" s="30"/>
      <c r="P16" s="20"/>
      <c r="Q16" s="20"/>
      <c r="R16" s="20"/>
      <c r="S16" s="20"/>
    </row>
    <row r="17" spans="1:21" ht="8.25" customHeight="1">
      <c r="A17" s="6"/>
      <c r="B17" s="6"/>
      <c r="C17" s="6"/>
      <c r="D17" s="5"/>
      <c r="E17" s="4"/>
      <c r="F17" s="91"/>
      <c r="G17" s="92"/>
      <c r="H17" s="92"/>
      <c r="I17" s="92"/>
      <c r="J17" s="91"/>
      <c r="K17" s="92"/>
      <c r="L17" s="91"/>
      <c r="M17" s="83"/>
      <c r="N17" s="20"/>
      <c r="O17" s="20"/>
      <c r="P17" s="20"/>
      <c r="Q17" s="20"/>
      <c r="R17" s="20"/>
      <c r="S17" s="20"/>
    </row>
    <row r="18" spans="1:21">
      <c r="A18" s="6" t="s">
        <v>148</v>
      </c>
      <c r="B18" s="6"/>
      <c r="C18" s="6"/>
      <c r="D18" s="5"/>
      <c r="E18" s="4"/>
      <c r="F18" s="91"/>
      <c r="G18" s="92"/>
      <c r="H18" s="92"/>
      <c r="I18" s="92"/>
      <c r="J18" s="91" t="s">
        <v>149</v>
      </c>
      <c r="K18" s="92"/>
      <c r="L18" s="91"/>
      <c r="M18" s="83"/>
      <c r="N18" s="20"/>
      <c r="O18" s="20"/>
      <c r="P18" s="20"/>
      <c r="Q18" s="20"/>
      <c r="R18" s="20"/>
      <c r="S18" s="20"/>
    </row>
    <row r="19" spans="1:21">
      <c r="A19" s="6"/>
      <c r="B19" s="6" t="s">
        <v>150</v>
      </c>
      <c r="C19" s="6"/>
      <c r="D19" s="5"/>
      <c r="E19" s="4"/>
      <c r="F19" s="84">
        <v>422013768.38999999</v>
      </c>
      <c r="G19" s="85"/>
      <c r="H19" s="84">
        <v>454642488.07999998</v>
      </c>
      <c r="I19" s="85"/>
      <c r="J19" s="84">
        <v>140859788.70999998</v>
      </c>
      <c r="K19" s="85"/>
      <c r="L19" s="84">
        <v>103262528.45999999</v>
      </c>
      <c r="M19" s="87"/>
      <c r="N19" s="20"/>
      <c r="O19" s="20"/>
      <c r="P19" s="20"/>
      <c r="Q19" s="20"/>
      <c r="R19" s="20"/>
      <c r="S19" s="20"/>
    </row>
    <row r="20" spans="1:21">
      <c r="A20" s="6"/>
      <c r="B20" s="6" t="s">
        <v>151</v>
      </c>
      <c r="C20" s="6"/>
      <c r="D20" s="5"/>
      <c r="E20" s="4"/>
      <c r="F20" s="84">
        <v>241835428.56</v>
      </c>
      <c r="G20" s="85"/>
      <c r="H20" s="86">
        <v>214211922.63</v>
      </c>
      <c r="I20" s="85"/>
      <c r="J20" s="84">
        <v>321922.07</v>
      </c>
      <c r="K20" s="85"/>
      <c r="L20" s="84">
        <v>777756.7</v>
      </c>
      <c r="M20" s="87"/>
      <c r="N20" s="20"/>
      <c r="O20" s="20"/>
      <c r="P20" s="20"/>
      <c r="Q20" s="20"/>
      <c r="R20" s="20"/>
      <c r="S20" s="20"/>
    </row>
    <row r="21" spans="1:21">
      <c r="A21" s="6"/>
      <c r="B21" s="6" t="s">
        <v>152</v>
      </c>
      <c r="C21" s="6"/>
      <c r="D21" s="5"/>
      <c r="E21" s="4"/>
      <c r="F21" s="84">
        <v>50717765.75</v>
      </c>
      <c r="G21" s="85"/>
      <c r="H21" s="93">
        <v>40656178.509999998</v>
      </c>
      <c r="I21" s="85"/>
      <c r="J21" s="84">
        <v>15084222.450000001</v>
      </c>
      <c r="K21" s="85"/>
      <c r="L21" s="84">
        <v>14665851.9</v>
      </c>
      <c r="M21" s="87"/>
      <c r="N21" s="20"/>
      <c r="O21" s="20"/>
      <c r="P21" s="20"/>
      <c r="Q21" s="20"/>
      <c r="R21" s="20"/>
      <c r="S21" s="20"/>
    </row>
    <row r="22" spans="1:21" hidden="1">
      <c r="A22" s="6"/>
      <c r="B22" s="6" t="s">
        <v>153</v>
      </c>
      <c r="C22" s="6"/>
      <c r="D22" s="5"/>
      <c r="E22" s="4"/>
      <c r="F22" s="84"/>
      <c r="G22" s="85"/>
      <c r="H22" s="93"/>
      <c r="I22" s="85"/>
      <c r="J22" s="84"/>
      <c r="K22" s="85"/>
      <c r="L22" s="84"/>
      <c r="M22" s="87"/>
      <c r="N22" s="20"/>
      <c r="O22" s="20"/>
      <c r="P22" s="20"/>
      <c r="Q22" s="20"/>
      <c r="R22" s="20"/>
      <c r="S22" s="20"/>
    </row>
    <row r="23" spans="1:21">
      <c r="A23" s="6"/>
      <c r="B23" s="6"/>
      <c r="C23" s="6" t="s">
        <v>154</v>
      </c>
      <c r="D23" s="5">
        <v>3.4</v>
      </c>
      <c r="E23" s="4"/>
      <c r="F23" s="90">
        <f>SUM(F19:F22)</f>
        <v>714566962.70000005</v>
      </c>
      <c r="G23" s="85"/>
      <c r="H23" s="90">
        <f>SUM(H19:H22)</f>
        <v>709510589.22000003</v>
      </c>
      <c r="I23" s="85"/>
      <c r="J23" s="90">
        <f>SUM(J19:J22)</f>
        <v>156265933.22999996</v>
      </c>
      <c r="K23" s="85"/>
      <c r="L23" s="90">
        <f>SUM(L19:L22)</f>
        <v>118706137.06</v>
      </c>
      <c r="M23" s="87"/>
      <c r="N23" s="20"/>
      <c r="O23" s="20"/>
      <c r="P23" s="20"/>
      <c r="Q23" s="20"/>
      <c r="R23" s="20"/>
      <c r="S23" s="20"/>
    </row>
    <row r="24" spans="1:21">
      <c r="A24" s="6" t="s">
        <v>155</v>
      </c>
      <c r="B24" s="6"/>
      <c r="C24" s="6"/>
      <c r="D24" s="94"/>
      <c r="E24" s="55"/>
      <c r="F24" s="84">
        <f>F16-F23</f>
        <v>142174018.69999993</v>
      </c>
      <c r="G24" s="85"/>
      <c r="H24" s="84">
        <f>H16-H23</f>
        <v>136897101.54999995</v>
      </c>
      <c r="I24" s="85"/>
      <c r="J24" s="84">
        <f>J16-J23</f>
        <v>197462536.98000002</v>
      </c>
      <c r="K24" s="85"/>
      <c r="L24" s="84">
        <f>L16-L23</f>
        <v>177729729.26999998</v>
      </c>
      <c r="M24" s="87"/>
      <c r="N24" s="20"/>
      <c r="O24" s="87"/>
      <c r="P24" s="20"/>
      <c r="Q24" s="20"/>
      <c r="R24" s="20"/>
      <c r="S24" s="20"/>
    </row>
    <row r="25" spans="1:21">
      <c r="A25" s="6" t="s">
        <v>156</v>
      </c>
      <c r="B25" s="6"/>
      <c r="C25" s="6"/>
      <c r="D25" s="5"/>
      <c r="E25" s="4"/>
      <c r="F25" s="95">
        <v>-1752182.7</v>
      </c>
      <c r="G25" s="85"/>
      <c r="H25" s="96">
        <v>-931615.7</v>
      </c>
      <c r="I25" s="85"/>
      <c r="J25" s="95">
        <v>-41148.67</v>
      </c>
      <c r="K25" s="84"/>
      <c r="L25" s="95">
        <v>-17078.71</v>
      </c>
      <c r="M25" s="88"/>
      <c r="N25" s="20"/>
      <c r="O25" s="20"/>
      <c r="P25" s="20"/>
      <c r="Q25" s="20"/>
      <c r="R25" s="20"/>
      <c r="S25" s="20"/>
    </row>
    <row r="26" spans="1:21">
      <c r="A26" s="6" t="s">
        <v>157</v>
      </c>
      <c r="B26" s="6"/>
      <c r="C26" s="6"/>
      <c r="D26" s="94"/>
      <c r="E26" s="55"/>
      <c r="F26" s="84">
        <f>SUM(F24:F25)</f>
        <v>140421835.99999994</v>
      </c>
      <c r="G26" s="85"/>
      <c r="H26" s="84">
        <f>SUM(H24:H25)</f>
        <v>135965485.84999996</v>
      </c>
      <c r="I26" s="85"/>
      <c r="J26" s="84">
        <f>SUM(J24:J25)</f>
        <v>197421388.31000003</v>
      </c>
      <c r="K26" s="85"/>
      <c r="L26" s="84">
        <f>SUM(L24:L25)</f>
        <v>177712650.55999997</v>
      </c>
      <c r="M26" s="87"/>
      <c r="N26" s="20"/>
      <c r="O26" s="87"/>
      <c r="P26" s="20"/>
      <c r="Q26" s="20"/>
      <c r="R26" s="20"/>
      <c r="S26" s="20"/>
    </row>
    <row r="27" spans="1:21">
      <c r="A27" s="6" t="s">
        <v>158</v>
      </c>
      <c r="B27" s="6"/>
      <c r="C27" s="6"/>
      <c r="D27" s="165" t="s">
        <v>262</v>
      </c>
      <c r="E27" s="97"/>
      <c r="F27" s="84">
        <v>-26233969.34</v>
      </c>
      <c r="G27" s="85"/>
      <c r="H27" s="84">
        <v>-26671592.539999999</v>
      </c>
      <c r="I27" s="85"/>
      <c r="J27" s="84">
        <v>-4772891.7</v>
      </c>
      <c r="K27" s="85"/>
      <c r="L27" s="84">
        <v>-635277.84</v>
      </c>
      <c r="M27" s="87"/>
      <c r="N27" s="20"/>
      <c r="O27" s="20"/>
      <c r="P27" s="20"/>
      <c r="Q27" s="20"/>
      <c r="R27" s="20"/>
      <c r="S27" s="20"/>
    </row>
    <row r="28" spans="1:21" ht="18" thickBot="1">
      <c r="A28" s="6" t="s">
        <v>159</v>
      </c>
      <c r="B28" s="6"/>
      <c r="C28" s="6"/>
      <c r="D28" s="5"/>
      <c r="E28" s="4"/>
      <c r="F28" s="98">
        <f>SUM(F26:F27)</f>
        <v>114187866.65999994</v>
      </c>
      <c r="G28" s="85"/>
      <c r="H28" s="98">
        <f>SUM(H26:H27)</f>
        <v>109293893.30999997</v>
      </c>
      <c r="I28" s="85"/>
      <c r="J28" s="98">
        <f>SUM(J26:J27)</f>
        <v>192648496.61000004</v>
      </c>
      <c r="K28" s="85"/>
      <c r="L28" s="98">
        <f>SUM(L26:L27)</f>
        <v>177077372.71999997</v>
      </c>
      <c r="M28" s="87"/>
      <c r="N28" s="20"/>
      <c r="O28" s="16"/>
      <c r="P28" s="20"/>
      <c r="Q28" s="20"/>
      <c r="R28" s="20"/>
      <c r="S28" s="20"/>
    </row>
    <row r="29" spans="1:21" ht="18" thickTop="1">
      <c r="A29" s="6"/>
      <c r="B29" s="6"/>
      <c r="C29" s="6"/>
      <c r="D29" s="5"/>
      <c r="E29" s="4"/>
      <c r="F29" s="99"/>
      <c r="G29" s="100"/>
      <c r="H29" s="99"/>
      <c r="I29" s="100"/>
      <c r="J29" s="99"/>
      <c r="K29" s="100"/>
      <c r="L29" s="99"/>
      <c r="M29" s="101"/>
      <c r="N29" s="20"/>
      <c r="O29" s="30"/>
      <c r="P29" s="20"/>
      <c r="Q29" s="20"/>
      <c r="R29" s="20"/>
      <c r="S29" s="20"/>
    </row>
    <row r="30" spans="1:21" s="6" customFormat="1">
      <c r="A30" s="38" t="s">
        <v>160</v>
      </c>
      <c r="B30" s="38"/>
      <c r="C30" s="38"/>
      <c r="D30" s="102"/>
      <c r="E30" s="103"/>
      <c r="F30" s="104"/>
      <c r="G30" s="105"/>
      <c r="H30" s="104"/>
      <c r="I30" s="105"/>
      <c r="J30" s="104"/>
      <c r="K30" s="105"/>
      <c r="L30" s="104"/>
      <c r="M30" s="106"/>
      <c r="O30" s="40"/>
      <c r="P30" s="49"/>
      <c r="Q30" s="16"/>
      <c r="R30" s="49"/>
      <c r="S30" s="49"/>
      <c r="T30" s="49"/>
      <c r="U30" s="49"/>
    </row>
    <row r="31" spans="1:21" s="6" customFormat="1">
      <c r="A31" s="38"/>
      <c r="B31" s="38" t="s">
        <v>161</v>
      </c>
      <c r="C31" s="38"/>
      <c r="D31" s="102"/>
      <c r="E31" s="107"/>
      <c r="F31" s="196">
        <f>F33-F32</f>
        <v>113269859.19999994</v>
      </c>
      <c r="G31" s="85"/>
      <c r="H31" s="92">
        <f>H33-H32</f>
        <v>109295010.23999998</v>
      </c>
      <c r="I31" s="85"/>
      <c r="J31" s="84">
        <f>J28</f>
        <v>192648496.61000004</v>
      </c>
      <c r="K31" s="85"/>
      <c r="L31" s="108">
        <f>L28</f>
        <v>177077372.71999997</v>
      </c>
      <c r="M31" s="108"/>
      <c r="O31" s="40"/>
      <c r="P31" s="49"/>
      <c r="Q31" s="16"/>
      <c r="R31" s="49"/>
      <c r="S31" s="49"/>
      <c r="T31" s="49"/>
      <c r="U31" s="49"/>
    </row>
    <row r="32" spans="1:21" s="6" customFormat="1">
      <c r="A32" s="38"/>
      <c r="B32" s="38" t="s">
        <v>80</v>
      </c>
      <c r="C32" s="38"/>
      <c r="D32" s="102"/>
      <c r="E32" s="107"/>
      <c r="F32" s="197">
        <v>918007.46</v>
      </c>
      <c r="G32" s="85"/>
      <c r="H32" s="84">
        <v>-1116.93</v>
      </c>
      <c r="I32" s="85"/>
      <c r="J32" s="84">
        <v>0</v>
      </c>
      <c r="K32" s="85"/>
      <c r="L32" s="84">
        <v>0</v>
      </c>
      <c r="M32" s="88"/>
      <c r="O32" s="40"/>
      <c r="P32" s="49"/>
      <c r="Q32" s="16"/>
      <c r="R32" s="49"/>
      <c r="S32" s="49"/>
      <c r="T32" s="49"/>
      <c r="U32" s="49"/>
    </row>
    <row r="33" spans="1:21" s="6" customFormat="1" ht="18" thickBot="1">
      <c r="A33" s="109"/>
      <c r="B33" s="109"/>
      <c r="C33" s="109"/>
      <c r="D33" s="102"/>
      <c r="E33" s="107"/>
      <c r="F33" s="110">
        <f>F28</f>
        <v>114187866.65999994</v>
      </c>
      <c r="G33" s="85"/>
      <c r="H33" s="110">
        <f>H28</f>
        <v>109293893.30999997</v>
      </c>
      <c r="I33" s="85"/>
      <c r="J33" s="110">
        <f>+J32+J31</f>
        <v>192648496.61000004</v>
      </c>
      <c r="K33" s="85"/>
      <c r="L33" s="110">
        <f>+L32+L31</f>
        <v>177077372.71999997</v>
      </c>
      <c r="M33" s="16"/>
      <c r="O33" s="40"/>
      <c r="P33" s="49"/>
      <c r="Q33" s="16"/>
      <c r="R33" s="49"/>
      <c r="S33" s="49"/>
      <c r="T33" s="49"/>
      <c r="U33" s="49"/>
    </row>
    <row r="34" spans="1:21" ht="20.5" thickTop="1">
      <c r="A34" s="6" t="s">
        <v>162</v>
      </c>
      <c r="B34" s="6"/>
      <c r="C34" s="6"/>
      <c r="D34" s="5"/>
      <c r="E34" s="4"/>
      <c r="F34" s="87"/>
      <c r="G34" s="38"/>
      <c r="H34" s="76"/>
      <c r="I34" s="6"/>
      <c r="J34" s="87"/>
      <c r="K34" s="6"/>
      <c r="L34" s="87"/>
      <c r="M34" s="87"/>
      <c r="N34" s="20"/>
      <c r="O34" s="20"/>
      <c r="P34" s="20"/>
      <c r="Q34" s="20"/>
      <c r="R34" s="20"/>
      <c r="S34" s="20"/>
    </row>
    <row r="35" spans="1:21" ht="18" thickBot="1">
      <c r="A35" s="38"/>
      <c r="B35" s="38" t="s">
        <v>163</v>
      </c>
      <c r="C35" s="6"/>
      <c r="D35" s="5"/>
      <c r="E35" s="4"/>
      <c r="F35" s="111">
        <f>+F31/F36</f>
        <v>0.32595642935251784</v>
      </c>
      <c r="G35" s="112"/>
      <c r="H35" s="111">
        <f>+H31/H36</f>
        <v>0.31451801507913663</v>
      </c>
      <c r="I35" s="84"/>
      <c r="J35" s="111">
        <f>+J31/J36</f>
        <v>0.55438416290647496</v>
      </c>
      <c r="K35" s="84"/>
      <c r="L35" s="111">
        <f>+L31/L36</f>
        <v>0.50957517329496393</v>
      </c>
      <c r="M35" s="87"/>
      <c r="N35" s="18"/>
      <c r="O35" s="18"/>
      <c r="P35" s="18"/>
      <c r="Q35" s="18"/>
      <c r="R35" s="18"/>
      <c r="S35" s="18"/>
    </row>
    <row r="36" spans="1:21" ht="18.5" thickTop="1" thickBot="1">
      <c r="B36" s="6" t="s">
        <v>164</v>
      </c>
      <c r="C36" s="6"/>
      <c r="D36" s="5"/>
      <c r="E36" s="4"/>
      <c r="F36" s="113">
        <v>347500000</v>
      </c>
      <c r="G36" s="114"/>
      <c r="H36" s="113">
        <v>347500000</v>
      </c>
      <c r="I36" s="115"/>
      <c r="J36" s="113">
        <v>347500000</v>
      </c>
      <c r="K36" s="115"/>
      <c r="L36" s="113">
        <v>347500000</v>
      </c>
      <c r="M36" s="116"/>
      <c r="N36" s="18"/>
      <c r="O36" s="18"/>
      <c r="P36" s="18"/>
      <c r="Q36" s="18"/>
      <c r="R36" s="18"/>
      <c r="S36" s="18"/>
    </row>
    <row r="37" spans="1:21" ht="18" thickTop="1">
      <c r="B37" s="6"/>
      <c r="C37" s="6"/>
      <c r="D37" s="5"/>
      <c r="E37" s="4"/>
      <c r="F37" s="13"/>
      <c r="G37" s="4"/>
      <c r="H37" s="4"/>
      <c r="I37" s="6"/>
      <c r="J37" s="14"/>
      <c r="K37" s="6"/>
      <c r="L37" s="14"/>
      <c r="M37" s="30"/>
      <c r="N37" s="18"/>
      <c r="O37" s="18"/>
      <c r="P37" s="18"/>
      <c r="Q37" s="18"/>
      <c r="R37" s="18"/>
      <c r="S37" s="18"/>
    </row>
    <row r="38" spans="1:21" s="31" customFormat="1">
      <c r="A38" s="31" t="s">
        <v>41</v>
      </c>
      <c r="D38" s="5"/>
      <c r="E38" s="5"/>
      <c r="F38" s="51"/>
      <c r="G38" s="5"/>
      <c r="H38" s="5"/>
      <c r="J38" s="52"/>
      <c r="L38" s="52"/>
      <c r="M38" s="117"/>
      <c r="N38" s="118"/>
      <c r="O38" s="118"/>
      <c r="P38" s="118"/>
      <c r="Q38" s="118"/>
      <c r="R38" s="118"/>
      <c r="S38" s="118"/>
    </row>
    <row r="39" spans="1:21" s="31" customFormat="1">
      <c r="D39" s="5"/>
      <c r="E39" s="5"/>
      <c r="F39" s="51"/>
      <c r="G39" s="5"/>
      <c r="H39" s="5"/>
      <c r="J39" s="52"/>
      <c r="L39" s="52"/>
      <c r="M39" s="117"/>
      <c r="N39" s="118"/>
      <c r="O39" s="118"/>
      <c r="P39" s="118"/>
      <c r="Q39" s="118"/>
      <c r="R39" s="118"/>
      <c r="S39" s="118"/>
    </row>
    <row r="40" spans="1:21" s="31" customFormat="1" hidden="1">
      <c r="D40" s="5"/>
      <c r="E40" s="5"/>
      <c r="F40" s="51"/>
      <c r="G40" s="5"/>
      <c r="H40" s="5"/>
      <c r="J40" s="52"/>
      <c r="L40" s="52"/>
      <c r="M40" s="117"/>
      <c r="N40" s="118"/>
      <c r="O40" s="118"/>
      <c r="P40" s="118"/>
      <c r="Q40" s="118"/>
      <c r="R40" s="118"/>
      <c r="S40" s="118"/>
    </row>
    <row r="41" spans="1:21" s="31" customFormat="1" hidden="1">
      <c r="D41" s="5"/>
      <c r="E41" s="5"/>
      <c r="F41" s="51"/>
      <c r="G41" s="5"/>
      <c r="H41" s="5"/>
      <c r="J41" s="52"/>
      <c r="L41" s="52"/>
      <c r="M41" s="117"/>
      <c r="N41" s="118"/>
      <c r="O41" s="118"/>
      <c r="P41" s="118"/>
      <c r="Q41" s="118"/>
      <c r="R41" s="118"/>
      <c r="S41" s="118"/>
    </row>
    <row r="42" spans="1:21" s="31" customFormat="1">
      <c r="D42" s="5"/>
      <c r="E42" s="5"/>
      <c r="F42" s="51"/>
      <c r="G42" s="5"/>
      <c r="H42" s="5"/>
      <c r="J42" s="52"/>
      <c r="L42" s="52"/>
      <c r="M42" s="117"/>
      <c r="N42" s="118"/>
      <c r="O42" s="118"/>
      <c r="P42" s="118"/>
      <c r="Q42" s="118"/>
      <c r="R42" s="118"/>
      <c r="S42" s="118"/>
    </row>
    <row r="43" spans="1:21" s="31" customFormat="1">
      <c r="D43" s="5"/>
      <c r="E43" s="5"/>
      <c r="F43" s="51"/>
      <c r="G43" s="5"/>
      <c r="H43" s="5"/>
      <c r="J43" s="52"/>
      <c r="L43" s="52"/>
      <c r="M43" s="117"/>
      <c r="N43" s="118"/>
      <c r="O43" s="118"/>
      <c r="P43" s="118"/>
      <c r="Q43" s="118"/>
      <c r="R43" s="118"/>
      <c r="S43" s="118"/>
    </row>
    <row r="44" spans="1:21" s="31" customFormat="1">
      <c r="D44" s="5"/>
      <c r="E44" s="5"/>
      <c r="F44" s="51"/>
      <c r="G44" s="5"/>
      <c r="H44" s="5"/>
      <c r="J44" s="52"/>
      <c r="L44" s="52"/>
      <c r="M44" s="117"/>
      <c r="N44" s="118"/>
      <c r="O44" s="118"/>
      <c r="P44" s="118"/>
      <c r="Q44" s="118"/>
      <c r="R44" s="118"/>
      <c r="S44" s="118"/>
    </row>
    <row r="45" spans="1:21" s="31" customFormat="1">
      <c r="D45" s="5"/>
      <c r="E45" s="5"/>
      <c r="F45" s="51"/>
      <c r="G45" s="5"/>
      <c r="H45" s="5"/>
      <c r="J45" s="52"/>
      <c r="L45" s="52"/>
      <c r="M45" s="117"/>
      <c r="N45" s="118"/>
      <c r="O45" s="118"/>
      <c r="P45" s="118"/>
      <c r="Q45" s="118"/>
      <c r="R45" s="118"/>
      <c r="S45" s="118"/>
    </row>
    <row r="46" spans="1:21" s="31" customFormat="1">
      <c r="A46" s="169" t="s">
        <v>42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6"/>
      <c r="N46" s="118"/>
      <c r="O46" s="118"/>
      <c r="P46" s="118"/>
      <c r="Q46" s="118"/>
      <c r="R46" s="118"/>
      <c r="S46" s="118"/>
    </row>
    <row r="47" spans="1:21" s="31" customFormat="1" hidden="1">
      <c r="A47" s="34"/>
      <c r="B47" s="1"/>
      <c r="C47" s="4"/>
      <c r="D47" s="32"/>
      <c r="E47" s="4"/>
      <c r="F47" s="34"/>
      <c r="G47" s="4"/>
      <c r="H47" s="4"/>
      <c r="I47" s="4"/>
      <c r="J47" s="4"/>
      <c r="L47" s="52"/>
      <c r="M47" s="117"/>
      <c r="N47" s="118"/>
      <c r="O47" s="118"/>
      <c r="P47" s="118"/>
      <c r="Q47" s="118"/>
      <c r="R47" s="118"/>
      <c r="S47" s="118"/>
    </row>
    <row r="48" spans="1:21" s="31" customFormat="1">
      <c r="A48" s="34"/>
      <c r="B48" s="1"/>
      <c r="C48" s="4"/>
      <c r="D48" s="32"/>
      <c r="E48" s="4"/>
      <c r="F48" s="54"/>
      <c r="G48" s="4"/>
      <c r="H48" s="119"/>
      <c r="I48" s="4"/>
      <c r="J48" s="55"/>
      <c r="L48" s="52"/>
      <c r="M48" s="117"/>
      <c r="N48" s="118"/>
      <c r="O48" s="118"/>
      <c r="P48" s="118"/>
      <c r="Q48" s="118"/>
      <c r="R48" s="118"/>
      <c r="S48" s="118"/>
    </row>
    <row r="49" spans="1:13">
      <c r="A49" s="182" t="s">
        <v>184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4"/>
    </row>
  </sheetData>
  <mergeCells count="10">
    <mergeCell ref="F7:L7"/>
    <mergeCell ref="A46:L46"/>
    <mergeCell ref="A49:L49"/>
    <mergeCell ref="J1:L1"/>
    <mergeCell ref="A2:L2"/>
    <mergeCell ref="A3:L3"/>
    <mergeCell ref="A4:L4"/>
    <mergeCell ref="F5:L5"/>
    <mergeCell ref="F6:H6"/>
    <mergeCell ref="J6:L6"/>
  </mergeCells>
  <conditionalFormatting sqref="E30:E33">
    <cfRule type="expression" priority="2" stopIfTrue="1">
      <formula>"if(E11&gt;0,#,##0;(#,##0),"-")"</formula>
    </cfRule>
  </conditionalFormatting>
  <conditionalFormatting sqref="F30:M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046F-59C0-40B8-8F74-4B715794E18A}">
  <dimension ref="A1:U44"/>
  <sheetViews>
    <sheetView tabSelected="1" view="pageBreakPreview" topLeftCell="A27" zoomScale="130" zoomScaleNormal="100" zoomScaleSheetLayoutView="130" workbookViewId="0">
      <selection activeCell="F32" sqref="F32:F33"/>
    </sheetView>
  </sheetViews>
  <sheetFormatPr defaultColWidth="10.21875" defaultRowHeight="17.5"/>
  <cols>
    <col min="1" max="1" width="2.6640625" style="1" customWidth="1"/>
    <col min="2" max="2" width="1.44140625" style="1" customWidth="1"/>
    <col min="3" max="3" width="43.88671875" style="1" customWidth="1"/>
    <col min="4" max="4" width="7.77734375" style="81" customWidth="1"/>
    <col min="5" max="5" width="1.109375" style="3" customWidth="1"/>
    <col min="6" max="6" width="14.21875" style="3" customWidth="1"/>
    <col min="7" max="7" width="0.6640625" style="3" customWidth="1"/>
    <col min="8" max="8" width="14" style="3" customWidth="1"/>
    <col min="9" max="9" width="0.44140625" style="1" customWidth="1"/>
    <col min="10" max="10" width="14" style="58" customWidth="1"/>
    <col min="11" max="11" width="0.6640625" style="1" customWidth="1"/>
    <col min="12" max="12" width="13.88671875" style="58" customWidth="1"/>
    <col min="13" max="13" width="0.6640625" style="58" customWidth="1"/>
    <col min="14" max="14" width="14.6640625" style="58" customWidth="1"/>
    <col min="15" max="15" width="2.109375" style="1" customWidth="1"/>
    <col min="16" max="16" width="3" style="1" customWidth="1"/>
    <col min="17" max="17" width="17.6640625" style="1" customWidth="1"/>
    <col min="18" max="18" width="3" style="1" customWidth="1"/>
    <col min="19" max="19" width="17.6640625" style="1" customWidth="1"/>
    <col min="20" max="20" width="3" style="1" customWidth="1"/>
    <col min="21" max="21" width="17.6640625" style="1" customWidth="1"/>
    <col min="22" max="22" width="3" style="1" customWidth="1"/>
    <col min="23" max="23" width="15.6640625" style="1" customWidth="1"/>
    <col min="24" max="24" width="3" style="1" customWidth="1"/>
    <col min="25" max="25" width="16.33203125" style="1" customWidth="1"/>
    <col min="26" max="26" width="12.33203125" style="1" customWidth="1"/>
    <col min="27" max="16384" width="10.21875" style="1"/>
  </cols>
  <sheetData>
    <row r="1" spans="1:15" ht="18" customHeight="1">
      <c r="A1" s="22"/>
      <c r="D1" s="93"/>
      <c r="E1" s="93"/>
      <c r="F1" s="74"/>
      <c r="G1" s="93"/>
      <c r="H1" s="74"/>
      <c r="J1" s="185" t="s">
        <v>84</v>
      </c>
      <c r="K1" s="186"/>
      <c r="L1" s="186"/>
      <c r="M1" s="3"/>
      <c r="N1" s="1"/>
      <c r="O1" s="121"/>
    </row>
    <row r="2" spans="1:15" ht="18" customHeight="1">
      <c r="A2" s="187" t="str">
        <f>+'PL 6M'!A2</f>
        <v xml:space="preserve">บริษัท ซาบีน่า จำกัด (มหาชน)  และบริษัทย่อย  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3"/>
      <c r="N2" s="1"/>
      <c r="O2" s="121"/>
    </row>
    <row r="3" spans="1:15" ht="18" customHeight="1">
      <c r="A3" s="188" t="s">
        <v>166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3"/>
      <c r="N3" s="1"/>
      <c r="O3" s="121"/>
    </row>
    <row r="4" spans="1:15" ht="18" customHeight="1">
      <c r="A4" s="188" t="s">
        <v>265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3"/>
      <c r="N4" s="1"/>
      <c r="O4" s="121"/>
    </row>
    <row r="5" spans="1:15" ht="18" customHeight="1">
      <c r="C5" s="122"/>
      <c r="D5" s="122"/>
      <c r="E5" s="122"/>
      <c r="F5" s="183" t="s">
        <v>2</v>
      </c>
      <c r="G5" s="183"/>
      <c r="H5" s="183"/>
      <c r="I5" s="183"/>
      <c r="J5" s="183"/>
      <c r="K5" s="183"/>
      <c r="L5" s="183"/>
      <c r="M5" s="3"/>
      <c r="N5" s="1"/>
      <c r="O5" s="121"/>
    </row>
    <row r="6" spans="1:15">
      <c r="C6" s="1" t="s">
        <v>34</v>
      </c>
      <c r="D6" s="3"/>
      <c r="F6" s="189" t="s">
        <v>3</v>
      </c>
      <c r="G6" s="189"/>
      <c r="H6" s="189"/>
      <c r="J6" s="190" t="s">
        <v>4</v>
      </c>
      <c r="K6" s="190"/>
      <c r="L6" s="190"/>
      <c r="M6" s="3"/>
      <c r="N6" s="1"/>
      <c r="O6" s="121"/>
    </row>
    <row r="7" spans="1:15">
      <c r="D7" s="3"/>
      <c r="F7" s="183" t="s">
        <v>268</v>
      </c>
      <c r="G7" s="183"/>
      <c r="H7" s="183"/>
      <c r="I7" s="183"/>
      <c r="J7" s="183"/>
      <c r="K7" s="183"/>
      <c r="L7" s="183"/>
      <c r="M7" s="3"/>
      <c r="N7" s="1"/>
      <c r="O7" s="121"/>
    </row>
    <row r="8" spans="1:15">
      <c r="D8" s="123" t="s">
        <v>5</v>
      </c>
      <c r="F8" s="124" t="s">
        <v>138</v>
      </c>
      <c r="G8" s="125"/>
      <c r="H8" s="124" t="s">
        <v>139</v>
      </c>
      <c r="I8" s="126"/>
      <c r="J8" s="124" t="s">
        <v>138</v>
      </c>
      <c r="K8" s="125"/>
      <c r="L8" s="124" t="s">
        <v>139</v>
      </c>
      <c r="M8" s="3"/>
      <c r="N8" s="1"/>
      <c r="O8" s="121"/>
    </row>
    <row r="9" spans="1:15" ht="18" customHeight="1">
      <c r="D9" s="3"/>
      <c r="F9" s="127"/>
      <c r="G9" s="127"/>
      <c r="H9" s="128"/>
      <c r="L9" s="128"/>
      <c r="M9" s="3"/>
      <c r="N9" s="1"/>
      <c r="O9" s="121"/>
    </row>
    <row r="10" spans="1:15" ht="18" customHeight="1">
      <c r="D10" s="3"/>
      <c r="F10" s="127"/>
      <c r="G10" s="127"/>
      <c r="H10" s="128"/>
      <c r="L10" s="128"/>
      <c r="M10" s="3"/>
      <c r="N10" s="1"/>
      <c r="O10" s="121"/>
    </row>
    <row r="11" spans="1:15" ht="18" customHeight="1">
      <c r="A11" s="1" t="s">
        <v>167</v>
      </c>
      <c r="D11" s="3"/>
      <c r="F11" s="129">
        <v>231225955.94000015</v>
      </c>
      <c r="G11" s="130"/>
      <c r="H11" s="129">
        <v>210888038.69999981</v>
      </c>
      <c r="I11" s="131"/>
      <c r="J11" s="129">
        <v>214059497.12999997</v>
      </c>
      <c r="K11" s="131"/>
      <c r="L11" s="129">
        <v>189466871.73000008</v>
      </c>
      <c r="M11" s="3"/>
      <c r="N11" s="1"/>
      <c r="O11" s="121"/>
    </row>
    <row r="12" spans="1:15" ht="18" customHeight="1">
      <c r="D12" s="3"/>
      <c r="F12" s="132"/>
      <c r="G12" s="130"/>
      <c r="H12" s="132"/>
      <c r="I12" s="131"/>
      <c r="J12" s="132"/>
      <c r="K12" s="131"/>
      <c r="L12" s="132"/>
      <c r="M12" s="3"/>
      <c r="N12" s="1"/>
      <c r="O12" s="121"/>
    </row>
    <row r="13" spans="1:15" ht="18" customHeight="1">
      <c r="A13" s="1" t="s">
        <v>168</v>
      </c>
      <c r="D13" s="3"/>
      <c r="F13" s="132"/>
      <c r="G13" s="130"/>
      <c r="H13" s="132"/>
      <c r="I13" s="131"/>
      <c r="J13" s="132"/>
      <c r="K13" s="131"/>
      <c r="L13" s="132"/>
      <c r="M13" s="3"/>
      <c r="N13" s="1"/>
      <c r="O13" s="121"/>
    </row>
    <row r="14" spans="1:15" ht="18" customHeight="1">
      <c r="A14" s="1" t="s">
        <v>169</v>
      </c>
      <c r="D14" s="3"/>
      <c r="F14" s="132"/>
      <c r="G14" s="130"/>
      <c r="H14" s="132"/>
      <c r="I14" s="131"/>
      <c r="J14" s="132"/>
      <c r="K14" s="131"/>
      <c r="L14" s="132"/>
      <c r="M14" s="3"/>
      <c r="N14" s="1"/>
      <c r="O14" s="121"/>
    </row>
    <row r="15" spans="1:15" ht="18" customHeight="1">
      <c r="A15" s="1" t="s">
        <v>170</v>
      </c>
      <c r="D15" s="3"/>
      <c r="F15" s="132"/>
      <c r="G15" s="130"/>
      <c r="H15" s="132"/>
      <c r="I15" s="131"/>
      <c r="J15" s="132"/>
      <c r="K15" s="131"/>
      <c r="L15" s="132"/>
      <c r="M15" s="3"/>
      <c r="N15" s="1"/>
      <c r="O15" s="121"/>
    </row>
    <row r="16" spans="1:15" ht="18" customHeight="1">
      <c r="B16" s="1" t="s">
        <v>171</v>
      </c>
      <c r="D16" s="3"/>
      <c r="F16" s="129">
        <v>63385.43</v>
      </c>
      <c r="G16" s="130"/>
      <c r="H16" s="129">
        <v>0</v>
      </c>
      <c r="I16" s="131"/>
      <c r="J16" s="129">
        <v>0</v>
      </c>
      <c r="K16" s="131"/>
      <c r="L16" s="129">
        <v>0</v>
      </c>
      <c r="M16" s="3"/>
      <c r="N16" s="1"/>
      <c r="O16" s="121"/>
    </row>
    <row r="17" spans="1:21" ht="18" customHeight="1">
      <c r="D17" s="3"/>
      <c r="F17" s="132"/>
      <c r="G17" s="130"/>
      <c r="H17" s="132"/>
      <c r="I17" s="131"/>
      <c r="J17" s="132"/>
      <c r="K17" s="131"/>
      <c r="L17" s="132"/>
      <c r="M17" s="3"/>
      <c r="N17" s="1"/>
      <c r="O17" s="121"/>
    </row>
    <row r="18" spans="1:21" ht="18" customHeight="1">
      <c r="A18" s="1" t="s">
        <v>89</v>
      </c>
      <c r="D18" s="3"/>
      <c r="F18" s="132"/>
      <c r="G18" s="130"/>
      <c r="H18" s="132"/>
      <c r="I18" s="131"/>
      <c r="J18" s="121"/>
      <c r="K18" s="131"/>
      <c r="L18" s="121"/>
      <c r="M18" s="3"/>
      <c r="N18" s="1"/>
      <c r="O18" s="121"/>
    </row>
    <row r="19" spans="1:21" ht="18" customHeight="1">
      <c r="A19" s="133" t="s">
        <v>172</v>
      </c>
      <c r="D19" s="3"/>
      <c r="F19" s="132"/>
      <c r="G19" s="130"/>
      <c r="H19" s="132"/>
      <c r="I19" s="131"/>
      <c r="J19" s="121"/>
      <c r="K19" s="131"/>
      <c r="L19" s="121"/>
      <c r="M19" s="3"/>
      <c r="N19" s="1"/>
      <c r="O19" s="121"/>
    </row>
    <row r="20" spans="1:21" ht="18" customHeight="1">
      <c r="B20" s="1" t="s">
        <v>173</v>
      </c>
      <c r="D20" s="3"/>
      <c r="F20" s="132"/>
      <c r="G20" s="130"/>
      <c r="H20" s="132"/>
      <c r="I20" s="131"/>
      <c r="J20" s="121"/>
      <c r="K20" s="131"/>
      <c r="L20" s="121"/>
      <c r="M20" s="3"/>
      <c r="N20" s="1"/>
      <c r="O20" s="121"/>
    </row>
    <row r="21" spans="1:21" ht="18" customHeight="1">
      <c r="C21" s="120" t="s">
        <v>174</v>
      </c>
      <c r="D21" s="81">
        <v>5.2</v>
      </c>
      <c r="F21" s="134">
        <v>-17280500</v>
      </c>
      <c r="G21" s="130"/>
      <c r="H21" s="134">
        <v>-16840500</v>
      </c>
      <c r="I21" s="131"/>
      <c r="J21" s="134">
        <v>-17280500</v>
      </c>
      <c r="K21" s="131"/>
      <c r="L21" s="134">
        <v>-16840500</v>
      </c>
      <c r="M21" s="3"/>
      <c r="N21" s="131"/>
      <c r="O21" s="121"/>
      <c r="S21" s="131"/>
    </row>
    <row r="22" spans="1:21" ht="18" customHeight="1">
      <c r="B22" s="1" t="s">
        <v>175</v>
      </c>
      <c r="D22" s="1"/>
      <c r="F22" s="1"/>
      <c r="G22" s="1"/>
      <c r="H22" s="1"/>
      <c r="J22" s="1"/>
      <c r="L22" s="1"/>
      <c r="M22" s="3"/>
      <c r="N22" s="1"/>
      <c r="O22" s="121"/>
      <c r="S22" s="131"/>
    </row>
    <row r="23" spans="1:21" ht="18" customHeight="1">
      <c r="C23" s="1" t="s">
        <v>176</v>
      </c>
      <c r="D23" s="81">
        <v>18.2</v>
      </c>
      <c r="F23" s="134">
        <v>3456100</v>
      </c>
      <c r="G23" s="130"/>
      <c r="H23" s="134">
        <v>3368100</v>
      </c>
      <c r="I23" s="131"/>
      <c r="J23" s="134">
        <v>3456100</v>
      </c>
      <c r="K23" s="131"/>
      <c r="L23" s="134">
        <v>3368100</v>
      </c>
      <c r="M23" s="3"/>
      <c r="N23" s="1"/>
      <c r="O23" s="121"/>
      <c r="S23" s="131"/>
    </row>
    <row r="24" spans="1:21" ht="18" customHeight="1">
      <c r="B24" s="1" t="s">
        <v>177</v>
      </c>
      <c r="C24" s="120"/>
      <c r="F24" s="134">
        <v>0</v>
      </c>
      <c r="G24" s="130"/>
      <c r="H24" s="134">
        <v>-23099797.670000002</v>
      </c>
      <c r="I24" s="131"/>
      <c r="J24" s="134">
        <v>0</v>
      </c>
      <c r="K24" s="131"/>
      <c r="L24" s="134">
        <v>-15023727.67</v>
      </c>
      <c r="M24" s="3"/>
      <c r="N24" s="131">
        <f>F24-J24</f>
        <v>0</v>
      </c>
      <c r="O24" s="121"/>
      <c r="S24" s="131"/>
    </row>
    <row r="25" spans="1:21" ht="18" customHeight="1">
      <c r="B25" s="1" t="s">
        <v>175</v>
      </c>
      <c r="F25" s="1"/>
      <c r="G25" s="1"/>
      <c r="H25" s="1"/>
      <c r="J25" s="1"/>
      <c r="L25" s="1"/>
      <c r="M25" s="3"/>
      <c r="N25" s="42">
        <f>-N24*0.2</f>
        <v>0</v>
      </c>
      <c r="O25" s="121"/>
      <c r="S25" s="131"/>
    </row>
    <row r="26" spans="1:21" ht="18" customHeight="1">
      <c r="C26" s="1" t="s">
        <v>178</v>
      </c>
      <c r="D26" s="81">
        <v>18.2</v>
      </c>
      <c r="F26" s="129">
        <v>0</v>
      </c>
      <c r="G26" s="130"/>
      <c r="H26" s="129">
        <v>4619959.53</v>
      </c>
      <c r="I26" s="131"/>
      <c r="J26" s="129">
        <v>0</v>
      </c>
      <c r="K26" s="131"/>
      <c r="L26" s="129">
        <v>3004745.53</v>
      </c>
      <c r="M26" s="3"/>
      <c r="N26" s="1"/>
      <c r="O26" s="121"/>
      <c r="S26" s="131"/>
    </row>
    <row r="27" spans="1:21" ht="18" customHeight="1">
      <c r="C27" s="1" t="s">
        <v>179</v>
      </c>
      <c r="D27" s="3"/>
      <c r="F27" s="129">
        <f>SUM(F21:F26)+F16</f>
        <v>-13761014.57</v>
      </c>
      <c r="G27" s="130"/>
      <c r="H27" s="129">
        <f>SUM(H21:H26)+H16</f>
        <v>-31952238.140000001</v>
      </c>
      <c r="I27" s="131"/>
      <c r="J27" s="129">
        <f>SUM(J21:J26)+J16</f>
        <v>-13824400</v>
      </c>
      <c r="K27" s="131"/>
      <c r="L27" s="129">
        <f>SUM(L21:L26)+L16</f>
        <v>-25491382.140000001</v>
      </c>
      <c r="M27" s="3"/>
      <c r="N27" s="1"/>
      <c r="O27" s="121"/>
    </row>
    <row r="28" spans="1:21" ht="18" customHeight="1">
      <c r="D28" s="3"/>
      <c r="F28" s="134"/>
      <c r="G28" s="130"/>
      <c r="H28" s="134"/>
      <c r="I28" s="131"/>
      <c r="J28" s="134"/>
      <c r="K28" s="131"/>
      <c r="L28" s="134"/>
      <c r="M28" s="3"/>
      <c r="N28" s="1"/>
      <c r="O28" s="121"/>
    </row>
    <row r="29" spans="1:21" ht="18" customHeight="1" thickBot="1">
      <c r="A29" s="1" t="s">
        <v>180</v>
      </c>
      <c r="D29" s="3"/>
      <c r="F29" s="135">
        <f>+F11+F27</f>
        <v>217464941.37000015</v>
      </c>
      <c r="G29" s="130"/>
      <c r="H29" s="135">
        <f>+H11+H27</f>
        <v>178935800.55999982</v>
      </c>
      <c r="I29" s="131"/>
      <c r="J29" s="135">
        <f>+J11+J27</f>
        <v>200235097.12999997</v>
      </c>
      <c r="K29" s="131"/>
      <c r="L29" s="135">
        <f>+L11+L27</f>
        <v>163975489.59000009</v>
      </c>
      <c r="M29" s="3"/>
      <c r="N29" s="1"/>
      <c r="O29" s="121"/>
    </row>
    <row r="30" spans="1:21" ht="18" customHeight="1" thickTop="1">
      <c r="D30" s="3"/>
      <c r="F30" s="136"/>
      <c r="G30" s="136"/>
      <c r="H30" s="136"/>
      <c r="I30" s="131"/>
      <c r="J30" s="137"/>
      <c r="K30" s="131"/>
      <c r="L30" s="137"/>
      <c r="M30" s="3"/>
      <c r="N30" s="1"/>
      <c r="O30" s="121"/>
    </row>
    <row r="31" spans="1:21" ht="18" customHeight="1">
      <c r="A31" s="22" t="s">
        <v>181</v>
      </c>
      <c r="B31" s="22"/>
      <c r="C31" s="22"/>
      <c r="D31" s="138"/>
      <c r="E31" s="103"/>
      <c r="F31" s="139"/>
      <c r="G31" s="140"/>
      <c r="H31" s="139"/>
      <c r="I31" s="141"/>
      <c r="J31" s="139"/>
      <c r="K31" s="140"/>
      <c r="L31" s="140"/>
      <c r="M31" s="3"/>
      <c r="N31" s="1"/>
      <c r="O31" s="121"/>
    </row>
    <row r="32" spans="1:21" ht="18" customHeight="1">
      <c r="A32" s="22"/>
      <c r="B32" s="22" t="s">
        <v>182</v>
      </c>
      <c r="C32" s="22"/>
      <c r="D32" s="138"/>
      <c r="E32" s="107">
        <v>852812933</v>
      </c>
      <c r="F32" s="199">
        <f>+F29-F33</f>
        <v>216317053.37000015</v>
      </c>
      <c r="G32" s="130"/>
      <c r="H32" s="134">
        <f>+H29-H33</f>
        <v>178936917.48999983</v>
      </c>
      <c r="I32" s="130"/>
      <c r="J32" s="134">
        <f>+J29-J33</f>
        <v>200235097.12999997</v>
      </c>
      <c r="K32" s="130"/>
      <c r="L32" s="134">
        <f>+L29-L33</f>
        <v>163975489.59000009</v>
      </c>
      <c r="M32" s="3"/>
      <c r="N32" s="1"/>
      <c r="O32" s="121"/>
      <c r="S32" s="131"/>
      <c r="U32" s="131"/>
    </row>
    <row r="33" spans="1:17" ht="18" customHeight="1">
      <c r="A33" s="22"/>
      <c r="B33" s="1" t="s">
        <v>183</v>
      </c>
      <c r="D33" s="138"/>
      <c r="E33" s="107">
        <v>-1541152</v>
      </c>
      <c r="F33" s="199">
        <f>'PL 6M'!F32</f>
        <v>1147888</v>
      </c>
      <c r="G33" s="22"/>
      <c r="H33" s="134">
        <f>'PL 6M'!H32</f>
        <v>-1116.93</v>
      </c>
      <c r="I33" s="22"/>
      <c r="J33" s="134">
        <f>'PL 6M'!J32</f>
        <v>0</v>
      </c>
      <c r="K33" s="22"/>
      <c r="L33" s="134">
        <f>'PL 6M'!L32</f>
        <v>0</v>
      </c>
      <c r="M33" s="3"/>
      <c r="N33" s="1"/>
      <c r="O33" s="121"/>
    </row>
    <row r="34" spans="1:17" ht="18" customHeight="1" thickBot="1">
      <c r="A34" s="109"/>
      <c r="B34" s="109"/>
      <c r="C34" s="109"/>
      <c r="D34" s="138"/>
      <c r="E34" s="107"/>
      <c r="F34" s="144">
        <f>SUM(F32:F33)</f>
        <v>217464941.37000015</v>
      </c>
      <c r="G34" s="140"/>
      <c r="H34" s="145">
        <f>SUM(H32:H33)</f>
        <v>178935800.55999982</v>
      </c>
      <c r="I34" s="140"/>
      <c r="J34" s="144">
        <f>SUM(J32:J33)</f>
        <v>200235097.12999997</v>
      </c>
      <c r="K34" s="140"/>
      <c r="L34" s="145">
        <f>SUM(L32:L33)</f>
        <v>163975489.59000009</v>
      </c>
      <c r="M34" s="3"/>
      <c r="N34" s="20">
        <f>F34-'SE-Conso'!AA25</f>
        <v>0</v>
      </c>
      <c r="O34" s="121"/>
      <c r="Q34" s="131">
        <f>H34-'SE-Conso'!AA16</f>
        <v>0</v>
      </c>
    </row>
    <row r="35" spans="1:17" ht="18" customHeight="1" thickTop="1">
      <c r="D35" s="3"/>
      <c r="F35" s="130"/>
      <c r="G35" s="130"/>
      <c r="H35" s="130"/>
      <c r="I35" s="131"/>
      <c r="J35" s="121"/>
      <c r="K35" s="131"/>
      <c r="L35" s="121"/>
      <c r="M35" s="3"/>
      <c r="N35" s="1"/>
      <c r="O35" s="121"/>
    </row>
    <row r="36" spans="1:17" ht="18" customHeight="1">
      <c r="A36" s="146" t="str">
        <f>'PL 6M'!A38</f>
        <v>หมายเหตุประกอบงบการเงินระหว่างกาลถือเป็นส่วนหนึ่งของงบการเงินระหว่างกาลนี้</v>
      </c>
      <c r="D36" s="3"/>
      <c r="F36" s="130"/>
      <c r="G36" s="130"/>
      <c r="H36" s="130"/>
      <c r="I36" s="131"/>
      <c r="J36" s="121"/>
      <c r="K36" s="131"/>
      <c r="L36" s="121"/>
      <c r="M36" s="3"/>
      <c r="N36" s="1"/>
      <c r="O36" s="121"/>
    </row>
    <row r="37" spans="1:17" ht="18" customHeight="1">
      <c r="D37" s="3"/>
      <c r="F37" s="130"/>
      <c r="G37" s="130"/>
      <c r="H37" s="130"/>
      <c r="I37" s="131"/>
      <c r="J37" s="121"/>
      <c r="K37" s="131"/>
      <c r="L37" s="121"/>
      <c r="M37" s="3"/>
      <c r="N37" s="1"/>
      <c r="O37" s="121"/>
    </row>
    <row r="38" spans="1:17" ht="18" customHeight="1">
      <c r="D38" s="3"/>
      <c r="F38" s="130"/>
      <c r="G38" s="130"/>
      <c r="H38" s="130"/>
      <c r="I38" s="131"/>
      <c r="J38" s="121"/>
      <c r="K38" s="131"/>
      <c r="L38" s="121"/>
      <c r="M38" s="3"/>
      <c r="N38" s="1"/>
      <c r="O38" s="121"/>
    </row>
    <row r="39" spans="1:17" ht="18" customHeight="1">
      <c r="D39" s="3"/>
      <c r="F39" s="130"/>
      <c r="G39" s="130"/>
      <c r="H39" s="130"/>
      <c r="I39" s="131"/>
      <c r="J39" s="121"/>
      <c r="K39" s="131"/>
      <c r="L39" s="121"/>
      <c r="M39" s="3"/>
      <c r="N39" s="1"/>
      <c r="O39" s="121"/>
    </row>
    <row r="40" spans="1:17" ht="18" customHeight="1">
      <c r="A40" s="147"/>
      <c r="C40" s="3"/>
      <c r="D40" s="147"/>
      <c r="F40" s="147"/>
      <c r="I40" s="3"/>
      <c r="J40" s="3"/>
      <c r="K40" s="3"/>
      <c r="L40" s="3"/>
      <c r="M40" s="3"/>
      <c r="N40" s="1"/>
      <c r="O40" s="121"/>
    </row>
    <row r="41" spans="1:17" ht="18" customHeight="1">
      <c r="D41" s="1"/>
      <c r="E41" s="1"/>
      <c r="F41" s="1"/>
      <c r="G41" s="1"/>
      <c r="H41" s="1"/>
      <c r="J41" s="1"/>
      <c r="L41" s="1"/>
      <c r="M41" s="3"/>
      <c r="N41" s="1"/>
      <c r="O41" s="121"/>
    </row>
    <row r="42" spans="1:17" ht="18" customHeight="1">
      <c r="A42" s="184" t="s">
        <v>42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3"/>
      <c r="N42" s="1"/>
      <c r="O42" s="121"/>
    </row>
    <row r="44" spans="1:17" ht="18" customHeight="1">
      <c r="A44" s="182" t="s">
        <v>228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3"/>
      <c r="N44" s="1"/>
      <c r="O44" s="121"/>
    </row>
  </sheetData>
  <mergeCells count="10">
    <mergeCell ref="F7:L7"/>
    <mergeCell ref="A42:L42"/>
    <mergeCell ref="A44:L44"/>
    <mergeCell ref="J1:L1"/>
    <mergeCell ref="A2:L2"/>
    <mergeCell ref="A3:L3"/>
    <mergeCell ref="A4:L4"/>
    <mergeCell ref="F5:L5"/>
    <mergeCell ref="F6:H6"/>
    <mergeCell ref="J6:L6"/>
  </mergeCells>
  <conditionalFormatting sqref="F31:L31 E31:E34 G34 I34 K34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5DB1D-2A9C-401A-9023-601C90948D1A}">
  <dimension ref="A1:U46"/>
  <sheetViews>
    <sheetView view="pageBreakPreview" topLeftCell="A27" zoomScale="130" zoomScaleNormal="100" zoomScaleSheetLayoutView="130" workbookViewId="0">
      <selection activeCell="C38" sqref="C38"/>
    </sheetView>
  </sheetViews>
  <sheetFormatPr defaultColWidth="10.21875" defaultRowHeight="17.5"/>
  <cols>
    <col min="1" max="1" width="2.6640625" style="1" customWidth="1"/>
    <col min="2" max="2" width="1.44140625" style="1" customWidth="1"/>
    <col min="3" max="3" width="43.88671875" style="1" customWidth="1"/>
    <col min="4" max="4" width="7.77734375" style="81" customWidth="1"/>
    <col min="5" max="5" width="1.109375" style="3" customWidth="1"/>
    <col min="6" max="6" width="14.21875" style="3" customWidth="1"/>
    <col min="7" max="7" width="0.6640625" style="3" customWidth="1"/>
    <col min="8" max="8" width="14" style="3" customWidth="1"/>
    <col min="9" max="9" width="0.44140625" style="1" customWidth="1"/>
    <col min="10" max="10" width="14" style="58" customWidth="1"/>
    <col min="11" max="11" width="0.6640625" style="1" customWidth="1"/>
    <col min="12" max="12" width="13.88671875" style="58" customWidth="1"/>
    <col min="13" max="13" width="0.6640625" style="58" customWidth="1"/>
    <col min="14" max="14" width="14.6640625" style="58" customWidth="1"/>
    <col min="15" max="15" width="2.109375" style="1" customWidth="1"/>
    <col min="16" max="16" width="3" style="1" customWidth="1"/>
    <col min="17" max="17" width="17.6640625" style="1" customWidth="1"/>
    <col min="18" max="18" width="3" style="1" customWidth="1"/>
    <col min="19" max="19" width="17.6640625" style="1" customWidth="1"/>
    <col min="20" max="20" width="3" style="1" customWidth="1"/>
    <col min="21" max="21" width="17.6640625" style="1" customWidth="1"/>
    <col min="22" max="22" width="3" style="1" customWidth="1"/>
    <col min="23" max="23" width="15.6640625" style="1" customWidth="1"/>
    <col min="24" max="24" width="3" style="1" customWidth="1"/>
    <col min="25" max="25" width="16.33203125" style="1" customWidth="1"/>
    <col min="26" max="26" width="12.33203125" style="1" customWidth="1"/>
    <col min="27" max="16384" width="10.21875" style="1"/>
  </cols>
  <sheetData>
    <row r="1" spans="1:15" ht="18" customHeight="1">
      <c r="A1" s="22"/>
      <c r="D1" s="93"/>
      <c r="E1" s="93"/>
      <c r="F1" s="74"/>
      <c r="G1" s="93"/>
      <c r="H1" s="74"/>
      <c r="J1" s="185" t="s">
        <v>84</v>
      </c>
      <c r="K1" s="186"/>
      <c r="L1" s="186"/>
      <c r="M1" s="3"/>
      <c r="N1" s="1"/>
      <c r="O1" s="121"/>
    </row>
    <row r="2" spans="1:15" ht="18" customHeight="1">
      <c r="A2" s="187" t="str">
        <f>+'PL 6M'!A2</f>
        <v xml:space="preserve">บริษัท ซาบีน่า จำกัด (มหาชน)  และบริษัทย่อย  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3"/>
      <c r="N2" s="1"/>
      <c r="O2" s="121"/>
    </row>
    <row r="3" spans="1:15" ht="18" customHeight="1">
      <c r="A3" s="188" t="s">
        <v>166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3"/>
      <c r="N3" s="1"/>
      <c r="O3" s="121"/>
    </row>
    <row r="4" spans="1:15" ht="18" customHeight="1">
      <c r="A4" s="188" t="s">
        <v>269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3"/>
      <c r="N4" s="1"/>
      <c r="O4" s="121"/>
    </row>
    <row r="5" spans="1:15" ht="18" customHeight="1">
      <c r="C5" s="122"/>
      <c r="D5" s="122"/>
      <c r="E5" s="122"/>
      <c r="F5" s="183" t="s">
        <v>2</v>
      </c>
      <c r="G5" s="183"/>
      <c r="H5" s="183"/>
      <c r="I5" s="183"/>
      <c r="J5" s="183"/>
      <c r="K5" s="183"/>
      <c r="L5" s="183"/>
      <c r="M5" s="3"/>
      <c r="N5" s="1"/>
      <c r="O5" s="121"/>
    </row>
    <row r="6" spans="1:15">
      <c r="C6" s="1" t="s">
        <v>34</v>
      </c>
      <c r="D6" s="3"/>
      <c r="F6" s="189" t="s">
        <v>3</v>
      </c>
      <c r="G6" s="189"/>
      <c r="H6" s="189"/>
      <c r="J6" s="190" t="s">
        <v>4</v>
      </c>
      <c r="K6" s="190"/>
      <c r="L6" s="190"/>
      <c r="M6" s="3"/>
      <c r="N6" s="1"/>
      <c r="O6" s="121"/>
    </row>
    <row r="7" spans="1:15">
      <c r="D7" s="3"/>
      <c r="F7" s="183" t="s">
        <v>270</v>
      </c>
      <c r="G7" s="183"/>
      <c r="H7" s="183"/>
      <c r="I7" s="183"/>
      <c r="J7" s="183"/>
      <c r="K7" s="183"/>
      <c r="L7" s="183"/>
      <c r="M7" s="3"/>
      <c r="N7" s="1"/>
      <c r="O7" s="121"/>
    </row>
    <row r="8" spans="1:15">
      <c r="D8" s="123" t="s">
        <v>5</v>
      </c>
      <c r="F8" s="124" t="s">
        <v>138</v>
      </c>
      <c r="G8" s="125"/>
      <c r="H8" s="124" t="s">
        <v>139</v>
      </c>
      <c r="I8" s="126"/>
      <c r="J8" s="124" t="s">
        <v>138</v>
      </c>
      <c r="K8" s="125"/>
      <c r="L8" s="124" t="s">
        <v>139</v>
      </c>
      <c r="M8" s="3"/>
      <c r="N8" s="1"/>
      <c r="O8" s="121"/>
    </row>
    <row r="9" spans="1:15" ht="18" customHeight="1">
      <c r="D9" s="3"/>
      <c r="F9" s="127"/>
      <c r="G9" s="127"/>
      <c r="H9" s="128"/>
      <c r="L9" s="128"/>
      <c r="M9" s="3"/>
      <c r="N9" s="1"/>
      <c r="O9" s="121"/>
    </row>
    <row r="10" spans="1:15" ht="18" customHeight="1">
      <c r="D10" s="3"/>
      <c r="F10" s="127"/>
      <c r="G10" s="127"/>
      <c r="H10" s="128"/>
      <c r="L10" s="128"/>
      <c r="M10" s="3"/>
      <c r="N10" s="1"/>
      <c r="O10" s="121"/>
    </row>
    <row r="11" spans="1:15" ht="18" customHeight="1">
      <c r="A11" s="1" t="s">
        <v>167</v>
      </c>
      <c r="D11" s="3"/>
      <c r="F11" s="129">
        <f>'PL 3M'!F28</f>
        <v>114187866.65999994</v>
      </c>
      <c r="G11" s="130"/>
      <c r="H11" s="129">
        <f>'PL 3M'!H28</f>
        <v>109293893.30999997</v>
      </c>
      <c r="I11" s="131"/>
      <c r="J11" s="129">
        <f>'PL 3M'!J28</f>
        <v>192648496.61000004</v>
      </c>
      <c r="K11" s="131"/>
      <c r="L11" s="129">
        <f>'PL 3M'!L28</f>
        <v>177077372.71999997</v>
      </c>
      <c r="M11" s="3"/>
      <c r="N11" s="1"/>
      <c r="O11" s="121"/>
    </row>
    <row r="12" spans="1:15" ht="18" customHeight="1">
      <c r="D12" s="3"/>
      <c r="F12" s="132"/>
      <c r="G12" s="130"/>
      <c r="H12" s="132"/>
      <c r="I12" s="131"/>
      <c r="J12" s="132"/>
      <c r="K12" s="131"/>
      <c r="L12" s="132"/>
      <c r="M12" s="3"/>
      <c r="N12" s="1"/>
      <c r="O12" s="121"/>
    </row>
    <row r="13" spans="1:15" ht="18" customHeight="1">
      <c r="A13" s="1" t="s">
        <v>168</v>
      </c>
      <c r="D13" s="3"/>
      <c r="F13" s="132"/>
      <c r="G13" s="130"/>
      <c r="H13" s="132"/>
      <c r="I13" s="131"/>
      <c r="J13" s="132"/>
      <c r="K13" s="131"/>
      <c r="L13" s="132"/>
      <c r="M13" s="3"/>
      <c r="N13" s="1"/>
      <c r="O13" s="121"/>
    </row>
    <row r="14" spans="1:15" ht="18" customHeight="1">
      <c r="A14" s="1" t="s">
        <v>169</v>
      </c>
      <c r="D14" s="3"/>
      <c r="F14" s="132"/>
      <c r="G14" s="130"/>
      <c r="H14" s="132"/>
      <c r="I14" s="131"/>
      <c r="J14" s="132"/>
      <c r="K14" s="131"/>
      <c r="L14" s="132"/>
      <c r="M14" s="3"/>
      <c r="N14" s="1"/>
      <c r="O14" s="121"/>
    </row>
    <row r="15" spans="1:15" ht="18" customHeight="1">
      <c r="A15" s="1" t="s">
        <v>170</v>
      </c>
      <c r="D15" s="3"/>
      <c r="F15" s="132"/>
      <c r="G15" s="130"/>
      <c r="H15" s="132"/>
      <c r="I15" s="131"/>
      <c r="J15" s="132"/>
      <c r="K15" s="131"/>
      <c r="L15" s="132"/>
      <c r="M15" s="3"/>
      <c r="N15" s="1"/>
      <c r="O15" s="121"/>
    </row>
    <row r="16" spans="1:15" ht="18" customHeight="1">
      <c r="B16" s="1" t="s">
        <v>171</v>
      </c>
      <c r="D16" s="3"/>
      <c r="F16" s="129">
        <v>454483.81</v>
      </c>
      <c r="G16" s="130"/>
      <c r="H16" s="129">
        <v>0</v>
      </c>
      <c r="I16" s="131"/>
      <c r="J16" s="129">
        <v>0</v>
      </c>
      <c r="K16" s="131"/>
      <c r="L16" s="129">
        <v>0</v>
      </c>
      <c r="M16" s="3"/>
      <c r="N16" s="1"/>
      <c r="O16" s="121"/>
    </row>
    <row r="17" spans="1:21" ht="18" customHeight="1">
      <c r="D17" s="3"/>
      <c r="F17" s="132"/>
      <c r="G17" s="130"/>
      <c r="H17" s="132"/>
      <c r="I17" s="131"/>
      <c r="J17" s="132"/>
      <c r="K17" s="131"/>
      <c r="L17" s="132"/>
      <c r="M17" s="3"/>
      <c r="N17" s="1"/>
      <c r="O17" s="121"/>
    </row>
    <row r="18" spans="1:21" ht="18" customHeight="1">
      <c r="A18" s="1" t="s">
        <v>89</v>
      </c>
      <c r="D18" s="3"/>
      <c r="F18" s="132"/>
      <c r="G18" s="130"/>
      <c r="H18" s="132"/>
      <c r="I18" s="131"/>
      <c r="J18" s="121"/>
      <c r="K18" s="131"/>
      <c r="L18" s="121"/>
      <c r="M18" s="3"/>
      <c r="N18" s="1"/>
      <c r="O18" s="121"/>
    </row>
    <row r="19" spans="1:21" ht="18" customHeight="1">
      <c r="A19" s="133" t="s">
        <v>172</v>
      </c>
      <c r="D19" s="3"/>
      <c r="F19" s="132"/>
      <c r="G19" s="130"/>
      <c r="H19" s="132"/>
      <c r="I19" s="131"/>
      <c r="J19" s="121"/>
      <c r="K19" s="131"/>
      <c r="L19" s="121"/>
      <c r="M19" s="3"/>
      <c r="N19" s="1"/>
      <c r="O19" s="121"/>
    </row>
    <row r="20" spans="1:21" ht="18" customHeight="1">
      <c r="B20" s="1" t="s">
        <v>173</v>
      </c>
      <c r="D20" s="3"/>
      <c r="F20" s="132"/>
      <c r="G20" s="130"/>
      <c r="H20" s="132"/>
      <c r="I20" s="131"/>
      <c r="J20" s="121"/>
      <c r="K20" s="131"/>
      <c r="L20" s="121"/>
      <c r="M20" s="3"/>
      <c r="N20" s="1"/>
      <c r="O20" s="121"/>
    </row>
    <row r="21" spans="1:21" ht="18" customHeight="1">
      <c r="C21" s="120" t="s">
        <v>174</v>
      </c>
      <c r="D21" s="81">
        <v>5.2</v>
      </c>
      <c r="F21" s="134">
        <v>-11326000</v>
      </c>
      <c r="G21" s="130"/>
      <c r="H21" s="134">
        <v>-30378500</v>
      </c>
      <c r="I21" s="131"/>
      <c r="J21" s="134">
        <v>-11326000</v>
      </c>
      <c r="K21" s="131"/>
      <c r="L21" s="134">
        <v>-30378500</v>
      </c>
      <c r="M21" s="3"/>
      <c r="N21" s="131"/>
      <c r="O21" s="121"/>
      <c r="S21" s="131"/>
    </row>
    <row r="22" spans="1:21" ht="18" customHeight="1">
      <c r="B22" s="1" t="s">
        <v>175</v>
      </c>
      <c r="D22" s="1"/>
      <c r="F22" s="1"/>
      <c r="G22" s="1"/>
      <c r="H22" s="1"/>
      <c r="J22" s="1"/>
      <c r="L22" s="1"/>
      <c r="M22" s="3"/>
      <c r="N22" s="1"/>
      <c r="O22" s="121"/>
      <c r="S22" s="131"/>
    </row>
    <row r="23" spans="1:21" ht="18" customHeight="1">
      <c r="C23" s="1" t="s">
        <v>176</v>
      </c>
      <c r="D23" s="81">
        <v>18.2</v>
      </c>
      <c r="F23" s="134">
        <v>2265200</v>
      </c>
      <c r="G23" s="130"/>
      <c r="H23" s="134">
        <v>6075700</v>
      </c>
      <c r="I23" s="131"/>
      <c r="J23" s="134">
        <v>2265200</v>
      </c>
      <c r="K23" s="131"/>
      <c r="L23" s="134">
        <v>6075700</v>
      </c>
      <c r="M23" s="3"/>
      <c r="N23" s="1"/>
      <c r="O23" s="121"/>
      <c r="S23" s="131"/>
    </row>
    <row r="24" spans="1:21" ht="18" hidden="1" customHeight="1">
      <c r="B24" s="1" t="s">
        <v>177</v>
      </c>
      <c r="C24" s="120"/>
      <c r="F24" s="134">
        <v>0</v>
      </c>
      <c r="G24" s="130"/>
      <c r="H24" s="134">
        <v>0</v>
      </c>
      <c r="I24" s="131"/>
      <c r="J24" s="134">
        <v>0</v>
      </c>
      <c r="K24" s="131"/>
      <c r="L24" s="134">
        <v>0</v>
      </c>
      <c r="M24" s="3"/>
      <c r="N24" s="131">
        <f>F24-J24</f>
        <v>0</v>
      </c>
      <c r="O24" s="121"/>
      <c r="S24" s="131"/>
    </row>
    <row r="25" spans="1:21" ht="18" hidden="1" customHeight="1">
      <c r="B25" s="1" t="s">
        <v>175</v>
      </c>
      <c r="F25" s="1"/>
      <c r="G25" s="1"/>
      <c r="H25" s="1"/>
      <c r="J25" s="1"/>
      <c r="L25" s="1"/>
      <c r="M25" s="3"/>
      <c r="N25" s="42">
        <f>-N24*0.2</f>
        <v>0</v>
      </c>
      <c r="O25" s="121"/>
      <c r="S25" s="131"/>
    </row>
    <row r="26" spans="1:21" ht="18" hidden="1" customHeight="1">
      <c r="C26" s="1" t="s">
        <v>178</v>
      </c>
      <c r="D26" s="81">
        <v>18.2</v>
      </c>
      <c r="F26" s="129">
        <v>0</v>
      </c>
      <c r="G26" s="130"/>
      <c r="H26" s="129">
        <v>0</v>
      </c>
      <c r="I26" s="131"/>
      <c r="J26" s="129">
        <v>0</v>
      </c>
      <c r="K26" s="131"/>
      <c r="L26" s="129">
        <v>0</v>
      </c>
      <c r="M26" s="3"/>
      <c r="N26" s="1"/>
      <c r="O26" s="121"/>
      <c r="S26" s="131"/>
    </row>
    <row r="27" spans="1:21" ht="18" customHeight="1">
      <c r="C27" s="1" t="s">
        <v>179</v>
      </c>
      <c r="D27" s="3"/>
      <c r="F27" s="129">
        <f>SUM(F21:F26)+F16</f>
        <v>-8606316.1899999995</v>
      </c>
      <c r="G27" s="130"/>
      <c r="H27" s="129">
        <f>SUM(H21:H26)+H16</f>
        <v>-24302800</v>
      </c>
      <c r="I27" s="131"/>
      <c r="J27" s="129">
        <f>SUM(J21:J26)+J16</f>
        <v>-9060800</v>
      </c>
      <c r="K27" s="131"/>
      <c r="L27" s="129">
        <f>SUM(L21:L26)+L16</f>
        <v>-24302800</v>
      </c>
      <c r="M27" s="3"/>
      <c r="N27" s="1"/>
      <c r="O27" s="121"/>
    </row>
    <row r="28" spans="1:21" ht="18" customHeight="1">
      <c r="D28" s="3"/>
      <c r="F28" s="134"/>
      <c r="G28" s="130"/>
      <c r="H28" s="134"/>
      <c r="I28" s="131"/>
      <c r="J28" s="134"/>
      <c r="K28" s="131"/>
      <c r="L28" s="134"/>
      <c r="M28" s="3"/>
      <c r="N28" s="1"/>
      <c r="O28" s="121"/>
    </row>
    <row r="29" spans="1:21" ht="18" customHeight="1" thickBot="1">
      <c r="A29" s="1" t="s">
        <v>180</v>
      </c>
      <c r="D29" s="3"/>
      <c r="F29" s="135">
        <f>+F11+F27</f>
        <v>105581550.46999994</v>
      </c>
      <c r="G29" s="130"/>
      <c r="H29" s="135">
        <f>+H11+H27</f>
        <v>84991093.309999973</v>
      </c>
      <c r="I29" s="131"/>
      <c r="J29" s="135">
        <f>+J11+J27</f>
        <v>183587696.61000004</v>
      </c>
      <c r="K29" s="131"/>
      <c r="L29" s="135">
        <f>+L11+L27</f>
        <v>152774572.71999997</v>
      </c>
      <c r="M29" s="3"/>
      <c r="N29" s="1"/>
      <c r="O29" s="121"/>
    </row>
    <row r="30" spans="1:21" ht="18" customHeight="1" thickTop="1">
      <c r="D30" s="3"/>
      <c r="F30" s="136"/>
      <c r="G30" s="136"/>
      <c r="H30" s="136"/>
      <c r="I30" s="131"/>
      <c r="J30" s="137"/>
      <c r="K30" s="131"/>
      <c r="L30" s="137"/>
      <c r="M30" s="3"/>
      <c r="N30" s="1"/>
      <c r="O30" s="121"/>
    </row>
    <row r="31" spans="1:21" ht="18" customHeight="1">
      <c r="A31" s="22" t="s">
        <v>181</v>
      </c>
      <c r="B31" s="22"/>
      <c r="C31" s="22"/>
      <c r="D31" s="138"/>
      <c r="E31" s="103"/>
      <c r="F31" s="139"/>
      <c r="G31" s="140"/>
      <c r="H31" s="139"/>
      <c r="I31" s="141"/>
      <c r="J31" s="139"/>
      <c r="K31" s="140"/>
      <c r="L31" s="140"/>
      <c r="M31" s="3"/>
      <c r="N31" s="1"/>
      <c r="O31" s="121"/>
    </row>
    <row r="32" spans="1:21" ht="18" customHeight="1">
      <c r="A32" s="22"/>
      <c r="B32" s="22" t="s">
        <v>182</v>
      </c>
      <c r="C32" s="22"/>
      <c r="D32" s="138"/>
      <c r="E32" s="107">
        <v>852812933</v>
      </c>
      <c r="F32" s="199">
        <f>+F29-F33</f>
        <v>104663543.00999995</v>
      </c>
      <c r="G32" s="130"/>
      <c r="H32" s="134">
        <f>+H29-H33</f>
        <v>84992210.23999998</v>
      </c>
      <c r="I32" s="130"/>
      <c r="J32" s="134">
        <f>+J29-J33</f>
        <v>183587696.61000004</v>
      </c>
      <c r="K32" s="130"/>
      <c r="L32" s="134">
        <f>+L29-L33</f>
        <v>152774572.71999997</v>
      </c>
      <c r="M32" s="3"/>
      <c r="N32" s="1"/>
      <c r="O32" s="121"/>
      <c r="S32" s="131"/>
      <c r="U32" s="131"/>
    </row>
    <row r="33" spans="1:17" ht="18" customHeight="1">
      <c r="A33" s="22"/>
      <c r="B33" s="1" t="s">
        <v>183</v>
      </c>
      <c r="D33" s="138"/>
      <c r="E33" s="107">
        <v>-1541152</v>
      </c>
      <c r="F33" s="199">
        <f>'PL 3M'!F32</f>
        <v>918007.46</v>
      </c>
      <c r="G33" s="22"/>
      <c r="H33" s="134">
        <f>'PL 3M'!H32</f>
        <v>-1116.93</v>
      </c>
      <c r="I33" s="22"/>
      <c r="J33" s="142">
        <v>0</v>
      </c>
      <c r="K33" s="22"/>
      <c r="L33" s="143">
        <v>0</v>
      </c>
      <c r="M33" s="3"/>
      <c r="N33" s="1"/>
      <c r="O33" s="121"/>
    </row>
    <row r="34" spans="1:17" ht="18" customHeight="1" thickBot="1">
      <c r="A34" s="109"/>
      <c r="B34" s="109"/>
      <c r="C34" s="109"/>
      <c r="D34" s="138"/>
      <c r="E34" s="107"/>
      <c r="F34" s="144">
        <f>SUM(F32:F33)</f>
        <v>105581550.46999994</v>
      </c>
      <c r="G34" s="140"/>
      <c r="H34" s="145">
        <f>SUM(H32:H33)</f>
        <v>84991093.309999973</v>
      </c>
      <c r="I34" s="140"/>
      <c r="J34" s="144">
        <f>SUM(J32:J33)</f>
        <v>183587696.61000004</v>
      </c>
      <c r="K34" s="140"/>
      <c r="L34" s="145">
        <f>SUM(L32:L33)</f>
        <v>152774572.71999997</v>
      </c>
      <c r="M34" s="3"/>
      <c r="N34" s="20"/>
      <c r="O34" s="121"/>
      <c r="Q34" s="131"/>
    </row>
    <row r="35" spans="1:17" ht="18" customHeight="1" thickTop="1">
      <c r="D35" s="3"/>
      <c r="F35" s="130"/>
      <c r="G35" s="130"/>
      <c r="H35" s="130"/>
      <c r="I35" s="131"/>
      <c r="J35" s="121"/>
      <c r="K35" s="131"/>
      <c r="L35" s="121"/>
      <c r="M35" s="3"/>
      <c r="N35" s="1"/>
      <c r="O35" s="121"/>
    </row>
    <row r="36" spans="1:17" ht="18" customHeight="1">
      <c r="A36" s="146" t="str">
        <f>'PL 6M'!A38</f>
        <v>หมายเหตุประกอบงบการเงินระหว่างกาลถือเป็นส่วนหนึ่งของงบการเงินระหว่างกาลนี้</v>
      </c>
      <c r="D36" s="3"/>
      <c r="F36" s="130"/>
      <c r="G36" s="130"/>
      <c r="H36" s="130"/>
      <c r="I36" s="131"/>
      <c r="J36" s="121"/>
      <c r="K36" s="131"/>
      <c r="L36" s="121"/>
      <c r="M36" s="3"/>
      <c r="N36" s="1"/>
      <c r="O36" s="121"/>
    </row>
    <row r="37" spans="1:17" ht="18" customHeight="1">
      <c r="D37" s="3"/>
      <c r="F37" s="130"/>
      <c r="G37" s="130"/>
      <c r="H37" s="130"/>
      <c r="I37" s="131"/>
      <c r="J37" s="121"/>
      <c r="K37" s="131"/>
      <c r="L37" s="121"/>
      <c r="M37" s="3"/>
      <c r="N37" s="1"/>
      <c r="O37" s="121"/>
    </row>
    <row r="38" spans="1:17" ht="18" customHeight="1">
      <c r="D38" s="3"/>
      <c r="F38" s="130"/>
      <c r="G38" s="130"/>
      <c r="H38" s="130"/>
      <c r="I38" s="131"/>
      <c r="J38" s="121"/>
      <c r="K38" s="131"/>
      <c r="L38" s="121"/>
      <c r="M38" s="3"/>
      <c r="N38" s="1"/>
      <c r="O38" s="121"/>
    </row>
    <row r="39" spans="1:17" ht="18" customHeight="1">
      <c r="D39" s="3"/>
      <c r="F39" s="130"/>
      <c r="G39" s="130"/>
      <c r="H39" s="130"/>
      <c r="I39" s="131"/>
      <c r="J39" s="121"/>
      <c r="K39" s="131"/>
      <c r="L39" s="121"/>
      <c r="M39" s="3"/>
      <c r="N39" s="1"/>
      <c r="O39" s="121"/>
    </row>
    <row r="40" spans="1:17" ht="18" customHeight="1">
      <c r="D40" s="3"/>
      <c r="F40" s="130"/>
      <c r="G40" s="130"/>
      <c r="H40" s="130"/>
      <c r="I40" s="131"/>
      <c r="J40" s="121"/>
      <c r="K40" s="131"/>
      <c r="L40" s="121"/>
      <c r="M40" s="3"/>
      <c r="N40" s="1"/>
      <c r="O40" s="121"/>
    </row>
    <row r="41" spans="1:17" ht="18" customHeight="1">
      <c r="D41" s="3"/>
      <c r="F41" s="130"/>
      <c r="G41" s="130"/>
      <c r="H41" s="130"/>
      <c r="I41" s="131"/>
      <c r="J41" s="121"/>
      <c r="K41" s="131"/>
      <c r="L41" s="121"/>
      <c r="M41" s="3"/>
      <c r="N41" s="1"/>
      <c r="O41" s="121"/>
    </row>
    <row r="42" spans="1:17" ht="18" customHeight="1">
      <c r="A42" s="147"/>
      <c r="C42" s="3"/>
      <c r="D42" s="147"/>
      <c r="F42" s="147"/>
      <c r="I42" s="3"/>
      <c r="J42" s="3"/>
      <c r="K42" s="3"/>
      <c r="L42" s="3"/>
      <c r="M42" s="3"/>
      <c r="N42" s="1"/>
      <c r="O42" s="121"/>
    </row>
    <row r="43" spans="1:17" ht="18" customHeight="1">
      <c r="D43" s="1"/>
      <c r="E43" s="1"/>
      <c r="F43" s="1"/>
      <c r="G43" s="1"/>
      <c r="H43" s="1"/>
      <c r="J43" s="1"/>
      <c r="L43" s="1"/>
      <c r="M43" s="3"/>
      <c r="N43" s="1"/>
      <c r="O43" s="121"/>
    </row>
    <row r="44" spans="1:17" ht="18" customHeight="1">
      <c r="A44" s="184" t="s">
        <v>42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3"/>
      <c r="N44" s="1"/>
      <c r="O44" s="121"/>
    </row>
    <row r="46" spans="1:17" ht="18" customHeight="1">
      <c r="A46" s="182" t="s">
        <v>261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3"/>
      <c r="N46" s="1"/>
      <c r="O46" s="121"/>
    </row>
  </sheetData>
  <mergeCells count="10">
    <mergeCell ref="F7:L7"/>
    <mergeCell ref="A44:L44"/>
    <mergeCell ref="A46:L46"/>
    <mergeCell ref="J1:L1"/>
    <mergeCell ref="A2:L2"/>
    <mergeCell ref="A3:L3"/>
    <mergeCell ref="A4:L4"/>
    <mergeCell ref="F5:L5"/>
    <mergeCell ref="F6:H6"/>
    <mergeCell ref="J6:L6"/>
  </mergeCells>
  <conditionalFormatting sqref="F31:L31 E31:E34 G34 I34 K34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E51E-8674-413B-9598-63C3142B2A57}">
  <dimension ref="A1:V143"/>
  <sheetViews>
    <sheetView view="pageBreakPreview" topLeftCell="A106" zoomScale="120" zoomScaleNormal="120" zoomScaleSheetLayoutView="120" workbookViewId="0">
      <selection activeCell="A114" sqref="A114:XFD115"/>
    </sheetView>
  </sheetViews>
  <sheetFormatPr defaultColWidth="10.21875" defaultRowHeight="17.5"/>
  <cols>
    <col min="1" max="2" width="2.6640625" style="38" customWidth="1"/>
    <col min="3" max="3" width="2.88671875" style="38" customWidth="1"/>
    <col min="4" max="4" width="39.33203125" style="38" customWidth="1"/>
    <col min="5" max="5" width="8.109375" style="5" customWidth="1"/>
    <col min="6" max="6" width="1" style="4" customWidth="1"/>
    <col min="7" max="7" width="14.21875" style="38" customWidth="1"/>
    <col min="8" max="8" width="0.44140625" style="38" customWidth="1"/>
    <col min="9" max="9" width="14.6640625" style="38" customWidth="1"/>
    <col min="10" max="10" width="0.6640625" style="38" customWidth="1"/>
    <col min="11" max="11" width="14.6640625" style="38" customWidth="1"/>
    <col min="12" max="12" width="0.77734375" style="38" customWidth="1"/>
    <col min="13" max="13" width="14.21875" style="38" customWidth="1"/>
    <col min="14" max="14" width="0.6640625" style="38" customWidth="1"/>
    <col min="15" max="15" width="13.88671875" style="21" customWidth="1"/>
    <col min="16" max="16" width="16.109375" style="38" bestFit="1" customWidth="1"/>
    <col min="17" max="17" width="10.33203125" style="21" customWidth="1"/>
    <col min="18" max="18" width="11.88671875" style="38" bestFit="1" customWidth="1"/>
    <col min="19" max="19" width="14.77734375" style="38" customWidth="1"/>
    <col min="20" max="21" width="11.109375" style="38" bestFit="1" customWidth="1"/>
    <col min="22" max="16384" width="10.21875" style="38"/>
  </cols>
  <sheetData>
    <row r="1" spans="1:22">
      <c r="K1" s="176" t="s">
        <v>84</v>
      </c>
      <c r="L1" s="177"/>
      <c r="M1" s="177"/>
      <c r="O1" s="70"/>
    </row>
    <row r="2" spans="1:22">
      <c r="A2" s="181" t="s">
        <v>68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22">
      <c r="A3" s="181" t="s">
        <v>185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22" s="21" customFormat="1">
      <c r="A4" s="181" t="s">
        <v>265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38"/>
      <c r="P4" s="38"/>
      <c r="R4" s="38"/>
      <c r="S4" s="38"/>
      <c r="T4" s="38"/>
      <c r="U4" s="38"/>
      <c r="V4" s="38"/>
    </row>
    <row r="5" spans="1:22" s="21" customForma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8"/>
      <c r="P5" s="38"/>
      <c r="R5" s="38"/>
      <c r="S5" s="38"/>
      <c r="T5" s="38"/>
      <c r="U5" s="38"/>
      <c r="V5" s="38"/>
    </row>
    <row r="6" spans="1:22" s="21" customFormat="1">
      <c r="A6" s="13" t="s">
        <v>34</v>
      </c>
      <c r="B6" s="13"/>
      <c r="C6" s="13"/>
      <c r="D6" s="13"/>
      <c r="E6" s="51"/>
      <c r="F6" s="13"/>
      <c r="G6" s="183" t="s">
        <v>2</v>
      </c>
      <c r="H6" s="183"/>
      <c r="I6" s="183"/>
      <c r="J6" s="183"/>
      <c r="K6" s="183"/>
      <c r="L6" s="183"/>
      <c r="M6" s="183"/>
      <c r="N6" s="38"/>
      <c r="P6" s="38"/>
      <c r="R6" s="38"/>
      <c r="S6" s="38"/>
      <c r="T6" s="38"/>
      <c r="U6" s="38"/>
      <c r="V6" s="38"/>
    </row>
    <row r="7" spans="1:22" s="21" customFormat="1">
      <c r="A7" s="38"/>
      <c r="B7" s="38"/>
      <c r="C7" s="38"/>
      <c r="D7" s="38"/>
      <c r="E7" s="5"/>
      <c r="F7" s="4"/>
      <c r="G7" s="179" t="s">
        <v>3</v>
      </c>
      <c r="H7" s="179"/>
      <c r="I7" s="179"/>
      <c r="J7" s="13"/>
      <c r="K7" s="179" t="s">
        <v>4</v>
      </c>
      <c r="L7" s="179"/>
      <c r="M7" s="179"/>
      <c r="N7" s="38"/>
      <c r="P7" s="38"/>
      <c r="R7" s="38"/>
      <c r="S7" s="38"/>
      <c r="T7" s="38"/>
      <c r="U7" s="38"/>
      <c r="V7" s="38"/>
    </row>
    <row r="8" spans="1:22" s="21" customFormat="1">
      <c r="A8" s="38"/>
      <c r="B8" s="38"/>
      <c r="C8" s="38"/>
      <c r="D8" s="38"/>
      <c r="E8" s="5"/>
      <c r="F8" s="4"/>
      <c r="G8" s="170" t="s">
        <v>271</v>
      </c>
      <c r="H8" s="170"/>
      <c r="I8" s="170"/>
      <c r="J8" s="170"/>
      <c r="K8" s="170"/>
      <c r="L8" s="170"/>
      <c r="M8" s="170"/>
      <c r="N8" s="38"/>
      <c r="P8" s="38"/>
      <c r="R8" s="38"/>
      <c r="S8" s="38"/>
      <c r="T8" s="38"/>
      <c r="U8" s="38"/>
      <c r="V8" s="38"/>
    </row>
    <row r="9" spans="1:22" s="21" customFormat="1">
      <c r="A9" s="38"/>
      <c r="B9" s="38"/>
      <c r="C9" s="38"/>
      <c r="D9" s="38"/>
      <c r="E9" s="148" t="s">
        <v>5</v>
      </c>
      <c r="F9" s="4"/>
      <c r="G9" s="8" t="s">
        <v>138</v>
      </c>
      <c r="H9" s="4"/>
      <c r="I9" s="8" t="s">
        <v>139</v>
      </c>
      <c r="J9" s="4"/>
      <c r="K9" s="8" t="s">
        <v>138</v>
      </c>
      <c r="L9" s="4"/>
      <c r="M9" s="8" t="s">
        <v>139</v>
      </c>
      <c r="N9" s="38"/>
      <c r="P9" s="38"/>
      <c r="R9" s="38"/>
      <c r="S9" s="38"/>
      <c r="T9" s="38"/>
      <c r="U9" s="38"/>
      <c r="V9" s="38"/>
    </row>
    <row r="10" spans="1:22" s="21" customFormat="1">
      <c r="A10" s="17" t="s">
        <v>186</v>
      </c>
      <c r="B10" s="17"/>
      <c r="C10" s="17"/>
      <c r="D10" s="17"/>
      <c r="E10" s="89"/>
      <c r="F10" s="149"/>
      <c r="G10" s="70"/>
      <c r="H10" s="70"/>
      <c r="I10" s="70"/>
      <c r="J10" s="70"/>
      <c r="K10" s="70"/>
      <c r="L10" s="70"/>
      <c r="M10" s="70"/>
      <c r="N10" s="38"/>
      <c r="P10" s="38"/>
      <c r="R10" s="38"/>
      <c r="S10" s="38"/>
      <c r="T10" s="38"/>
      <c r="U10" s="38"/>
      <c r="V10" s="38"/>
    </row>
    <row r="11" spans="1:22" s="21" customFormat="1">
      <c r="A11" s="38"/>
      <c r="B11" s="38" t="s">
        <v>187</v>
      </c>
      <c r="C11" s="38"/>
      <c r="D11" s="38"/>
      <c r="E11" s="51"/>
      <c r="F11" s="13"/>
      <c r="G11" s="70">
        <f>'PL 6M'!F28</f>
        <v>231225955.94000015</v>
      </c>
      <c r="H11" s="70"/>
      <c r="I11" s="70">
        <f>'PL 6M'!H28</f>
        <v>210888038.69999981</v>
      </c>
      <c r="J11" s="70"/>
      <c r="K11" s="70">
        <f>'PL 6M'!J28</f>
        <v>214059497.12999997</v>
      </c>
      <c r="L11" s="70"/>
      <c r="M11" s="70">
        <f>'PL 6M'!L28</f>
        <v>189466871.73000008</v>
      </c>
      <c r="N11" s="38"/>
      <c r="P11" s="38"/>
      <c r="R11" s="38"/>
      <c r="S11" s="38"/>
      <c r="T11" s="38"/>
      <c r="U11" s="38"/>
      <c r="V11" s="38"/>
    </row>
    <row r="12" spans="1:22" s="21" customFormat="1">
      <c r="A12" s="38"/>
      <c r="B12" s="38" t="s">
        <v>188</v>
      </c>
      <c r="C12" s="38"/>
      <c r="D12" s="38"/>
      <c r="E12" s="51"/>
      <c r="F12" s="13"/>
      <c r="G12" s="70"/>
      <c r="H12" s="70"/>
      <c r="I12" s="70"/>
      <c r="J12" s="70"/>
      <c r="K12" s="70"/>
      <c r="L12" s="70"/>
      <c r="M12" s="70"/>
      <c r="N12" s="38"/>
      <c r="P12" s="38"/>
      <c r="R12" s="38"/>
      <c r="S12" s="38"/>
      <c r="T12" s="38"/>
      <c r="U12" s="38"/>
      <c r="V12" s="38"/>
    </row>
    <row r="13" spans="1:22" s="21" customFormat="1">
      <c r="A13" s="38"/>
      <c r="B13" s="38"/>
      <c r="C13" s="38"/>
      <c r="D13" s="38" t="s">
        <v>189</v>
      </c>
      <c r="E13" s="89">
        <v>8</v>
      </c>
      <c r="F13" s="149"/>
      <c r="G13" s="70">
        <v>19609233.079999998</v>
      </c>
      <c r="H13" s="70"/>
      <c r="I13" s="70">
        <v>18518266.649999999</v>
      </c>
      <c r="J13" s="70"/>
      <c r="K13" s="70">
        <v>5156973.66</v>
      </c>
      <c r="L13" s="70"/>
      <c r="M13" s="70">
        <v>5191630.7</v>
      </c>
      <c r="N13" s="38"/>
      <c r="P13" s="38"/>
      <c r="R13" s="38"/>
      <c r="S13" s="38"/>
      <c r="T13" s="38"/>
      <c r="U13" s="38"/>
      <c r="V13" s="38"/>
    </row>
    <row r="14" spans="1:22" s="21" customFormat="1">
      <c r="A14" s="38"/>
      <c r="B14" s="38"/>
      <c r="C14" s="38"/>
      <c r="D14" s="38" t="s">
        <v>190</v>
      </c>
      <c r="E14" s="89">
        <v>10</v>
      </c>
      <c r="F14" s="149"/>
      <c r="G14" s="70">
        <v>18115254.710000001</v>
      </c>
      <c r="H14" s="70"/>
      <c r="I14" s="70">
        <v>14392220.15</v>
      </c>
      <c r="J14" s="70"/>
      <c r="K14" s="70">
        <v>1950946.49</v>
      </c>
      <c r="L14" s="70"/>
      <c r="M14" s="70">
        <v>1673230.16</v>
      </c>
      <c r="N14" s="38"/>
      <c r="P14" s="38"/>
      <c r="R14" s="38"/>
      <c r="S14" s="38"/>
      <c r="T14" s="38"/>
      <c r="U14" s="38"/>
      <c r="V14" s="38"/>
    </row>
    <row r="15" spans="1:22" s="21" customFormat="1">
      <c r="A15" s="38"/>
      <c r="B15" s="38"/>
      <c r="C15" s="38"/>
      <c r="D15" s="38" t="s">
        <v>191</v>
      </c>
      <c r="E15" s="89">
        <v>9</v>
      </c>
      <c r="F15" s="149"/>
      <c r="G15" s="70">
        <v>943020.55</v>
      </c>
      <c r="H15" s="70"/>
      <c r="I15" s="70">
        <v>799827.34</v>
      </c>
      <c r="J15" s="70"/>
      <c r="K15" s="70">
        <v>22027.29</v>
      </c>
      <c r="L15" s="70"/>
      <c r="M15" s="70">
        <v>0</v>
      </c>
      <c r="N15" s="38"/>
      <c r="P15" s="38"/>
      <c r="R15" s="38"/>
      <c r="S15" s="38"/>
      <c r="T15" s="38"/>
      <c r="U15" s="38"/>
      <c r="V15" s="38"/>
    </row>
    <row r="16" spans="1:22" s="21" customFormat="1" hidden="1">
      <c r="A16" s="38"/>
      <c r="B16" s="38"/>
      <c r="C16" s="38"/>
      <c r="D16" s="38" t="s">
        <v>192</v>
      </c>
      <c r="E16" s="89">
        <v>7.1</v>
      </c>
      <c r="F16" s="149"/>
      <c r="G16" s="70">
        <v>0</v>
      </c>
      <c r="H16" s="70"/>
      <c r="I16" s="70">
        <v>0</v>
      </c>
      <c r="J16" s="70"/>
      <c r="K16" s="70">
        <v>0</v>
      </c>
      <c r="L16" s="70"/>
      <c r="M16" s="70">
        <v>0</v>
      </c>
      <c r="N16" s="38"/>
      <c r="P16" s="38"/>
      <c r="R16" s="38"/>
      <c r="S16" s="38"/>
      <c r="T16" s="38"/>
      <c r="U16" s="38"/>
      <c r="V16" s="38"/>
    </row>
    <row r="17" spans="1:22" s="21" customFormat="1" hidden="1">
      <c r="A17" s="38"/>
      <c r="B17" s="38"/>
      <c r="C17" s="38"/>
      <c r="D17" s="38" t="s">
        <v>193</v>
      </c>
      <c r="E17" s="89"/>
      <c r="F17" s="13"/>
      <c r="G17" s="70">
        <v>0</v>
      </c>
      <c r="H17" s="70"/>
      <c r="I17" s="70">
        <v>0</v>
      </c>
      <c r="J17" s="70"/>
      <c r="K17" s="70">
        <v>0</v>
      </c>
      <c r="L17" s="70"/>
      <c r="M17" s="70">
        <v>0</v>
      </c>
      <c r="N17" s="38"/>
      <c r="P17" s="38"/>
      <c r="R17" s="38"/>
      <c r="S17" s="38"/>
      <c r="T17" s="38"/>
      <c r="U17" s="38"/>
      <c r="V17" s="38"/>
    </row>
    <row r="18" spans="1:22" hidden="1">
      <c r="D18" s="38" t="s">
        <v>194</v>
      </c>
      <c r="E18" s="89"/>
      <c r="F18" s="13"/>
      <c r="G18" s="70">
        <v>0</v>
      </c>
      <c r="H18" s="70"/>
      <c r="I18" s="70">
        <v>0</v>
      </c>
      <c r="J18" s="70"/>
      <c r="K18" s="70">
        <v>0</v>
      </c>
      <c r="L18" s="70"/>
      <c r="M18" s="70">
        <v>0</v>
      </c>
    </row>
    <row r="19" spans="1:22" hidden="1">
      <c r="D19" s="38" t="s">
        <v>195</v>
      </c>
      <c r="E19" s="89">
        <v>7</v>
      </c>
      <c r="F19" s="13"/>
      <c r="G19" s="70">
        <v>0</v>
      </c>
      <c r="H19" s="70"/>
      <c r="I19" s="70">
        <v>0</v>
      </c>
      <c r="J19" s="70"/>
      <c r="K19" s="70">
        <v>0</v>
      </c>
      <c r="L19" s="70"/>
      <c r="M19" s="70">
        <v>0</v>
      </c>
    </row>
    <row r="20" spans="1:22">
      <c r="D20" s="38" t="s">
        <v>196</v>
      </c>
      <c r="E20" s="5">
        <v>1.3</v>
      </c>
      <c r="F20" s="13"/>
      <c r="G20" s="70">
        <v>-963346.07</v>
      </c>
      <c r="H20" s="70"/>
      <c r="I20" s="70">
        <v>0</v>
      </c>
      <c r="J20" s="70"/>
      <c r="K20" s="70">
        <v>0</v>
      </c>
      <c r="L20" s="70"/>
      <c r="M20" s="70">
        <v>0</v>
      </c>
    </row>
    <row r="21" spans="1:22">
      <c r="D21" s="38" t="s">
        <v>197</v>
      </c>
      <c r="E21" s="5">
        <v>14</v>
      </c>
      <c r="F21" s="13"/>
      <c r="G21" s="70">
        <v>12274630</v>
      </c>
      <c r="H21" s="70"/>
      <c r="I21" s="70">
        <v>11568620</v>
      </c>
      <c r="J21" s="70"/>
      <c r="K21" s="70">
        <v>5445925</v>
      </c>
      <c r="L21" s="70"/>
      <c r="M21" s="70">
        <v>5309951</v>
      </c>
    </row>
    <row r="22" spans="1:22" hidden="1">
      <c r="D22" s="6" t="s">
        <v>198</v>
      </c>
      <c r="F22" s="13"/>
      <c r="G22" s="70">
        <v>0</v>
      </c>
      <c r="H22" s="70"/>
      <c r="I22" s="70">
        <v>0</v>
      </c>
      <c r="J22" s="70"/>
      <c r="K22" s="70">
        <v>0</v>
      </c>
      <c r="L22" s="70"/>
      <c r="M22" s="70">
        <v>0</v>
      </c>
      <c r="P22" s="6"/>
    </row>
    <row r="23" spans="1:22" hidden="1">
      <c r="D23" s="78" t="s">
        <v>199</v>
      </c>
      <c r="F23" s="13"/>
      <c r="G23" s="70">
        <v>0</v>
      </c>
      <c r="H23" s="70"/>
      <c r="I23" s="70">
        <v>0</v>
      </c>
      <c r="J23" s="70"/>
      <c r="K23" s="70">
        <v>0</v>
      </c>
      <c r="L23" s="70"/>
      <c r="M23" s="70">
        <v>0</v>
      </c>
    </row>
    <row r="24" spans="1:22">
      <c r="D24" s="38" t="s">
        <v>200</v>
      </c>
      <c r="E24" s="89"/>
      <c r="F24" s="149"/>
      <c r="G24" s="70">
        <v>710025.26</v>
      </c>
      <c r="H24" s="70"/>
      <c r="I24" s="38">
        <v>-21698.06</v>
      </c>
      <c r="J24" s="70"/>
      <c r="K24" s="70">
        <v>65047.68</v>
      </c>
      <c r="L24" s="70"/>
      <c r="M24" s="70">
        <v>-92.46</v>
      </c>
    </row>
    <row r="25" spans="1:22" hidden="1">
      <c r="D25" s="38" t="s">
        <v>201</v>
      </c>
      <c r="E25" s="51"/>
      <c r="F25" s="13"/>
      <c r="G25" s="70">
        <v>0</v>
      </c>
      <c r="H25" s="70"/>
      <c r="I25" s="70">
        <v>0</v>
      </c>
      <c r="J25" s="70"/>
      <c r="K25" s="70">
        <v>0</v>
      </c>
      <c r="L25" s="70"/>
      <c r="M25" s="70">
        <v>0</v>
      </c>
    </row>
    <row r="26" spans="1:22">
      <c r="D26" s="38" t="s">
        <v>202</v>
      </c>
      <c r="E26" s="51"/>
      <c r="F26" s="13"/>
      <c r="G26" s="70">
        <v>2745542.53</v>
      </c>
      <c r="H26" s="70"/>
      <c r="I26" s="70">
        <v>-1141008</v>
      </c>
      <c r="J26" s="70"/>
      <c r="K26" s="70">
        <v>-248946.68</v>
      </c>
      <c r="L26" s="70"/>
      <c r="M26" s="70">
        <v>182135.32</v>
      </c>
    </row>
    <row r="27" spans="1:22">
      <c r="D27" s="38" t="s">
        <v>203</v>
      </c>
      <c r="E27" s="51"/>
      <c r="F27" s="13"/>
      <c r="G27" s="70">
        <v>3557215.8499999996</v>
      </c>
      <c r="H27" s="70"/>
      <c r="I27" s="70">
        <v>1992450.03</v>
      </c>
      <c r="J27" s="70"/>
      <c r="K27" s="70">
        <v>81910.31</v>
      </c>
      <c r="L27" s="70"/>
      <c r="M27" s="38">
        <v>37749.54</v>
      </c>
    </row>
    <row r="28" spans="1:22">
      <c r="D28" s="6" t="s">
        <v>204</v>
      </c>
      <c r="E28" s="48">
        <v>18.100000000000001</v>
      </c>
      <c r="F28" s="13"/>
      <c r="G28" s="70">
        <v>67594942.859999999</v>
      </c>
      <c r="H28" s="70"/>
      <c r="I28" s="70">
        <v>25876542.02</v>
      </c>
      <c r="J28" s="70"/>
      <c r="K28" s="70">
        <v>11223760.9</v>
      </c>
      <c r="L28" s="70"/>
      <c r="M28" s="38">
        <v>4040530.66</v>
      </c>
      <c r="P28" s="21"/>
      <c r="S28" s="21"/>
      <c r="U28" s="21"/>
      <c r="V28" s="21"/>
    </row>
    <row r="29" spans="1:22" hidden="1">
      <c r="B29" s="6" t="s">
        <v>205</v>
      </c>
      <c r="C29" s="6"/>
      <c r="D29" s="6"/>
      <c r="E29" s="51"/>
      <c r="F29" s="13"/>
      <c r="G29" s="150"/>
      <c r="H29" s="70"/>
      <c r="I29" s="70"/>
      <c r="J29" s="70"/>
      <c r="K29" s="70"/>
      <c r="L29" s="70"/>
      <c r="M29" s="70"/>
    </row>
    <row r="30" spans="1:22" hidden="1">
      <c r="B30" s="1"/>
      <c r="C30" s="6"/>
      <c r="D30" s="38" t="s">
        <v>80</v>
      </c>
      <c r="E30" s="51"/>
      <c r="F30" s="13"/>
      <c r="G30" s="150"/>
      <c r="H30" s="70"/>
      <c r="I30" s="70"/>
      <c r="J30" s="70"/>
      <c r="K30" s="70"/>
      <c r="L30" s="70"/>
      <c r="M30" s="70"/>
    </row>
    <row r="31" spans="1:22">
      <c r="B31" s="1"/>
      <c r="C31" s="6"/>
      <c r="D31" s="38" t="s">
        <v>206</v>
      </c>
      <c r="E31" s="48">
        <v>18.100000000000001</v>
      </c>
      <c r="F31" s="13"/>
      <c r="G31" s="151">
        <v>-10210761.83</v>
      </c>
      <c r="H31" s="70"/>
      <c r="I31" s="152">
        <v>22669280.210000001</v>
      </c>
      <c r="J31" s="70"/>
      <c r="K31" s="152">
        <v>-1089185</v>
      </c>
      <c r="L31" s="70"/>
      <c r="M31" s="152">
        <v>-4066735.73</v>
      </c>
      <c r="P31" s="21"/>
    </row>
    <row r="32" spans="1:22">
      <c r="B32" s="1"/>
      <c r="C32" s="6"/>
      <c r="E32" s="48"/>
      <c r="F32" s="13"/>
      <c r="G32" s="151">
        <f>SUM(G11:G31)</f>
        <v>345601712.88000017</v>
      </c>
      <c r="H32" s="70"/>
      <c r="I32" s="151">
        <f>SUM(I11:I31)</f>
        <v>305542539.03999978</v>
      </c>
      <c r="J32" s="70"/>
      <c r="K32" s="151">
        <f>SUM(K11:K31)</f>
        <v>236667956.77999997</v>
      </c>
      <c r="L32" s="70"/>
      <c r="M32" s="151">
        <f>SUM(M11:M31)</f>
        <v>201835270.92000005</v>
      </c>
      <c r="P32" s="21"/>
    </row>
    <row r="33" spans="1:18">
      <c r="B33" s="1" t="s">
        <v>207</v>
      </c>
      <c r="C33" s="6"/>
      <c r="E33" s="48"/>
      <c r="F33" s="13"/>
      <c r="H33" s="70"/>
      <c r="I33" s="70"/>
      <c r="J33" s="70"/>
      <c r="K33" s="70"/>
      <c r="L33" s="70"/>
      <c r="M33" s="70"/>
      <c r="P33" s="21"/>
    </row>
    <row r="34" spans="1:18">
      <c r="C34" s="38" t="s">
        <v>208</v>
      </c>
      <c r="E34" s="51"/>
      <c r="F34" s="13"/>
      <c r="G34" s="153">
        <v>0</v>
      </c>
      <c r="H34" s="70"/>
      <c r="I34" s="21">
        <v>0</v>
      </c>
      <c r="J34" s="70"/>
      <c r="K34" s="153">
        <v>-3244678.3799999952</v>
      </c>
      <c r="L34" s="70"/>
      <c r="M34" s="70">
        <v>68735397.549999997</v>
      </c>
    </row>
    <row r="35" spans="1:18">
      <c r="C35" s="38" t="s">
        <v>209</v>
      </c>
      <c r="E35" s="51"/>
      <c r="F35" s="13"/>
      <c r="G35" s="150">
        <v>58806341.869999997</v>
      </c>
      <c r="H35" s="70"/>
      <c r="I35" s="70">
        <v>2512388.29</v>
      </c>
      <c r="J35" s="70"/>
      <c r="K35" s="131">
        <v>14334614.010000002</v>
      </c>
      <c r="L35" s="70"/>
      <c r="M35" s="70">
        <v>-9323286.5199999996</v>
      </c>
      <c r="P35" s="21"/>
    </row>
    <row r="36" spans="1:18">
      <c r="C36" s="38" t="s">
        <v>210</v>
      </c>
      <c r="E36" s="51"/>
      <c r="F36" s="13"/>
      <c r="G36" s="150"/>
      <c r="H36" s="70"/>
      <c r="I36" s="154"/>
      <c r="J36" s="70"/>
      <c r="K36" s="131"/>
      <c r="L36" s="70"/>
    </row>
    <row r="37" spans="1:18">
      <c r="D37" s="78" t="s">
        <v>145</v>
      </c>
      <c r="E37" s="51"/>
      <c r="F37" s="13"/>
      <c r="G37" s="150">
        <v>-25967030.16</v>
      </c>
      <c r="H37" s="70"/>
      <c r="I37" s="70">
        <v>-4008329.19</v>
      </c>
      <c r="J37" s="70"/>
      <c r="K37" s="131">
        <v>-1111017.51</v>
      </c>
      <c r="L37" s="70"/>
      <c r="M37" s="70">
        <v>-1112714.24</v>
      </c>
    </row>
    <row r="38" spans="1:18" hidden="1">
      <c r="D38" s="78" t="s">
        <v>211</v>
      </c>
      <c r="E38" s="51"/>
      <c r="F38" s="13"/>
      <c r="G38" s="150">
        <v>0</v>
      </c>
      <c r="H38" s="70"/>
      <c r="I38" s="67">
        <v>0</v>
      </c>
      <c r="J38" s="70"/>
      <c r="K38" s="131">
        <v>0</v>
      </c>
      <c r="L38" s="70"/>
      <c r="M38" s="70">
        <v>0</v>
      </c>
    </row>
    <row r="39" spans="1:18">
      <c r="C39" s="38" t="s">
        <v>212</v>
      </c>
      <c r="E39" s="51"/>
      <c r="F39" s="13"/>
      <c r="G39" s="70">
        <v>-51490846.270000003</v>
      </c>
      <c r="H39" s="70"/>
      <c r="I39" s="70">
        <v>177176559.00999999</v>
      </c>
      <c r="J39" s="70"/>
      <c r="K39" s="70">
        <v>1627225.88</v>
      </c>
      <c r="L39" s="70"/>
      <c r="M39" s="69">
        <v>-20829125.859999999</v>
      </c>
    </row>
    <row r="40" spans="1:18">
      <c r="C40" s="38" t="s">
        <v>213</v>
      </c>
      <c r="E40" s="51"/>
      <c r="F40" s="13"/>
      <c r="G40" s="70">
        <f>-3469744.77</f>
        <v>-3469744.77</v>
      </c>
      <c r="H40" s="70"/>
      <c r="I40" s="21">
        <v>14561365.48</v>
      </c>
      <c r="J40" s="70"/>
      <c r="K40" s="70">
        <v>91500</v>
      </c>
      <c r="L40" s="70"/>
      <c r="M40" s="70">
        <v>63500</v>
      </c>
    </row>
    <row r="41" spans="1:18">
      <c r="C41" s="38" t="s">
        <v>214</v>
      </c>
      <c r="E41" s="51"/>
      <c r="F41" s="13"/>
      <c r="G41" s="70"/>
      <c r="H41" s="70"/>
      <c r="I41" s="70"/>
      <c r="J41" s="70"/>
      <c r="K41" s="70"/>
      <c r="L41" s="70"/>
      <c r="M41" s="70"/>
    </row>
    <row r="42" spans="1:18">
      <c r="D42" s="38" t="s">
        <v>215</v>
      </c>
      <c r="E42" s="51"/>
      <c r="F42" s="13"/>
      <c r="G42" s="70">
        <v>-1071902.7500000014</v>
      </c>
      <c r="H42" s="70"/>
      <c r="I42" s="38">
        <v>-2333395.66</v>
      </c>
      <c r="J42" s="70"/>
      <c r="K42" s="70">
        <v>10000</v>
      </c>
      <c r="L42" s="70"/>
      <c r="M42" s="70">
        <v>-79500</v>
      </c>
    </row>
    <row r="43" spans="1:18">
      <c r="C43" s="38" t="s">
        <v>216</v>
      </c>
      <c r="E43" s="51"/>
      <c r="F43" s="13"/>
      <c r="G43" s="69">
        <v>0</v>
      </c>
      <c r="H43" s="70"/>
      <c r="I43" s="154">
        <v>0</v>
      </c>
      <c r="J43" s="70"/>
      <c r="K43" s="69">
        <v>-4307396.0199999996</v>
      </c>
      <c r="L43" s="70"/>
      <c r="M43" s="70">
        <v>-3423840.4</v>
      </c>
    </row>
    <row r="44" spans="1:18">
      <c r="C44" s="38" t="s">
        <v>217</v>
      </c>
      <c r="E44" s="51"/>
      <c r="F44" s="13"/>
      <c r="G44" s="70">
        <v>-50344513.780000001</v>
      </c>
      <c r="H44" s="70"/>
      <c r="I44" s="70">
        <v>-26294548.73</v>
      </c>
      <c r="J44" s="70"/>
      <c r="K44" s="69">
        <v>-17874066.320000023</v>
      </c>
      <c r="L44" s="70"/>
      <c r="M44" s="14">
        <v>7830275.9699999997</v>
      </c>
    </row>
    <row r="45" spans="1:18" s="17" customFormat="1">
      <c r="A45" s="38"/>
      <c r="C45" s="38" t="s">
        <v>218</v>
      </c>
      <c r="E45" s="51"/>
      <c r="F45" s="13"/>
      <c r="G45" s="69">
        <v>-69627631.390000001</v>
      </c>
      <c r="H45" s="70"/>
      <c r="I45" s="70">
        <v>-24998994.649999999</v>
      </c>
      <c r="J45" s="70"/>
      <c r="K45" s="70">
        <v>-13542754.009999998</v>
      </c>
      <c r="L45" s="70"/>
      <c r="M45" s="38">
        <v>57379.56</v>
      </c>
      <c r="O45" s="21"/>
      <c r="Q45" s="21"/>
      <c r="R45" s="38"/>
    </row>
    <row r="46" spans="1:18" hidden="1">
      <c r="C46" s="38" t="s">
        <v>219</v>
      </c>
      <c r="E46" s="51"/>
      <c r="F46" s="13"/>
      <c r="G46" s="70">
        <v>0</v>
      </c>
      <c r="H46" s="70"/>
      <c r="I46" s="70"/>
      <c r="J46" s="70"/>
      <c r="K46" s="70">
        <v>0</v>
      </c>
      <c r="L46" s="70"/>
    </row>
    <row r="47" spans="1:18">
      <c r="C47" s="38" t="s">
        <v>220</v>
      </c>
      <c r="E47" s="51"/>
      <c r="F47" s="13"/>
      <c r="G47" s="70">
        <v>8687200</v>
      </c>
      <c r="H47" s="70"/>
      <c r="I47" s="38">
        <v>-14821125.57</v>
      </c>
      <c r="J47" s="70"/>
      <c r="K47" s="70">
        <v>428328.41000000015</v>
      </c>
      <c r="L47" s="70"/>
      <c r="M47" s="70">
        <v>-1121316.8999999999</v>
      </c>
    </row>
    <row r="48" spans="1:18">
      <c r="C48" s="38" t="s">
        <v>221</v>
      </c>
      <c r="E48" s="51"/>
      <c r="F48" s="13"/>
      <c r="G48" s="70"/>
      <c r="H48" s="70"/>
      <c r="J48" s="70"/>
      <c r="K48" s="70"/>
      <c r="L48" s="70"/>
      <c r="M48" s="70"/>
    </row>
    <row r="49" spans="1:13" hidden="1">
      <c r="D49" s="38" t="s">
        <v>222</v>
      </c>
      <c r="E49" s="89">
        <v>15</v>
      </c>
      <c r="F49" s="13"/>
      <c r="G49" s="70">
        <v>0</v>
      </c>
      <c r="H49" s="70"/>
      <c r="I49" s="70">
        <v>0</v>
      </c>
      <c r="J49" s="70"/>
      <c r="K49" s="70">
        <v>0</v>
      </c>
      <c r="L49" s="70"/>
      <c r="M49" s="70">
        <v>0</v>
      </c>
    </row>
    <row r="50" spans="1:13">
      <c r="D50" s="38" t="s">
        <v>223</v>
      </c>
      <c r="E50" s="51"/>
      <c r="F50" s="13"/>
      <c r="G50" s="152">
        <v>431578.61</v>
      </c>
      <c r="H50" s="70"/>
      <c r="I50" s="151">
        <v>-252000</v>
      </c>
      <c r="J50" s="70"/>
      <c r="K50" s="152">
        <v>294316.3</v>
      </c>
      <c r="L50" s="70"/>
      <c r="M50" s="152">
        <v>0</v>
      </c>
    </row>
    <row r="51" spans="1:13">
      <c r="C51" s="38" t="s">
        <v>224</v>
      </c>
      <c r="E51" s="51"/>
      <c r="F51" s="13"/>
      <c r="G51" s="70">
        <f>SUM(G32:G50)</f>
        <v>211555164.24000025</v>
      </c>
      <c r="H51" s="70"/>
      <c r="I51" s="70">
        <f>SUM(I32:I50)</f>
        <v>427084458.0199998</v>
      </c>
      <c r="J51" s="70"/>
      <c r="K51" s="70">
        <f>SUM(K32:K50)</f>
        <v>213374029.13999996</v>
      </c>
      <c r="L51" s="70"/>
      <c r="M51" s="70">
        <f>SUM(M32:M50)</f>
        <v>242632040.08000001</v>
      </c>
    </row>
    <row r="52" spans="1:13">
      <c r="D52" s="38" t="s">
        <v>225</v>
      </c>
      <c r="E52" s="51"/>
      <c r="F52" s="13"/>
      <c r="G52" s="70">
        <v>-2936990.7799999993</v>
      </c>
      <c r="H52" s="70"/>
      <c r="I52" s="70">
        <v>-1957226.01</v>
      </c>
      <c r="J52" s="70"/>
      <c r="K52" s="70">
        <v>-892.7899999999936</v>
      </c>
      <c r="L52" s="70"/>
      <c r="M52" s="70">
        <v>-37749.54</v>
      </c>
    </row>
    <row r="53" spans="1:13">
      <c r="D53" s="38" t="s">
        <v>226</v>
      </c>
      <c r="E53" s="51"/>
      <c r="F53" s="13"/>
      <c r="G53" s="70">
        <v>-31204569.190000005</v>
      </c>
      <c r="H53" s="70"/>
      <c r="I53" s="70">
        <v>-22178000.16</v>
      </c>
      <c r="J53" s="70"/>
      <c r="K53" s="70">
        <v>-6463695.7999999998</v>
      </c>
      <c r="L53" s="70"/>
      <c r="M53" s="70">
        <v>-13551150.16</v>
      </c>
    </row>
    <row r="54" spans="1:13">
      <c r="D54" s="38" t="s">
        <v>227</v>
      </c>
      <c r="E54" s="51"/>
      <c r="F54" s="13"/>
      <c r="G54" s="155">
        <f>SUM(G51:G53)</f>
        <v>177413604.27000025</v>
      </c>
      <c r="H54" s="70"/>
      <c r="I54" s="155">
        <f>SUM(I51:I53)</f>
        <v>402949231.84999979</v>
      </c>
      <c r="J54" s="70"/>
      <c r="K54" s="155">
        <f>SUM(K51:K53)</f>
        <v>206909440.54999995</v>
      </c>
      <c r="L54" s="70"/>
      <c r="M54" s="155">
        <f>SUM(M51:M53)</f>
        <v>229043140.38000003</v>
      </c>
    </row>
    <row r="55" spans="1:13">
      <c r="E55" s="51"/>
      <c r="F55" s="13"/>
      <c r="G55" s="70"/>
      <c r="H55" s="70"/>
      <c r="I55" s="70"/>
      <c r="J55" s="70"/>
      <c r="K55" s="70"/>
      <c r="L55" s="70"/>
      <c r="M55" s="150" t="s">
        <v>275</v>
      </c>
    </row>
    <row r="56" spans="1:13">
      <c r="E56" s="51"/>
      <c r="F56" s="13"/>
      <c r="G56" s="70"/>
      <c r="H56" s="70"/>
      <c r="I56" s="70"/>
      <c r="J56" s="70"/>
      <c r="K56" s="70"/>
      <c r="L56" s="70"/>
      <c r="M56" s="150"/>
    </row>
    <row r="57" spans="1:13" hidden="1">
      <c r="E57" s="51"/>
      <c r="F57" s="13"/>
      <c r="G57" s="70"/>
      <c r="H57" s="70"/>
      <c r="I57" s="70"/>
      <c r="J57" s="70"/>
      <c r="K57" s="70"/>
      <c r="L57" s="70"/>
      <c r="M57" s="150"/>
    </row>
    <row r="58" spans="1:13" hidden="1">
      <c r="E58" s="51"/>
      <c r="F58" s="13"/>
      <c r="G58" s="70"/>
      <c r="H58" s="70"/>
      <c r="I58" s="70"/>
      <c r="J58" s="70"/>
      <c r="K58" s="70"/>
      <c r="L58" s="70"/>
      <c r="M58" s="150"/>
    </row>
    <row r="59" spans="1:13" ht="20">
      <c r="A59" s="193" t="s">
        <v>272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</row>
    <row r="60" spans="1:13" ht="20">
      <c r="A60" s="166"/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</row>
    <row r="61" spans="1:13">
      <c r="E61" s="51"/>
      <c r="F61" s="13"/>
      <c r="K61" s="176" t="s">
        <v>84</v>
      </c>
      <c r="L61" s="177"/>
      <c r="M61" s="177"/>
    </row>
    <row r="62" spans="1:13">
      <c r="A62" s="181" t="s">
        <v>68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</row>
    <row r="63" spans="1:13">
      <c r="A63" s="181" t="s">
        <v>274</v>
      </c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</row>
    <row r="64" spans="1:13">
      <c r="A64" s="181" t="str">
        <f>+A4</f>
        <v>สำหรับงวดหกเดือน สิ้นสุดวันที่ 30 มิถุนายน 2566</v>
      </c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</row>
    <row r="65" spans="1:18">
      <c r="E65" s="51"/>
      <c r="F65" s="13"/>
      <c r="G65" s="179" t="s">
        <v>2</v>
      </c>
      <c r="H65" s="179"/>
      <c r="I65" s="179"/>
      <c r="J65" s="179"/>
      <c r="K65" s="179"/>
      <c r="L65" s="179"/>
      <c r="M65" s="179"/>
    </row>
    <row r="66" spans="1:18">
      <c r="G66" s="195" t="s">
        <v>3</v>
      </c>
      <c r="H66" s="195"/>
      <c r="I66" s="195"/>
      <c r="J66" s="156"/>
      <c r="K66" s="195" t="s">
        <v>4</v>
      </c>
      <c r="L66" s="195"/>
      <c r="M66" s="195"/>
    </row>
    <row r="67" spans="1:18">
      <c r="G67" s="170" t="str">
        <f>G8</f>
        <v>สำหรับงวดหกเดือนสิ้นสุดวันที่ 30 มิถุนายน</v>
      </c>
      <c r="H67" s="170"/>
      <c r="I67" s="170"/>
      <c r="J67" s="170"/>
      <c r="K67" s="170"/>
      <c r="L67" s="170"/>
      <c r="M67" s="170"/>
    </row>
    <row r="68" spans="1:18">
      <c r="E68" s="148" t="s">
        <v>5</v>
      </c>
      <c r="G68" s="8" t="str">
        <f>G9</f>
        <v>2566</v>
      </c>
      <c r="H68" s="4"/>
      <c r="I68" s="8" t="str">
        <f>I9</f>
        <v>2565</v>
      </c>
      <c r="J68" s="6"/>
      <c r="K68" s="8" t="str">
        <f>K9</f>
        <v>2566</v>
      </c>
      <c r="L68" s="4"/>
      <c r="M68" s="8" t="str">
        <f>M9</f>
        <v>2565</v>
      </c>
    </row>
    <row r="69" spans="1:18">
      <c r="A69" s="38" t="s">
        <v>229</v>
      </c>
      <c r="E69" s="51"/>
      <c r="F69" s="13"/>
      <c r="G69" s="70"/>
      <c r="H69" s="70"/>
      <c r="I69" s="70"/>
      <c r="J69" s="70"/>
      <c r="K69" s="70"/>
      <c r="L69" s="70"/>
      <c r="M69" s="70"/>
    </row>
    <row r="70" spans="1:18">
      <c r="B70" s="38" t="s">
        <v>230</v>
      </c>
      <c r="C70" s="157"/>
      <c r="D70" s="157"/>
      <c r="E70" s="48">
        <v>5.0999999999999996</v>
      </c>
      <c r="F70" s="13"/>
      <c r="G70" s="70">
        <v>45105057.520000041</v>
      </c>
      <c r="H70" s="70"/>
      <c r="I70" s="69">
        <v>-135390063.97999999</v>
      </c>
      <c r="J70" s="70"/>
      <c r="K70" s="70">
        <v>45105057.520000041</v>
      </c>
      <c r="L70" s="70"/>
      <c r="M70" s="69">
        <v>-135390063.97999999</v>
      </c>
    </row>
    <row r="71" spans="1:18" hidden="1">
      <c r="B71" s="38" t="s">
        <v>231</v>
      </c>
      <c r="C71" s="157"/>
      <c r="D71" s="157"/>
      <c r="E71" s="48"/>
      <c r="F71" s="13"/>
      <c r="G71" s="70">
        <v>0</v>
      </c>
      <c r="H71" s="70"/>
      <c r="I71" s="69">
        <v>0</v>
      </c>
      <c r="J71" s="70"/>
      <c r="K71" s="70">
        <v>0</v>
      </c>
      <c r="L71" s="70"/>
      <c r="M71" s="69">
        <v>0</v>
      </c>
    </row>
    <row r="72" spans="1:18" hidden="1">
      <c r="B72" s="38" t="s">
        <v>232</v>
      </c>
      <c r="C72" s="157"/>
      <c r="D72" s="157"/>
      <c r="E72" s="48">
        <v>8</v>
      </c>
      <c r="F72" s="13"/>
      <c r="G72" s="70">
        <v>0</v>
      </c>
      <c r="H72" s="70"/>
      <c r="I72" s="69">
        <v>0</v>
      </c>
      <c r="J72" s="70"/>
      <c r="K72" s="70">
        <v>0</v>
      </c>
      <c r="L72" s="70"/>
      <c r="M72" s="69">
        <v>0</v>
      </c>
    </row>
    <row r="73" spans="1:18" hidden="1">
      <c r="B73" s="6" t="s">
        <v>233</v>
      </c>
      <c r="C73" s="157"/>
      <c r="D73" s="158"/>
      <c r="E73" s="48">
        <v>5.2</v>
      </c>
      <c r="F73" s="13"/>
      <c r="G73" s="70">
        <v>0</v>
      </c>
      <c r="H73" s="70"/>
      <c r="I73" s="69">
        <v>0</v>
      </c>
      <c r="J73" s="70"/>
      <c r="K73" s="70">
        <v>0</v>
      </c>
      <c r="L73" s="70"/>
      <c r="M73" s="69">
        <v>0</v>
      </c>
    </row>
    <row r="74" spans="1:18">
      <c r="B74" s="6" t="s">
        <v>234</v>
      </c>
      <c r="E74" s="48">
        <v>3.2</v>
      </c>
      <c r="F74" s="13"/>
      <c r="G74" s="70">
        <v>0</v>
      </c>
      <c r="H74" s="70"/>
      <c r="I74" s="69">
        <v>0</v>
      </c>
      <c r="J74" s="70"/>
      <c r="K74" s="70">
        <v>-32000000</v>
      </c>
      <c r="L74" s="70"/>
      <c r="M74" s="69">
        <v>65000000</v>
      </c>
    </row>
    <row r="75" spans="1:18" s="17" customFormat="1">
      <c r="A75" s="38"/>
      <c r="B75" s="38" t="s">
        <v>235</v>
      </c>
      <c r="C75" s="38"/>
      <c r="D75" s="38"/>
      <c r="E75" s="89">
        <v>8</v>
      </c>
      <c r="F75" s="38"/>
      <c r="G75" s="38">
        <v>-35192008.729999997</v>
      </c>
      <c r="H75" s="38"/>
      <c r="I75" s="38">
        <v>-11968424.66</v>
      </c>
      <c r="J75" s="38"/>
      <c r="K75" s="38">
        <v>-7169846.7699999996</v>
      </c>
      <c r="L75" s="38"/>
      <c r="M75" s="38">
        <v>-454181.28</v>
      </c>
      <c r="O75" s="21"/>
      <c r="Q75" s="21"/>
      <c r="R75" s="38"/>
    </row>
    <row r="76" spans="1:18" s="17" customFormat="1" hidden="1">
      <c r="A76" s="38"/>
      <c r="B76" s="38" t="s">
        <v>236</v>
      </c>
      <c r="C76" s="38"/>
      <c r="D76" s="38"/>
      <c r="E76" s="89"/>
      <c r="F76" s="38"/>
      <c r="G76" s="21">
        <v>0</v>
      </c>
      <c r="H76" s="38"/>
      <c r="I76" s="21">
        <v>0</v>
      </c>
      <c r="J76" s="38"/>
      <c r="K76" s="49">
        <v>0</v>
      </c>
      <c r="L76" s="38"/>
      <c r="M76" s="49">
        <v>0</v>
      </c>
      <c r="O76" s="21"/>
      <c r="Q76" s="21"/>
      <c r="R76" s="38"/>
    </row>
    <row r="77" spans="1:18">
      <c r="B77" s="6" t="s">
        <v>237</v>
      </c>
      <c r="C77" s="157"/>
      <c r="D77" s="158"/>
      <c r="E77" s="48"/>
      <c r="F77" s="13"/>
      <c r="G77" s="70">
        <v>704115.8</v>
      </c>
      <c r="H77" s="70"/>
      <c r="I77" s="69">
        <v>27118.22</v>
      </c>
      <c r="J77" s="70"/>
      <c r="K77" s="70">
        <v>64940.68</v>
      </c>
      <c r="L77" s="70"/>
      <c r="M77" s="69">
        <v>93.46</v>
      </c>
    </row>
    <row r="78" spans="1:18">
      <c r="B78" s="6" t="s">
        <v>238</v>
      </c>
      <c r="C78" s="157"/>
      <c r="D78" s="158"/>
      <c r="E78" s="48"/>
      <c r="F78" s="13"/>
      <c r="G78" s="70">
        <v>-2657246.4099999992</v>
      </c>
      <c r="H78" s="70"/>
      <c r="I78" s="69">
        <v>-3669202.8</v>
      </c>
      <c r="J78" s="70"/>
      <c r="K78" s="70">
        <v>-908705.41999999993</v>
      </c>
      <c r="L78" s="70"/>
      <c r="M78" s="69">
        <v>-515500</v>
      </c>
    </row>
    <row r="79" spans="1:18">
      <c r="D79" s="38" t="s">
        <v>239</v>
      </c>
      <c r="E79" s="51"/>
      <c r="F79" s="13"/>
      <c r="G79" s="155">
        <f>SUM(G70:G78)</f>
        <v>7959918.1800000453</v>
      </c>
      <c r="H79" s="70"/>
      <c r="I79" s="155">
        <f>SUM(I70:I78)</f>
        <v>-151000573.22</v>
      </c>
      <c r="J79" s="70"/>
      <c r="K79" s="155">
        <f>SUM(K70:K78)</f>
        <v>5091446.0100000408</v>
      </c>
      <c r="L79" s="70"/>
      <c r="M79" s="155">
        <f>SUM(M70:M78)</f>
        <v>-71359651.799999997</v>
      </c>
    </row>
    <row r="80" spans="1:18">
      <c r="A80" s="38" t="s">
        <v>240</v>
      </c>
      <c r="E80" s="51"/>
      <c r="F80" s="13"/>
    </row>
    <row r="81" spans="1:20">
      <c r="B81" s="38" t="s">
        <v>241</v>
      </c>
      <c r="E81" s="51"/>
      <c r="F81" s="13"/>
      <c r="G81" s="70">
        <v>0</v>
      </c>
      <c r="I81" s="70">
        <v>750000</v>
      </c>
      <c r="K81" s="70">
        <v>0</v>
      </c>
      <c r="M81" s="70">
        <v>0</v>
      </c>
    </row>
    <row r="82" spans="1:20">
      <c r="B82" s="38" t="s">
        <v>242</v>
      </c>
      <c r="E82" s="89">
        <v>17</v>
      </c>
      <c r="F82" s="13"/>
      <c r="G82" s="69">
        <v>-205196423</v>
      </c>
      <c r="I82" s="69">
        <v>-153076085</v>
      </c>
      <c r="K82" s="69">
        <v>-205023348</v>
      </c>
      <c r="M82" s="69">
        <v>-152900000</v>
      </c>
      <c r="S82" s="159"/>
      <c r="T82" s="159"/>
    </row>
    <row r="83" spans="1:20">
      <c r="B83" s="38" t="s">
        <v>243</v>
      </c>
      <c r="F83" s="13"/>
      <c r="G83" s="70"/>
      <c r="H83" s="70"/>
      <c r="J83" s="70"/>
      <c r="K83" s="69"/>
      <c r="L83" s="70"/>
    </row>
    <row r="84" spans="1:20">
      <c r="C84" s="38" t="s">
        <v>244</v>
      </c>
      <c r="E84" s="89">
        <v>11</v>
      </c>
      <c r="F84" s="13"/>
      <c r="G84" s="70">
        <v>-4114826.28</v>
      </c>
      <c r="H84" s="70"/>
      <c r="I84" s="70">
        <v>-61923830.689999998</v>
      </c>
      <c r="J84" s="70"/>
      <c r="K84" s="70">
        <v>0</v>
      </c>
      <c r="L84" s="70"/>
      <c r="M84" s="70">
        <v>0</v>
      </c>
    </row>
    <row r="85" spans="1:20">
      <c r="B85" s="38" t="s">
        <v>245</v>
      </c>
      <c r="E85" s="89">
        <v>13</v>
      </c>
      <c r="F85" s="13"/>
      <c r="G85" s="70">
        <v>-18052188.91</v>
      </c>
      <c r="H85" s="70"/>
      <c r="I85" s="70">
        <v>-13754340.050000001</v>
      </c>
      <c r="J85" s="70"/>
      <c r="K85" s="70">
        <v>-2027571.33</v>
      </c>
      <c r="L85" s="70"/>
      <c r="M85" s="70">
        <v>-1701864.63</v>
      </c>
    </row>
    <row r="86" spans="1:20">
      <c r="D86" s="38" t="s">
        <v>246</v>
      </c>
      <c r="E86" s="51"/>
      <c r="F86" s="13"/>
      <c r="G86" s="160">
        <f>SUM(G81:G85)</f>
        <v>-227363438.19</v>
      </c>
      <c r="H86" s="70"/>
      <c r="I86" s="160">
        <f>SUM(I81:I85)</f>
        <v>-228004255.74000001</v>
      </c>
      <c r="J86" s="70"/>
      <c r="K86" s="160">
        <f>SUM(K81:K85)</f>
        <v>-207050919.33000001</v>
      </c>
      <c r="L86" s="70"/>
      <c r="M86" s="160">
        <f>SUM(M81:M85)</f>
        <v>-154601864.63</v>
      </c>
    </row>
    <row r="87" spans="1:20">
      <c r="A87" s="38" t="s">
        <v>247</v>
      </c>
      <c r="E87" s="51"/>
      <c r="F87" s="13"/>
      <c r="G87" s="70">
        <v>9340043.5800000001</v>
      </c>
      <c r="H87" s="70"/>
      <c r="I87" s="70">
        <v>0</v>
      </c>
      <c r="J87" s="70"/>
      <c r="K87" s="70">
        <v>0</v>
      </c>
      <c r="L87" s="70"/>
      <c r="M87" s="70">
        <v>0</v>
      </c>
    </row>
    <row r="88" spans="1:20">
      <c r="A88" s="38" t="s">
        <v>171</v>
      </c>
      <c r="G88" s="152">
        <v>63385.43</v>
      </c>
      <c r="H88" s="70"/>
      <c r="I88" s="152">
        <v>0</v>
      </c>
      <c r="J88" s="70"/>
      <c r="K88" s="152">
        <v>0</v>
      </c>
      <c r="L88" s="70"/>
      <c r="M88" s="152">
        <v>0</v>
      </c>
    </row>
    <row r="89" spans="1:20">
      <c r="A89" s="38" t="s">
        <v>248</v>
      </c>
      <c r="E89" s="51"/>
      <c r="F89" s="13"/>
      <c r="G89" s="70">
        <f>+G86+G79+G54+G87+G88</f>
        <v>-32586486.729999714</v>
      </c>
      <c r="H89" s="70"/>
      <c r="I89" s="70">
        <f>+I86+I79+I54+I88</f>
        <v>23944402.889999747</v>
      </c>
      <c r="J89" s="70"/>
      <c r="K89" s="70">
        <f>+K86+K79+K54+K88</f>
        <v>4949967.2299999893</v>
      </c>
      <c r="L89" s="70"/>
      <c r="M89" s="70">
        <f>+M86+M79+M54+M88</f>
        <v>3081623.9500000179</v>
      </c>
      <c r="O89" s="70"/>
    </row>
    <row r="90" spans="1:20">
      <c r="A90" s="38" t="s">
        <v>249</v>
      </c>
      <c r="E90" s="89">
        <v>4</v>
      </c>
      <c r="F90" s="149"/>
      <c r="G90" s="150">
        <f>BS!H11</f>
        <v>117774907.65000001</v>
      </c>
      <c r="H90" s="70"/>
      <c r="I90" s="150">
        <v>79824352.859999999</v>
      </c>
      <c r="J90" s="70"/>
      <c r="K90" s="69">
        <f>BS!L11</f>
        <v>22256280.98</v>
      </c>
      <c r="L90" s="70"/>
      <c r="M90" s="150">
        <v>11694724.140000001</v>
      </c>
    </row>
    <row r="91" spans="1:20" ht="18" thickBot="1">
      <c r="A91" s="38" t="s">
        <v>250</v>
      </c>
      <c r="E91" s="89">
        <v>4</v>
      </c>
      <c r="F91" s="149"/>
      <c r="G91" s="161">
        <f>SUM(G89:G90)</f>
        <v>85188420.920000285</v>
      </c>
      <c r="H91" s="70"/>
      <c r="I91" s="161">
        <f>SUM(I89:I90)</f>
        <v>103768755.74999975</v>
      </c>
      <c r="J91" s="70"/>
      <c r="K91" s="161">
        <f>SUM(K89:K90)</f>
        <v>27206248.20999999</v>
      </c>
      <c r="L91" s="70"/>
      <c r="M91" s="161">
        <f>SUM(M89:M90)</f>
        <v>14776348.090000018</v>
      </c>
      <c r="P91" s="70"/>
    </row>
    <row r="92" spans="1:20" ht="12" customHeight="1" thickTop="1">
      <c r="E92" s="89"/>
      <c r="F92" s="149"/>
      <c r="G92" s="70"/>
      <c r="H92" s="70"/>
      <c r="I92" s="70"/>
      <c r="J92" s="70"/>
      <c r="K92" s="70"/>
      <c r="L92" s="70"/>
      <c r="M92" s="70"/>
    </row>
    <row r="93" spans="1:20">
      <c r="A93" s="38" t="s">
        <v>251</v>
      </c>
      <c r="E93" s="89"/>
      <c r="F93" s="149"/>
      <c r="G93" s="70"/>
      <c r="H93" s="70"/>
      <c r="I93" s="70"/>
      <c r="J93" s="70"/>
      <c r="K93" s="70"/>
      <c r="L93" s="70"/>
      <c r="M93" s="70"/>
    </row>
    <row r="94" spans="1:20">
      <c r="C94" s="6" t="s">
        <v>252</v>
      </c>
      <c r="E94" s="51"/>
      <c r="F94" s="13"/>
      <c r="G94" s="69">
        <v>-38644850.750000007</v>
      </c>
      <c r="H94" s="70"/>
      <c r="I94" s="70">
        <v>21318105.449999999</v>
      </c>
      <c r="J94" s="70"/>
      <c r="K94" s="70">
        <v>-2581808.66</v>
      </c>
      <c r="L94" s="70"/>
      <c r="M94" s="70">
        <v>6383476.9800000004</v>
      </c>
    </row>
    <row r="95" spans="1:20">
      <c r="C95" s="6" t="s">
        <v>253</v>
      </c>
      <c r="E95" s="51"/>
      <c r="F95" s="13"/>
      <c r="G95" s="70">
        <v>38644850.750000007</v>
      </c>
      <c r="H95" s="70"/>
      <c r="I95" s="70">
        <v>-21318106.449999999</v>
      </c>
      <c r="J95" s="70"/>
      <c r="K95" s="70">
        <v>2581808.66</v>
      </c>
      <c r="L95" s="70"/>
      <c r="M95" s="70">
        <v>-6383476.9800000004</v>
      </c>
    </row>
    <row r="96" spans="1:20" s="59" customFormat="1">
      <c r="A96" s="59" t="s">
        <v>254</v>
      </c>
      <c r="E96" s="5"/>
      <c r="F96" s="5"/>
      <c r="O96" s="118"/>
      <c r="Q96" s="21"/>
      <c r="R96" s="38"/>
    </row>
    <row r="97" spans="1:18">
      <c r="A97" s="6"/>
      <c r="C97" s="38" t="s">
        <v>12</v>
      </c>
      <c r="G97" s="162">
        <v>-9340043.5800000001</v>
      </c>
      <c r="H97" s="163"/>
      <c r="I97" s="163">
        <v>0</v>
      </c>
      <c r="J97" s="163"/>
      <c r="K97" s="162">
        <v>0</v>
      </c>
      <c r="L97" s="163"/>
      <c r="M97" s="163">
        <v>0</v>
      </c>
    </row>
    <row r="98" spans="1:18">
      <c r="A98" s="6"/>
      <c r="C98" s="38" t="s">
        <v>255</v>
      </c>
      <c r="G98" s="162">
        <v>-12478693.970000001</v>
      </c>
      <c r="H98" s="163"/>
      <c r="I98" s="163">
        <v>0</v>
      </c>
      <c r="J98" s="163"/>
      <c r="K98" s="162">
        <v>0</v>
      </c>
      <c r="L98" s="163"/>
      <c r="M98" s="163">
        <v>0</v>
      </c>
    </row>
    <row r="99" spans="1:18">
      <c r="A99" s="6"/>
      <c r="C99" s="38" t="s">
        <v>256</v>
      </c>
      <c r="G99" s="162">
        <v>-432653.76</v>
      </c>
      <c r="H99" s="163"/>
      <c r="I99" s="163">
        <v>0</v>
      </c>
      <c r="J99" s="163"/>
      <c r="K99" s="162">
        <v>0</v>
      </c>
      <c r="L99" s="163"/>
      <c r="M99" s="163">
        <v>0</v>
      </c>
    </row>
    <row r="100" spans="1:18">
      <c r="A100" s="6"/>
      <c r="C100" s="38" t="s">
        <v>257</v>
      </c>
      <c r="G100" s="162">
        <v>-29478732.52</v>
      </c>
      <c r="H100" s="163"/>
      <c r="I100" s="163">
        <v>0</v>
      </c>
      <c r="J100" s="163"/>
      <c r="K100" s="162">
        <v>0</v>
      </c>
      <c r="L100" s="163"/>
      <c r="M100" s="163">
        <v>0</v>
      </c>
    </row>
    <row r="101" spans="1:18">
      <c r="A101" s="6"/>
      <c r="C101" s="38" t="s">
        <v>23</v>
      </c>
      <c r="G101" s="162">
        <v>-1813770.95</v>
      </c>
      <c r="H101" s="163"/>
      <c r="I101" s="163">
        <v>0</v>
      </c>
      <c r="J101" s="163"/>
      <c r="K101" s="162">
        <v>0</v>
      </c>
      <c r="L101" s="163"/>
      <c r="M101" s="163">
        <v>0</v>
      </c>
    </row>
    <row r="102" spans="1:18">
      <c r="A102" s="6"/>
      <c r="C102" s="38" t="s">
        <v>258</v>
      </c>
      <c r="G102" s="162">
        <v>-82409.53</v>
      </c>
      <c r="H102" s="163"/>
      <c r="I102" s="163">
        <v>0</v>
      </c>
      <c r="J102" s="163"/>
      <c r="K102" s="162">
        <v>0</v>
      </c>
      <c r="L102" s="163"/>
      <c r="M102" s="163">
        <v>0</v>
      </c>
    </row>
    <row r="103" spans="1:18">
      <c r="A103" s="6"/>
      <c r="C103" s="38" t="s">
        <v>259</v>
      </c>
      <c r="G103" s="162">
        <v>-57217.599999999999</v>
      </c>
      <c r="H103" s="163"/>
      <c r="I103" s="163">
        <v>0</v>
      </c>
      <c r="J103" s="163"/>
      <c r="K103" s="162">
        <v>0</v>
      </c>
      <c r="L103" s="163"/>
      <c r="M103" s="163">
        <v>0</v>
      </c>
    </row>
    <row r="104" spans="1:18">
      <c r="A104" s="6"/>
      <c r="C104" s="38" t="s">
        <v>260</v>
      </c>
      <c r="G104" s="162">
        <v>22695775.670000002</v>
      </c>
      <c r="H104" s="163"/>
      <c r="I104" s="163">
        <v>0</v>
      </c>
      <c r="J104" s="163"/>
      <c r="K104" s="162">
        <v>0</v>
      </c>
      <c r="L104" s="163"/>
      <c r="M104" s="163">
        <v>0</v>
      </c>
    </row>
    <row r="105" spans="1:18">
      <c r="A105" s="6"/>
      <c r="C105" s="38" t="s">
        <v>54</v>
      </c>
      <c r="G105" s="162">
        <v>2415593.0299999998</v>
      </c>
      <c r="H105" s="163"/>
      <c r="I105" s="163">
        <v>0</v>
      </c>
      <c r="J105" s="163"/>
      <c r="K105" s="162">
        <v>0</v>
      </c>
      <c r="L105" s="163"/>
      <c r="M105" s="163">
        <v>0</v>
      </c>
    </row>
    <row r="106" spans="1:18">
      <c r="A106" s="6"/>
      <c r="C106" s="38" t="s">
        <v>80</v>
      </c>
      <c r="G106" s="162">
        <v>6477307.1299999999</v>
      </c>
      <c r="H106" s="163"/>
      <c r="I106" s="163">
        <v>0</v>
      </c>
      <c r="J106" s="163"/>
      <c r="K106" s="162">
        <v>0</v>
      </c>
      <c r="L106" s="163"/>
      <c r="M106" s="163">
        <v>0</v>
      </c>
    </row>
    <row r="107" spans="1:18" ht="9.65" hidden="1" customHeight="1">
      <c r="G107" s="70"/>
      <c r="H107" s="70"/>
      <c r="I107" s="70"/>
      <c r="J107" s="70"/>
      <c r="K107" s="70"/>
      <c r="L107" s="70"/>
      <c r="M107" s="70"/>
    </row>
    <row r="108" spans="1:18" s="1" customFormat="1">
      <c r="A108" s="31" t="s">
        <v>41</v>
      </c>
      <c r="B108" s="34"/>
      <c r="E108" s="5"/>
      <c r="F108" s="34"/>
      <c r="G108" s="34"/>
      <c r="H108" s="4"/>
      <c r="I108" s="4"/>
      <c r="J108" s="4"/>
      <c r="K108" s="4"/>
      <c r="L108" s="4"/>
      <c r="M108" s="4"/>
      <c r="O108" s="20"/>
      <c r="Q108" s="21"/>
      <c r="R108" s="38"/>
    </row>
    <row r="109" spans="1:18" s="1" customFormat="1" ht="11.4" customHeight="1">
      <c r="B109" s="34"/>
      <c r="E109" s="5"/>
      <c r="F109" s="34"/>
      <c r="G109" s="34"/>
      <c r="H109" s="4"/>
      <c r="I109" s="4"/>
      <c r="J109" s="4"/>
      <c r="K109" s="4"/>
      <c r="L109" s="4"/>
      <c r="M109" s="4"/>
      <c r="O109" s="20"/>
      <c r="Q109" s="21"/>
      <c r="R109" s="38"/>
    </row>
    <row r="110" spans="1:18" s="1" customFormat="1">
      <c r="B110" s="34"/>
      <c r="E110" s="5"/>
      <c r="F110" s="34"/>
      <c r="G110" s="34"/>
      <c r="H110" s="4"/>
      <c r="I110" s="4"/>
      <c r="J110" s="4"/>
      <c r="K110" s="4"/>
      <c r="L110" s="4"/>
      <c r="M110" s="4"/>
      <c r="O110" s="20"/>
      <c r="Q110" s="21"/>
      <c r="R110" s="38"/>
    </row>
    <row r="111" spans="1:18" s="1" customFormat="1">
      <c r="A111" s="169" t="s">
        <v>42</v>
      </c>
      <c r="B111" s="169"/>
      <c r="C111" s="169"/>
      <c r="D111" s="169"/>
      <c r="E111" s="169"/>
      <c r="F111" s="169"/>
      <c r="G111" s="169"/>
      <c r="H111" s="169"/>
      <c r="I111" s="169"/>
      <c r="J111" s="169"/>
      <c r="K111" s="169"/>
      <c r="L111" s="169"/>
      <c r="M111" s="169"/>
      <c r="O111" s="20"/>
      <c r="P111" s="164"/>
      <c r="Q111" s="21"/>
      <c r="R111" s="38"/>
    </row>
    <row r="112" spans="1:18" ht="9.65" hidden="1" customHeight="1">
      <c r="A112" s="6"/>
    </row>
    <row r="113" spans="1:18" ht="20">
      <c r="A113" s="191" t="s">
        <v>273</v>
      </c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</row>
    <row r="114" spans="1:18" s="1" customFormat="1">
      <c r="A114" s="38"/>
      <c r="B114" s="38"/>
      <c r="C114" s="38"/>
      <c r="D114" s="38"/>
      <c r="E114" s="51"/>
      <c r="F114" s="13"/>
      <c r="G114" s="163"/>
      <c r="H114" s="163"/>
      <c r="I114" s="163"/>
      <c r="J114" s="163"/>
      <c r="K114" s="163"/>
      <c r="L114" s="163"/>
      <c r="M114" s="163"/>
      <c r="O114" s="20"/>
      <c r="Q114" s="21"/>
      <c r="R114" s="38"/>
    </row>
    <row r="115" spans="1:18" s="1" customFormat="1">
      <c r="A115" s="38"/>
      <c r="B115" s="38"/>
      <c r="C115" s="38"/>
      <c r="D115" s="38"/>
      <c r="E115" s="51"/>
      <c r="F115" s="13"/>
      <c r="G115" s="163"/>
      <c r="H115" s="163"/>
      <c r="I115" s="163"/>
      <c r="J115" s="163"/>
      <c r="K115" s="163"/>
      <c r="L115" s="163"/>
      <c r="M115" s="163"/>
      <c r="O115" s="20"/>
      <c r="Q115" s="21"/>
      <c r="R115" s="38"/>
    </row>
    <row r="116" spans="1:18" s="1" customFormat="1">
      <c r="A116" s="38"/>
      <c r="B116" s="38"/>
      <c r="C116" s="38"/>
      <c r="D116" s="38"/>
      <c r="E116" s="51"/>
      <c r="F116" s="13"/>
      <c r="G116" s="163"/>
      <c r="H116" s="163"/>
      <c r="I116" s="163"/>
      <c r="J116" s="163"/>
      <c r="K116" s="163"/>
      <c r="L116" s="163"/>
      <c r="M116" s="163"/>
      <c r="O116" s="20"/>
      <c r="Q116" s="21"/>
      <c r="R116" s="38"/>
    </row>
    <row r="117" spans="1:18" s="1" customFormat="1">
      <c r="A117" s="38"/>
      <c r="B117" s="38"/>
      <c r="C117" s="38"/>
      <c r="D117" s="38"/>
      <c r="E117" s="51"/>
      <c r="F117" s="13"/>
      <c r="G117" s="163"/>
      <c r="H117" s="163"/>
      <c r="I117" s="163"/>
      <c r="J117" s="163"/>
      <c r="K117" s="163"/>
      <c r="L117" s="163"/>
      <c r="M117" s="163"/>
      <c r="O117" s="20"/>
      <c r="Q117" s="21"/>
      <c r="R117" s="38"/>
    </row>
    <row r="118" spans="1:18" s="1" customFormat="1">
      <c r="A118" s="38"/>
      <c r="B118" s="38"/>
      <c r="C118" s="38"/>
      <c r="D118" s="38"/>
      <c r="E118" s="51"/>
      <c r="F118" s="13"/>
      <c r="G118" s="38"/>
      <c r="H118" s="38"/>
      <c r="I118" s="38"/>
      <c r="J118" s="38"/>
      <c r="K118" s="38"/>
      <c r="L118" s="38"/>
      <c r="M118" s="38"/>
      <c r="O118" s="20"/>
      <c r="Q118" s="21"/>
      <c r="R118" s="38"/>
    </row>
    <row r="119" spans="1:18" s="1" customFormat="1">
      <c r="A119" s="38"/>
      <c r="B119" s="38"/>
      <c r="C119" s="38"/>
      <c r="D119" s="38"/>
      <c r="E119" s="51"/>
      <c r="F119" s="13"/>
      <c r="G119" s="38"/>
      <c r="H119" s="38"/>
      <c r="I119" s="38"/>
      <c r="J119" s="38"/>
      <c r="K119" s="38"/>
      <c r="L119" s="38"/>
      <c r="M119" s="38"/>
      <c r="O119" s="20"/>
      <c r="Q119" s="21"/>
      <c r="R119" s="38"/>
    </row>
    <row r="120" spans="1:18" s="1" customFormat="1">
      <c r="A120" s="38"/>
      <c r="B120" s="38"/>
      <c r="C120" s="38"/>
      <c r="D120" s="38"/>
      <c r="E120" s="51"/>
      <c r="F120" s="13"/>
      <c r="G120" s="38"/>
      <c r="H120" s="38"/>
      <c r="I120" s="38"/>
      <c r="J120" s="38"/>
      <c r="K120" s="38"/>
      <c r="L120" s="38"/>
      <c r="M120" s="38"/>
      <c r="O120" s="20"/>
      <c r="Q120" s="21"/>
      <c r="R120" s="38"/>
    </row>
    <row r="121" spans="1:18">
      <c r="E121" s="51"/>
      <c r="F121" s="13"/>
    </row>
    <row r="122" spans="1:18">
      <c r="E122" s="51"/>
      <c r="F122" s="13"/>
    </row>
    <row r="123" spans="1:18">
      <c r="E123" s="51"/>
      <c r="F123" s="13"/>
    </row>
    <row r="124" spans="1:18">
      <c r="E124" s="51"/>
      <c r="F124" s="13"/>
    </row>
    <row r="125" spans="1:18">
      <c r="E125" s="51"/>
      <c r="F125" s="13"/>
    </row>
    <row r="126" spans="1:18">
      <c r="E126" s="51"/>
      <c r="F126" s="13"/>
    </row>
    <row r="127" spans="1:18">
      <c r="E127" s="51"/>
      <c r="F127" s="13"/>
    </row>
    <row r="128" spans="1:18">
      <c r="E128" s="51"/>
      <c r="F128" s="13"/>
    </row>
    <row r="129" spans="5:6">
      <c r="E129" s="51"/>
      <c r="F129" s="13"/>
    </row>
    <row r="130" spans="5:6">
      <c r="E130" s="51"/>
      <c r="F130" s="13"/>
    </row>
    <row r="131" spans="5:6">
      <c r="E131" s="51"/>
      <c r="F131" s="13"/>
    </row>
    <row r="132" spans="5:6">
      <c r="E132" s="51"/>
      <c r="F132" s="13"/>
    </row>
    <row r="133" spans="5:6">
      <c r="E133" s="51"/>
      <c r="F133" s="13"/>
    </row>
    <row r="134" spans="5:6">
      <c r="E134" s="51"/>
      <c r="F134" s="13"/>
    </row>
    <row r="135" spans="5:6">
      <c r="E135" s="51"/>
      <c r="F135" s="13"/>
    </row>
    <row r="136" spans="5:6">
      <c r="E136" s="51"/>
      <c r="F136" s="13"/>
    </row>
    <row r="137" spans="5:6">
      <c r="E137" s="51"/>
      <c r="F137" s="13"/>
    </row>
    <row r="138" spans="5:6">
      <c r="E138" s="51"/>
      <c r="F138" s="13"/>
    </row>
    <row r="139" spans="5:6">
      <c r="E139" s="51"/>
      <c r="F139" s="13"/>
    </row>
    <row r="140" spans="5:6">
      <c r="E140" s="51"/>
      <c r="F140" s="13"/>
    </row>
    <row r="141" spans="5:6">
      <c r="E141" s="51"/>
      <c r="F141" s="13"/>
    </row>
    <row r="142" spans="5:6">
      <c r="E142" s="51"/>
      <c r="F142" s="13"/>
    </row>
    <row r="143" spans="5:6">
      <c r="E143" s="51"/>
      <c r="F143" s="13"/>
    </row>
  </sheetData>
  <mergeCells count="19">
    <mergeCell ref="A113:M113"/>
    <mergeCell ref="G8:M8"/>
    <mergeCell ref="A59:M59"/>
    <mergeCell ref="K61:M61"/>
    <mergeCell ref="A62:M62"/>
    <mergeCell ref="A63:M63"/>
    <mergeCell ref="A64:M64"/>
    <mergeCell ref="G65:M65"/>
    <mergeCell ref="G66:I66"/>
    <mergeCell ref="K66:M66"/>
    <mergeCell ref="G67:M67"/>
    <mergeCell ref="A111:M111"/>
    <mergeCell ref="G7:I7"/>
    <mergeCell ref="K7:M7"/>
    <mergeCell ref="K1:M1"/>
    <mergeCell ref="A2:M2"/>
    <mergeCell ref="A3:M3"/>
    <mergeCell ref="A4:M4"/>
    <mergeCell ref="G6:M6"/>
  </mergeCells>
  <pageMargins left="0.59055118110236227" right="0" top="0.6692913385826772" bottom="0.19685039370078741" header="0.51181102362204722" footer="0.19685039370078741"/>
  <pageSetup paperSize="9" scale="95" fitToHeight="0" orientation="portrait" r:id="rId1"/>
  <headerFooter alignWithMargins="0"/>
  <rowBreaks count="1" manualBreakCount="1">
    <brk id="6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SE-SBN</vt:lpstr>
      <vt:lpstr>PL 6M</vt:lpstr>
      <vt:lpstr>PL 3M</vt:lpstr>
      <vt:lpstr>OCI 6M</vt:lpstr>
      <vt:lpstr>OCI 3M</vt:lpstr>
      <vt:lpstr>CF</vt:lpstr>
      <vt:lpstr>BS!Print_Area</vt:lpstr>
      <vt:lpstr>CF!Print_Area</vt:lpstr>
      <vt:lpstr>'OCI 3M'!Print_Area</vt:lpstr>
      <vt:lpstr>'OCI 6M'!Print_Area</vt:lpstr>
      <vt:lpstr>'PL 3M'!Print_Area</vt:lpstr>
      <vt:lpstr>'PL 6M'!Print_Area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Windows User</cp:lastModifiedBy>
  <cp:lastPrinted>2023-08-10T09:16:11Z</cp:lastPrinted>
  <dcterms:created xsi:type="dcterms:W3CDTF">2023-05-08T05:12:21Z</dcterms:created>
  <dcterms:modified xsi:type="dcterms:W3CDTF">2023-08-15T14:43:10Z</dcterms:modified>
</cp:coreProperties>
</file>