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Q2\"/>
    </mc:Choice>
  </mc:AlternateContent>
  <xr:revisionPtr revIDLastSave="0" documentId="13_ncr:1_{04DB3072-6698-430A-A4ED-CD1E12425280}" xr6:coauthVersionLast="47" xr6:coauthVersionMax="47" xr10:uidLastSave="{00000000-0000-0000-0000-000000000000}"/>
  <bookViews>
    <workbookView xWindow="-110" yWindow="-110" windowWidth="19420" windowHeight="10560" tabRatio="917" activeTab="3" xr2:uid="{00000000-000D-0000-FFFF-FFFF00000000}"/>
  </bookViews>
  <sheets>
    <sheet name="BS" sheetId="1" r:id="rId1"/>
    <sheet name="SE-รวม" sheetId="2" r:id="rId2"/>
    <sheet name="SE-เฉพาะ" sheetId="3" r:id="rId3"/>
    <sheet name="PL_6M" sheetId="4" r:id="rId4"/>
    <sheet name="PL_3M" sheetId="5" r:id="rId5"/>
    <sheet name="OCI_6M" sheetId="6" r:id="rId6"/>
    <sheet name="OCI 3M" sheetId="7" r:id="rId7"/>
    <sheet name="CF" sheetId="8" r:id="rId8"/>
  </sheets>
  <definedNames>
    <definedName name="_xlnm.Print_Area" localSheetId="0">BS!$B$1:$M$134</definedName>
    <definedName name="_xlnm.Print_Area" localSheetId="7">CF!$B$1:$N$99</definedName>
    <definedName name="_xlnm.Print_Area" localSheetId="6">'OCI 3M'!$A$1:$M$48</definedName>
    <definedName name="_xlnm.Print_Area" localSheetId="5">OCI_6M!$A$1:$M$48</definedName>
    <definedName name="_xlnm.Print_Area" localSheetId="4">PL_3M!$B$1:$M$48</definedName>
    <definedName name="_xlnm.Print_Area" localSheetId="3">PL_6M!$B$1:$M$48</definedName>
    <definedName name="_xlnm.Print_Area" localSheetId="2">'SE-เฉพาะ'!$A$1:$S$35</definedName>
    <definedName name="_xlnm.Print_Area" localSheetId="1">'SE-รวม'!$A$1:$Y$42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5" l="1"/>
  <c r="G33" i="4"/>
  <c r="H29" i="7"/>
  <c r="F29" i="7"/>
  <c r="H33" i="6"/>
  <c r="F33" i="6"/>
  <c r="G19" i="5"/>
  <c r="N23" i="8"/>
  <c r="N40" i="8" s="1"/>
  <c r="L23" i="8"/>
  <c r="L40" i="8" s="1"/>
  <c r="J23" i="8"/>
  <c r="J40" i="8" s="1"/>
  <c r="H23" i="8"/>
  <c r="H40" i="8" s="1"/>
  <c r="L25" i="7"/>
  <c r="L23" i="7"/>
  <c r="J23" i="7"/>
  <c r="J25" i="7" s="1"/>
  <c r="H23" i="7"/>
  <c r="H25" i="7" s="1"/>
  <c r="F23" i="7"/>
  <c r="F25" i="7" s="1"/>
  <c r="J32" i="6"/>
  <c r="L29" i="6"/>
  <c r="L32" i="6" s="1"/>
  <c r="J29" i="6"/>
  <c r="H29" i="6"/>
  <c r="H32" i="6" s="1"/>
  <c r="F29" i="6"/>
  <c r="F32" i="6" l="1"/>
  <c r="H28" i="7"/>
  <c r="F28" i="7"/>
  <c r="Y26" i="2"/>
  <c r="W31" i="2"/>
  <c r="S27" i="2"/>
  <c r="U27" i="2" s="1"/>
  <c r="Y27" i="2" s="1"/>
  <c r="S24" i="2"/>
  <c r="U24" i="2" s="1"/>
  <c r="Y24" i="2" s="1"/>
  <c r="O31" i="2"/>
  <c r="K31" i="2"/>
  <c r="Y17" i="2"/>
  <c r="W22" i="2"/>
  <c r="S15" i="2"/>
  <c r="U15" i="2" s="1"/>
  <c r="S20" i="2"/>
  <c r="U20" i="2" s="1"/>
  <c r="S18" i="2"/>
  <c r="U18" i="2" s="1"/>
  <c r="Y18" i="2" s="1"/>
  <c r="G25" i="1"/>
  <c r="I25" i="1"/>
  <c r="K25" i="1"/>
  <c r="M25" i="1"/>
  <c r="G76" i="1"/>
  <c r="G70" i="1"/>
  <c r="J73" i="8"/>
  <c r="J65" i="8"/>
  <c r="G77" i="1" l="1"/>
  <c r="K7" i="1" l="1"/>
  <c r="K99" i="1" s="1"/>
  <c r="M7" i="1"/>
  <c r="G33" i="1"/>
  <c r="I33" i="1"/>
  <c r="K33" i="1"/>
  <c r="M33" i="1"/>
  <c r="B48" i="1"/>
  <c r="B93" i="1" s="1"/>
  <c r="B49" i="1"/>
  <c r="B94" i="1" s="1"/>
  <c r="B50" i="1"/>
  <c r="G54" i="1"/>
  <c r="I54" i="1"/>
  <c r="M54" i="1"/>
  <c r="I70" i="1"/>
  <c r="K70" i="1"/>
  <c r="M70" i="1"/>
  <c r="I76" i="1"/>
  <c r="K76" i="1"/>
  <c r="M76" i="1"/>
  <c r="B95" i="1"/>
  <c r="G99" i="1"/>
  <c r="I99" i="1"/>
  <c r="M99" i="1"/>
  <c r="I113" i="1"/>
  <c r="I115" i="1" s="1"/>
  <c r="K113" i="1"/>
  <c r="K115" i="1" s="1"/>
  <c r="M113" i="1"/>
  <c r="M115" i="1" s="1"/>
  <c r="H43" i="8"/>
  <c r="J43" i="8"/>
  <c r="L43" i="8"/>
  <c r="N43" i="8"/>
  <c r="B51" i="8"/>
  <c r="B52" i="8"/>
  <c r="B53" i="8"/>
  <c r="H57" i="8"/>
  <c r="H65" i="8"/>
  <c r="L65" i="8"/>
  <c r="N65" i="8"/>
  <c r="H73" i="8"/>
  <c r="L73" i="8"/>
  <c r="N73" i="8"/>
  <c r="A5" i="7"/>
  <c r="J28" i="7"/>
  <c r="J30" i="7" s="1"/>
  <c r="A5" i="6"/>
  <c r="F34" i="6"/>
  <c r="H34" i="6"/>
  <c r="L34" i="6"/>
  <c r="I19" i="5"/>
  <c r="K19" i="5"/>
  <c r="M19" i="5"/>
  <c r="G25" i="5"/>
  <c r="I25" i="5"/>
  <c r="K25" i="5"/>
  <c r="M25" i="5"/>
  <c r="G18" i="4"/>
  <c r="I18" i="4"/>
  <c r="K18" i="4"/>
  <c r="M18" i="4"/>
  <c r="G24" i="4"/>
  <c r="I24" i="4"/>
  <c r="K24" i="4"/>
  <c r="M24" i="4"/>
  <c r="Q15" i="3"/>
  <c r="S17" i="3"/>
  <c r="Q20" i="3"/>
  <c r="S20" i="3" s="1"/>
  <c r="K21" i="3"/>
  <c r="M21" i="3"/>
  <c r="O21" i="3"/>
  <c r="Q23" i="3"/>
  <c r="S23" i="3" s="1"/>
  <c r="Q25" i="3"/>
  <c r="S25" i="3" s="1"/>
  <c r="Q27" i="3"/>
  <c r="S27" i="3" s="1"/>
  <c r="S28" i="3"/>
  <c r="K29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H30" i="7"/>
  <c r="S15" i="3" l="1"/>
  <c r="S21" i="3" s="1"/>
  <c r="Q21" i="3"/>
  <c r="H76" i="8"/>
  <c r="H78" i="8" s="1"/>
  <c r="J76" i="8"/>
  <c r="J78" i="8" s="1"/>
  <c r="L76" i="8"/>
  <c r="L78" i="8" s="1"/>
  <c r="K27" i="5"/>
  <c r="K29" i="5" s="1"/>
  <c r="K31" i="5" s="1"/>
  <c r="K38" i="5" s="1"/>
  <c r="U29" i="2"/>
  <c r="Y29" i="2" s="1"/>
  <c r="Y31" i="2" s="1"/>
  <c r="U21" i="2"/>
  <c r="Y21" i="2" s="1"/>
  <c r="S22" i="2"/>
  <c r="I27" i="5"/>
  <c r="I29" i="5" s="1"/>
  <c r="I31" i="5" s="1"/>
  <c r="G27" i="5"/>
  <c r="G29" i="5" s="1"/>
  <c r="G31" i="5" s="1"/>
  <c r="G36" i="5" s="1"/>
  <c r="G38" i="5" s="1"/>
  <c r="J34" i="6"/>
  <c r="L28" i="7"/>
  <c r="L30" i="7" s="1"/>
  <c r="F30" i="7"/>
  <c r="N76" i="8"/>
  <c r="N78" i="8" s="1"/>
  <c r="K26" i="4"/>
  <c r="K28" i="4" s="1"/>
  <c r="K30" i="4" s="1"/>
  <c r="K37" i="4" s="1"/>
  <c r="M27" i="5"/>
  <c r="M29" i="5" s="1"/>
  <c r="M31" i="5" s="1"/>
  <c r="M36" i="5" s="1"/>
  <c r="I26" i="4"/>
  <c r="I28" i="4" s="1"/>
  <c r="I30" i="4" s="1"/>
  <c r="G26" i="4"/>
  <c r="M26" i="4"/>
  <c r="M28" i="4" s="1"/>
  <c r="M30" i="4" s="1"/>
  <c r="M35" i="4" s="1"/>
  <c r="S29" i="3"/>
  <c r="Q29" i="3"/>
  <c r="S31" i="2"/>
  <c r="G113" i="1" s="1"/>
  <c r="G115" i="1" s="1"/>
  <c r="G116" i="1" s="1"/>
  <c r="K54" i="1"/>
  <c r="K34" i="1"/>
  <c r="I34" i="1"/>
  <c r="M34" i="1"/>
  <c r="G34" i="1"/>
  <c r="I77" i="1"/>
  <c r="I116" i="1" s="1"/>
  <c r="K77" i="1"/>
  <c r="K116" i="1" s="1"/>
  <c r="M77" i="1"/>
  <c r="M116" i="1" s="1"/>
  <c r="I38" i="5" l="1"/>
  <c r="I36" i="5"/>
  <c r="K36" i="5"/>
  <c r="M38" i="5"/>
  <c r="K35" i="4"/>
  <c r="U31" i="2"/>
  <c r="U22" i="2"/>
  <c r="Y15" i="2"/>
  <c r="Y22" i="2" s="1"/>
  <c r="G28" i="4"/>
  <c r="G30" i="4" s="1"/>
  <c r="G35" i="4" s="1"/>
  <c r="M37" i="4"/>
  <c r="G37" i="4" l="1"/>
  <c r="I37" i="4" l="1"/>
  <c r="I35" i="4"/>
</calcChain>
</file>

<file path=xl/sharedStrings.xml><?xml version="1.0" encoding="utf-8"?>
<sst xmlns="http://schemas.openxmlformats.org/spreadsheetml/2006/main" count="461" uniqueCount="243">
  <si>
    <t xml:space="preserve">STATEMENTS OF FINANCIAL POSITION </t>
  </si>
  <si>
    <t>NOTE</t>
  </si>
  <si>
    <t>(Unaudited</t>
  </si>
  <si>
    <t>(Audited)</t>
  </si>
  <si>
    <t>but Reviewed)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</si>
  <si>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</si>
  <si>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</si>
  <si>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</si>
  <si>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</si>
  <si>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</si>
  <si>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</si>
  <si>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</si>
  <si>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</si>
  <si>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</si>
  <si>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</si>
  <si>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</si>
  <si>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</si>
  <si>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</si>
  <si>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</si>
  <si>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</si>
  <si>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</si>
  <si>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</si>
  <si>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</si>
  <si>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</si>
  <si>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</si>
  <si>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</si>
  <si>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>The accompanying notes to interim  financial statements are an integral part of these interim  financial statements.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</si>
  <si>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</si>
  <si>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</si>
  <si>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</si>
  <si>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</si>
  <si>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</si>
  <si>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</si>
  <si>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</si>
  <si>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</si>
  <si>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</si>
  <si>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</si>
  <si>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</si>
  <si>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</si>
  <si>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</si>
  <si>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</si>
  <si>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</si>
  <si>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</si>
  <si>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</si>
  <si>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</si>
  <si>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</si>
  <si>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</si>
  <si>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</si>
  <si>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</si>
  <si>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</si>
  <si>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</si>
  <si>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</si>
  <si>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</si>
  <si>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</si>
  <si>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</si>
  <si>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</si>
  <si>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</si>
  <si>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</si>
  <si>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</si>
  <si>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(Unaudited / but Reviewed)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</si>
  <si>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</si>
  <si>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</si>
  <si>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</si>
  <si>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</si>
  <si>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</si>
  <si>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</si>
  <si>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</si>
  <si>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</si>
  <si>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</si>
  <si>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</si>
  <si>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</si>
  <si>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</si>
  <si>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</si>
  <si>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</si>
  <si>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</si>
  <si>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</si>
  <si>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</si>
  <si>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</si>
  <si>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</si>
  <si>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</si>
  <si>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</si>
  <si>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</si>
  <si>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</si>
  <si>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</si>
  <si>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</si>
  <si>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</si>
  <si>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</si>
  <si>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Changes in shareholders' equity for the period</t>
  </si>
  <si>
    <t>Total comprehensive income (loss) for the period</t>
  </si>
  <si>
    <t>Dividend Paid</t>
  </si>
  <si>
    <t>Balance as of  January 1, 2022</t>
  </si>
  <si>
    <t>Transfer gain (loss) on actuarial estimates</t>
  </si>
  <si>
    <t xml:space="preserve">     to Retained earnings </t>
  </si>
  <si>
    <t>Balance as of  June 30, 2022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</si>
  <si>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</si>
  <si>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</si>
  <si>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</si>
  <si>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</si>
  <si>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</si>
  <si>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</si>
  <si>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For the six month period ended June 30</t>
  </si>
  <si>
    <t>2022</t>
  </si>
  <si>
    <t>2021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</si>
  <si>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</si>
  <si>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</si>
  <si>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</si>
  <si>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</si>
  <si>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</si>
  <si>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</si>
  <si>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</si>
  <si>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</si>
  <si>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</si>
  <si>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</si>
  <si>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</si>
  <si>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</si>
  <si>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</si>
  <si>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</si>
  <si>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</si>
  <si>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For the three month period ended June 30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</si>
  <si>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</si>
  <si>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</si>
  <si>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</si>
  <si>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</si>
  <si>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</si>
  <si>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</si>
  <si>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</si>
  <si>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</si>
  <si>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for the period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</si>
  <si>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</si>
  <si>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</si>
  <si>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</si>
  <si>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</si>
  <si>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</si>
  <si>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</si>
  <si>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</si>
  <si>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</si>
  <si>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</si>
  <si>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</si>
  <si>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</si>
  <si>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</si>
  <si>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</si>
  <si>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</si>
  <si>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</si>
  <si>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</si>
  <si>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</si>
  <si>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</si>
  <si>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</si>
  <si>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</si>
  <si>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</si>
  <si>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</si>
  <si>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</si>
  <si>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</si>
  <si>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</si>
  <si>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</si>
  <si>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</si>
  <si>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</si>
  <si>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</si>
  <si>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</si>
  <si>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CASH AND CASH EQUIVALENTS, BEGINNING OF PERIOD</t>
  </si>
  <si>
    <t>CASH AND CASH EQUIVALENTS, END OF PERIOD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</si>
  <si>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</si>
  <si>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</si>
  <si>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</si>
  <si>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</si>
  <si>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</si>
  <si>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</si>
  <si>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</si>
  <si>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</si>
  <si>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</si>
  <si>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</si>
  <si>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</si>
  <si>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</si>
  <si>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</si>
  <si>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</si>
  <si>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</si>
  <si>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PROFIT (LOSS) FOR THE PERIODS</t>
  </si>
  <si>
    <t>- marketable equity securities</t>
  </si>
  <si>
    <t>Other comprehensive income for the period - net of tax</t>
  </si>
  <si>
    <t>- Other parties</t>
  </si>
  <si>
    <t>Profit for the periods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</si>
  <si>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</si>
  <si>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</si>
  <si>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</si>
  <si>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</si>
  <si>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</si>
  <si>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</si>
  <si>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</si>
  <si>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</si>
  <si>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FOR THE PERIODS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</si>
  <si>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</si>
  <si>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</si>
  <si>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</si>
  <si>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</si>
  <si>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</si>
  <si>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</si>
  <si>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</si>
  <si>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AS OF JUNE 30, 2023</t>
  </si>
  <si>
    <t>June 30, 2023</t>
  </si>
  <si>
    <t>December 31, 2022</t>
  </si>
  <si>
    <t>Balance as of  January 1, 2023</t>
  </si>
  <si>
    <t>Balance as of  June 30, 2023</t>
  </si>
  <si>
    <t>FOR THE SIX MONTH PERIOD ENDED JUNE 30, 2023</t>
  </si>
  <si>
    <t>Balance as of  January  1, 2022</t>
  </si>
  <si>
    <t>Balance as of June 30, 2022</t>
  </si>
  <si>
    <t>Balance as of June  30, 2023</t>
  </si>
  <si>
    <t>Translation</t>
  </si>
  <si>
    <t>Adjustment</t>
  </si>
  <si>
    <t>FOR THE SIX MONTH PERIOD ENDED JUNE  30, 2023</t>
  </si>
  <si>
    <t>2023</t>
  </si>
  <si>
    <t>18.1, 18.3</t>
  </si>
  <si>
    <t>FOR THE THREE  MONTH PERIOD ENDED JUNE  30, 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</si>
  <si>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</si>
  <si>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</si>
  <si>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</si>
  <si>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</si>
  <si>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</si>
  <si>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</si>
  <si>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</si>
  <si>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- 10 -</t>
  </si>
  <si>
    <t>(Signed)………………………………………….Director           (Signed)………………………………………….Director</t>
  </si>
  <si>
    <t>- 11 -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</si>
  <si>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</si>
  <si>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</si>
  <si>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</si>
  <si>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</si>
  <si>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</si>
  <si>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</si>
  <si>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- 7 -</t>
  </si>
  <si>
    <t>- 8 -</t>
  </si>
  <si>
    <t>- 9 -</t>
  </si>
  <si>
    <t>ASSETS</t>
  </si>
  <si>
    <t>FOR THE SIX-MONTH PERIOD  ENDED JUNE 30, 2023</t>
  </si>
  <si>
    <t>(Signed)………………………………………….Director                                                               (Signed)………………………………………….Director</t>
  </si>
  <si>
    <t>Trade receivable - related parties increase(decrease)</t>
  </si>
  <si>
    <t>Tade receivable - other parties increase(decrease)</t>
  </si>
  <si>
    <t>Other receivable increase(decrease)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</si>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</sst>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#,##0.0"/>
  </numFmts>
  <fonts count="21" x14ac:knownFonts="1">
    <font>
      <sz val="10"/>
      <name val="Arial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190" fontId="2" fillId="0" borderId="0" xfId="0" applyNumberFormat="1" applyFont="1"/>
    <xf numFmtId="190" fontId="4" fillId="0" borderId="0" xfId="0" applyNumberFormat="1" applyFont="1"/>
    <xf numFmtId="0" fontId="3" fillId="0" borderId="1" xfId="0" applyFont="1" applyBorder="1" applyAlignment="1">
      <alignment horizontal="centerContinuous"/>
    </xf>
    <xf numFmtId="190" fontId="2" fillId="0" borderId="0" xfId="3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90" fontId="2" fillId="0" borderId="0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1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Continuous"/>
    </xf>
    <xf numFmtId="190" fontId="2" fillId="0" borderId="0" xfId="3" applyNumberFormat="1" applyFont="1" applyFill="1"/>
    <xf numFmtId="0" fontId="2" fillId="0" borderId="0" xfId="0" quotePrefix="1" applyFont="1"/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49" fontId="2" fillId="0" borderId="0" xfId="0" applyNumberFormat="1" applyFont="1"/>
    <xf numFmtId="43" fontId="2" fillId="0" borderId="2" xfId="3" applyFont="1" applyFill="1" applyBorder="1"/>
    <xf numFmtId="43" fontId="2" fillId="0" borderId="0" xfId="3" applyFont="1" applyFill="1" applyAlignment="1">
      <alignment horizontal="right"/>
    </xf>
    <xf numFmtId="43" fontId="2" fillId="0" borderId="0" xfId="3" applyFont="1" applyFill="1"/>
    <xf numFmtId="43" fontId="2" fillId="0" borderId="3" xfId="3" applyFont="1" applyFill="1" applyBorder="1"/>
    <xf numFmtId="190" fontId="2" fillId="0" borderId="0" xfId="3" applyNumberFormat="1" applyFont="1" applyFill="1" applyBorder="1"/>
    <xf numFmtId="190" fontId="4" fillId="0" borderId="0" xfId="0" applyNumberFormat="1" applyFont="1" applyAlignment="1">
      <alignment horizontal="left"/>
    </xf>
    <xf numFmtId="190" fontId="2" fillId="0" borderId="0" xfId="3" applyNumberFormat="1" applyFont="1" applyFill="1" applyAlignment="1">
      <alignment horizontal="centerContinuous"/>
    </xf>
    <xf numFmtId="190" fontId="2" fillId="0" borderId="0" xfId="0" quotePrefix="1" applyNumberFormat="1" applyFont="1"/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2" fillId="0" borderId="0" xfId="3" applyNumberFormat="1" applyFont="1" applyFill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43" fontId="2" fillId="0" borderId="1" xfId="3" applyFont="1" applyFill="1" applyBorder="1"/>
    <xf numFmtId="43" fontId="2" fillId="0" borderId="1" xfId="3" applyFont="1" applyFill="1" applyBorder="1" applyAlignment="1">
      <alignment horizontal="center"/>
    </xf>
    <xf numFmtId="43" fontId="2" fillId="0" borderId="1" xfId="3" applyFont="1" applyFill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90" fontId="4" fillId="0" borderId="0" xfId="3" applyNumberFormat="1" applyFont="1" applyFill="1"/>
    <xf numFmtId="2" fontId="2" fillId="0" borderId="0" xfId="0" applyNumberFormat="1" applyFont="1" applyAlignment="1">
      <alignment horizontal="center"/>
    </xf>
    <xf numFmtId="43" fontId="2" fillId="0" borderId="0" xfId="3" applyFont="1" applyFill="1" applyAlignment="1"/>
    <xf numFmtId="43" fontId="2" fillId="0" borderId="0" xfId="3" applyFont="1" applyFill="1" applyAlignment="1">
      <alignment horizontal="center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/>
    <xf numFmtId="188" fontId="2" fillId="0" borderId="0" xfId="3" applyNumberFormat="1" applyFont="1" applyFill="1" applyAlignment="1">
      <alignment horizontal="right"/>
    </xf>
    <xf numFmtId="43" fontId="2" fillId="0" borderId="4" xfId="3" applyFont="1" applyFill="1" applyBorder="1" applyAlignment="1">
      <alignment horizontal="right"/>
    </xf>
    <xf numFmtId="43" fontId="2" fillId="0" borderId="4" xfId="3" applyFont="1" applyFill="1" applyBorder="1"/>
    <xf numFmtId="43" fontId="2" fillId="0" borderId="6" xfId="3" applyFont="1" applyFill="1" applyBorder="1"/>
    <xf numFmtId="187" fontId="2" fillId="0" borderId="0" xfId="3" applyNumberFormat="1" applyFont="1" applyFill="1"/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/>
    <xf numFmtId="187" fontId="2" fillId="0" borderId="1" xfId="3" applyNumberFormat="1" applyFont="1" applyFill="1" applyBorder="1"/>
    <xf numFmtId="190" fontId="2" fillId="0" borderId="1" xfId="3" applyNumberFormat="1" applyFont="1" applyFill="1" applyBorder="1" applyAlignment="1">
      <alignment horizontal="centerContinuous"/>
    </xf>
    <xf numFmtId="190" fontId="2" fillId="0" borderId="0" xfId="0" applyNumberFormat="1" applyFont="1" applyAlignment="1">
      <alignment horizontal="center"/>
    </xf>
    <xf numFmtId="187" fontId="2" fillId="0" borderId="0" xfId="0" applyNumberFormat="1" applyFont="1"/>
    <xf numFmtId="190" fontId="6" fillId="0" borderId="0" xfId="0" applyNumberFormat="1" applyFont="1"/>
    <xf numFmtId="195" fontId="2" fillId="0" borderId="0" xfId="3" applyNumberFormat="1" applyFont="1" applyFill="1" applyBorder="1"/>
    <xf numFmtId="187" fontId="2" fillId="0" borderId="3" xfId="3" applyNumberFormat="1" applyFont="1" applyFill="1" applyBorder="1"/>
    <xf numFmtId="187" fontId="4" fillId="0" borderId="0" xfId="3" applyNumberFormat="1" applyFont="1" applyFill="1" applyBorder="1"/>
    <xf numFmtId="0" fontId="7" fillId="0" borderId="0" xfId="0" applyFont="1"/>
    <xf numFmtId="190" fontId="2" fillId="0" borderId="0" xfId="0" applyNumberFormat="1" applyFont="1" applyAlignment="1">
      <alignment horizontal="centerContinuous"/>
    </xf>
    <xf numFmtId="190" fontId="8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Continuous"/>
    </xf>
    <xf numFmtId="190" fontId="8" fillId="0" borderId="1" xfId="3" applyNumberFormat="1" applyFont="1" applyFill="1" applyBorder="1" applyAlignment="1">
      <alignment horizontal="centerContinuous"/>
    </xf>
    <xf numFmtId="190" fontId="8" fillId="0" borderId="0" xfId="3" applyNumberFormat="1" applyFont="1" applyFill="1"/>
    <xf numFmtId="190" fontId="8" fillId="0" borderId="0" xfId="3" applyNumberFormat="1" applyFont="1" applyFill="1" applyBorder="1" applyAlignment="1">
      <alignment horizontal="center"/>
    </xf>
    <xf numFmtId="190" fontId="8" fillId="0" borderId="2" xfId="3" applyNumberFormat="1" applyFont="1" applyFill="1" applyBorder="1" applyAlignment="1">
      <alignment horizontal="centerContinuous"/>
    </xf>
    <xf numFmtId="190" fontId="8" fillId="0" borderId="0" xfId="3" applyNumberFormat="1" applyFont="1" applyFill="1" applyBorder="1" applyAlignment="1">
      <alignment horizontal="centerContinuous"/>
    </xf>
    <xf numFmtId="190" fontId="8" fillId="0" borderId="0" xfId="3" applyNumberFormat="1" applyFont="1" applyFill="1" applyAlignment="1">
      <alignment horizontal="center"/>
    </xf>
    <xf numFmtId="190" fontId="8" fillId="0" borderId="1" xfId="0" applyNumberFormat="1" applyFont="1" applyBorder="1" applyAlignment="1">
      <alignment horizontal="centerContinuous"/>
    </xf>
    <xf numFmtId="190" fontId="8" fillId="0" borderId="0" xfId="0" applyNumberFormat="1" applyFont="1" applyAlignment="1">
      <alignment horizontal="center"/>
    </xf>
    <xf numFmtId="43" fontId="8" fillId="0" borderId="0" xfId="3" applyFont="1" applyFill="1" applyAlignment="1">
      <alignment horizontal="center"/>
    </xf>
    <xf numFmtId="190" fontId="8" fillId="0" borderId="0" xfId="3" applyNumberFormat="1" applyFont="1" applyFill="1" applyBorder="1"/>
    <xf numFmtId="0" fontId="9" fillId="0" borderId="1" xfId="0" applyFont="1" applyBorder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7" fontId="8" fillId="0" borderId="0" xfId="3" applyNumberFormat="1" applyFont="1" applyFill="1"/>
    <xf numFmtId="187" fontId="8" fillId="0" borderId="0" xfId="3" applyNumberFormat="1" applyFont="1" applyFill="1" applyBorder="1"/>
    <xf numFmtId="187" fontId="8" fillId="0" borderId="6" xfId="3" applyNumberFormat="1" applyFont="1" applyFill="1" applyBorder="1"/>
    <xf numFmtId="190" fontId="10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7" fontId="8" fillId="0" borderId="3" xfId="3" applyNumberFormat="1" applyFont="1" applyFill="1" applyBorder="1"/>
    <xf numFmtId="0" fontId="8" fillId="0" borderId="0" xfId="0" applyFont="1"/>
    <xf numFmtId="0" fontId="9" fillId="0" borderId="0" xfId="0" applyFont="1"/>
    <xf numFmtId="187" fontId="9" fillId="0" borderId="0" xfId="3" applyNumberFormat="1" applyFont="1" applyFill="1" applyBorder="1"/>
    <xf numFmtId="0" fontId="8" fillId="0" borderId="0" xfId="0" quotePrefix="1" applyFont="1"/>
    <xf numFmtId="190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3" fontId="4" fillId="0" borderId="0" xfId="3" applyFont="1" applyFill="1" applyAlignment="1">
      <alignment horizontal="center"/>
    </xf>
    <xf numFmtId="190" fontId="4" fillId="0" borderId="0" xfId="3" applyNumberFormat="1" applyFont="1" applyFill="1" applyAlignment="1">
      <alignment horizontal="center"/>
    </xf>
    <xf numFmtId="49" fontId="2" fillId="0" borderId="1" xfId="3" quotePrefix="1" applyNumberFormat="1" applyFont="1" applyFill="1" applyBorder="1" applyAlignment="1">
      <alignment horizontal="center"/>
    </xf>
    <xf numFmtId="190" fontId="2" fillId="0" borderId="0" xfId="3" quotePrefix="1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 vertical="top" wrapText="1"/>
    </xf>
    <xf numFmtId="190" fontId="2" fillId="0" borderId="0" xfId="3" quotePrefix="1" applyNumberFormat="1" applyFont="1" applyFill="1" applyBorder="1" applyAlignment="1"/>
    <xf numFmtId="43" fontId="2" fillId="0" borderId="0" xfId="3" quotePrefix="1" applyFont="1" applyFill="1" applyBorder="1" applyAlignment="1"/>
    <xf numFmtId="191" fontId="4" fillId="0" borderId="0" xfId="0" applyNumberFormat="1" applyFont="1" applyAlignment="1">
      <alignment horizontal="center"/>
    </xf>
    <xf numFmtId="43" fontId="4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89" fontId="3" fillId="0" borderId="0" xfId="3" applyNumberFormat="1" applyFont="1" applyFill="1" applyBorder="1"/>
    <xf numFmtId="191" fontId="3" fillId="0" borderId="0" xfId="0" applyNumberFormat="1" applyFont="1"/>
    <xf numFmtId="190" fontId="3" fillId="0" borderId="0" xfId="0" applyNumberFormat="1" applyFont="1"/>
    <xf numFmtId="194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7" fontId="2" fillId="0" borderId="0" xfId="3" applyNumberFormat="1" applyFont="1" applyFill="1" applyBorder="1" applyAlignment="1"/>
    <xf numFmtId="187" fontId="2" fillId="0" borderId="2" xfId="3" quotePrefix="1" applyNumberFormat="1" applyFont="1" applyFill="1" applyBorder="1" applyAlignment="1"/>
    <xf numFmtId="187" fontId="2" fillId="0" borderId="2" xfId="3" applyNumberFormat="1" applyFont="1" applyFill="1" applyBorder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1" xfId="3" quotePrefix="1" applyNumberFormat="1" applyFont="1" applyFill="1" applyBorder="1" applyAlignment="1"/>
    <xf numFmtId="187" fontId="2" fillId="0" borderId="3" xfId="3" quotePrefix="1" applyNumberFormat="1" applyFont="1" applyFill="1" applyBorder="1" applyAlignment="1"/>
    <xf numFmtId="187" fontId="11" fillId="0" borderId="0" xfId="3" quotePrefix="1" applyNumberFormat="1" applyFont="1" applyFill="1" applyBorder="1" applyAlignment="1"/>
    <xf numFmtId="187" fontId="11" fillId="0" borderId="0" xfId="3" applyNumberFormat="1" applyFont="1" applyFill="1" applyBorder="1" applyAlignment="1"/>
    <xf numFmtId="187" fontId="14" fillId="0" borderId="0" xfId="3" applyNumberFormat="1" applyFont="1" applyFill="1" applyBorder="1"/>
    <xf numFmtId="187" fontId="2" fillId="0" borderId="3" xfId="3" applyNumberFormat="1" applyFont="1" applyFill="1" applyBorder="1" applyAlignment="1">
      <alignment horizontal="right"/>
    </xf>
    <xf numFmtId="187" fontId="2" fillId="0" borderId="4" xfId="3" quotePrefix="1" applyNumberFormat="1" applyFont="1" applyFill="1" applyBorder="1" applyAlignment="1"/>
    <xf numFmtId="187" fontId="2" fillId="0" borderId="5" xfId="3" applyNumberFormat="1" applyFont="1" applyFill="1" applyBorder="1"/>
    <xf numFmtId="190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Continuous"/>
    </xf>
    <xf numFmtId="187" fontId="2" fillId="0" borderId="0" xfId="3" applyNumberFormat="1" applyFont="1" applyFill="1" applyAlignment="1">
      <alignment horizontal="center"/>
    </xf>
    <xf numFmtId="1" fontId="2" fillId="0" borderId="1" xfId="3" quotePrefix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87" fontId="2" fillId="0" borderId="1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187" fontId="2" fillId="0" borderId="2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3" applyNumberFormat="1" applyFont="1" applyFill="1"/>
    <xf numFmtId="187" fontId="3" fillId="0" borderId="0" xfId="0" applyNumberFormat="1" applyFont="1"/>
    <xf numFmtId="187" fontId="3" fillId="0" borderId="0" xfId="3" applyNumberFormat="1" applyFont="1" applyFill="1" applyBorder="1"/>
    <xf numFmtId="187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7" fontId="2" fillId="0" borderId="0" xfId="1" applyNumberFormat="1" applyFont="1"/>
    <xf numFmtId="187" fontId="2" fillId="0" borderId="0" xfId="1" applyNumberFormat="1" applyFont="1" applyAlignment="1">
      <alignment horizontal="right"/>
    </xf>
    <xf numFmtId="187" fontId="2" fillId="0" borderId="1" xfId="0" applyNumberFormat="1" applyFont="1" applyBorder="1"/>
    <xf numFmtId="187" fontId="2" fillId="0" borderId="1" xfId="1" applyNumberFormat="1" applyFont="1" applyBorder="1"/>
    <xf numFmtId="187" fontId="2" fillId="0" borderId="2" xfId="0" applyNumberFormat="1" applyFont="1" applyBorder="1"/>
    <xf numFmtId="196" fontId="4" fillId="0" borderId="0" xfId="0" applyNumberFormat="1" applyFont="1" applyAlignment="1">
      <alignment horizontal="center"/>
    </xf>
    <xf numFmtId="190" fontId="2" fillId="0" borderId="0" xfId="1" applyNumberFormat="1" applyFont="1"/>
    <xf numFmtId="193" fontId="2" fillId="0" borderId="0" xfId="0" applyNumberFormat="1" applyFont="1"/>
    <xf numFmtId="193" fontId="2" fillId="0" borderId="0" xfId="0" applyNumberFormat="1" applyFont="1" applyAlignment="1">
      <alignment horizontal="center"/>
    </xf>
    <xf numFmtId="193" fontId="2" fillId="0" borderId="0" xfId="3" applyNumberFormat="1" applyFont="1" applyFill="1"/>
    <xf numFmtId="3" fontId="4" fillId="0" borderId="0" xfId="0" applyNumberFormat="1" applyFont="1" applyAlignment="1">
      <alignment horizontal="center"/>
    </xf>
    <xf numFmtId="187" fontId="2" fillId="0" borderId="3" xfId="0" applyNumberFormat="1" applyFont="1" applyBorder="1"/>
    <xf numFmtId="43" fontId="4" fillId="0" borderId="0" xfId="3" applyFont="1" applyFill="1"/>
    <xf numFmtId="190" fontId="2" fillId="0" borderId="0" xfId="3" applyNumberFormat="1" applyFont="1" applyFill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12" fillId="0" borderId="0" xfId="0" applyNumberFormat="1" applyFont="1"/>
    <xf numFmtId="0" fontId="15" fillId="0" borderId="0" xfId="0" applyFont="1" applyAlignment="1">
      <alignment horizontal="left" vertical="center"/>
    </xf>
    <xf numFmtId="190" fontId="17" fillId="0" borderId="0" xfId="5" applyNumberFormat="1" applyFont="1" applyFill="1"/>
    <xf numFmtId="190" fontId="8" fillId="0" borderId="0" xfId="4" applyNumberFormat="1" applyFont="1" applyAlignment="1">
      <alignment horizontal="right"/>
    </xf>
    <xf numFmtId="0" fontId="18" fillId="0" borderId="0" xfId="4" applyFont="1" applyAlignment="1">
      <alignment horizontal="center"/>
    </xf>
    <xf numFmtId="187" fontId="8" fillId="0" borderId="0" xfId="5" applyNumberFormat="1" applyFont="1" applyFill="1"/>
    <xf numFmtId="190" fontId="17" fillId="0" borderId="0" xfId="4" applyNumberFormat="1" applyFont="1" applyAlignment="1">
      <alignment horizontal="center"/>
    </xf>
    <xf numFmtId="190" fontId="17" fillId="0" borderId="1" xfId="4" applyNumberFormat="1" applyFont="1" applyBorder="1" applyAlignment="1">
      <alignment horizontal="center"/>
    </xf>
    <xf numFmtId="187" fontId="17" fillId="0" borderId="0" xfId="5" applyNumberFormat="1" applyFont="1" applyFill="1" applyBorder="1"/>
    <xf numFmtId="187" fontId="8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8" fillId="0" borderId="0" xfId="5" applyNumberFormat="1" applyFont="1" applyAlignment="1">
      <alignment horizontal="right"/>
    </xf>
    <xf numFmtId="0" fontId="19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87" fontId="17" fillId="0" borderId="0" xfId="5" applyNumberFormat="1" applyFont="1" applyFill="1" applyAlignment="1">
      <alignment horizontal="right" wrapText="1"/>
    </xf>
    <xf numFmtId="187" fontId="17" fillId="0" borderId="0" xfId="5" applyNumberFormat="1" applyFont="1" applyFill="1" applyAlignment="1">
      <alignment wrapText="1"/>
    </xf>
    <xf numFmtId="0" fontId="20" fillId="0" borderId="0" xfId="4" applyFont="1"/>
    <xf numFmtId="187" fontId="17" fillId="0" borderId="1" xfId="5" applyNumberFormat="1" applyFont="1" applyFill="1" applyBorder="1" applyAlignment="1">
      <alignment horizontal="right" wrapText="1"/>
    </xf>
    <xf numFmtId="187" fontId="8" fillId="0" borderId="0" xfId="5" applyNumberFormat="1" applyFont="1" applyFill="1" applyAlignment="1">
      <alignment horizontal="right" wrapText="1"/>
    </xf>
    <xf numFmtId="187" fontId="8" fillId="0" borderId="0" xfId="5" applyNumberFormat="1" applyFont="1" applyFill="1" applyAlignment="1">
      <alignment wrapText="1"/>
    </xf>
    <xf numFmtId="0" fontId="8" fillId="0" borderId="0" xfId="4" applyFont="1"/>
    <xf numFmtId="187" fontId="8" fillId="0" borderId="1" xfId="5" applyNumberFormat="1" applyFont="1" applyFill="1" applyBorder="1" applyAlignment="1">
      <alignment horizontal="right" wrapText="1"/>
    </xf>
    <xf numFmtId="187" fontId="8" fillId="0" borderId="0" xfId="5" applyNumberFormat="1" applyFont="1" applyFill="1" applyBorder="1" applyAlignment="1">
      <alignment horizontal="right" wrapText="1"/>
    </xf>
    <xf numFmtId="0" fontId="4" fillId="0" borderId="0" xfId="4" applyFont="1" applyAlignment="1">
      <alignment horizontal="center"/>
    </xf>
    <xf numFmtId="187" fontId="2" fillId="0" borderId="4" xfId="3" applyNumberFormat="1" applyFont="1" applyFill="1" applyBorder="1" applyAlignment="1">
      <alignment horizontal="right"/>
    </xf>
    <xf numFmtId="187" fontId="2" fillId="0" borderId="3" xfId="1" applyNumberFormat="1" applyFont="1" applyBorder="1" applyAlignment="1">
      <alignment horizontal="right"/>
    </xf>
    <xf numFmtId="187" fontId="2" fillId="0" borderId="3" xfId="1" applyNumberFormat="1" applyFont="1" applyBorder="1"/>
    <xf numFmtId="187" fontId="2" fillId="0" borderId="6" xfId="0" applyNumberFormat="1" applyFont="1" applyBorder="1"/>
    <xf numFmtId="191" fontId="4" fillId="0" borderId="0" xfId="4" applyNumberFormat="1" applyFont="1" applyAlignment="1">
      <alignment horizontal="center"/>
    </xf>
    <xf numFmtId="193" fontId="4" fillId="0" borderId="0" xfId="4" applyNumberFormat="1" applyFont="1" applyAlignment="1">
      <alignment horizontal="center"/>
    </xf>
    <xf numFmtId="190" fontId="2" fillId="0" borderId="0" xfId="4" applyNumberFormat="1" applyFont="1"/>
    <xf numFmtId="187" fontId="2" fillId="0" borderId="0" xfId="4" applyNumberFormat="1" applyFont="1"/>
    <xf numFmtId="187" fontId="2" fillId="0" borderId="1" xfId="4" applyNumberFormat="1" applyFont="1" applyBorder="1"/>
    <xf numFmtId="187" fontId="2" fillId="0" borderId="0" xfId="5" applyNumberFormat="1" applyFont="1" applyFill="1"/>
    <xf numFmtId="190" fontId="4" fillId="0" borderId="0" xfId="4" applyNumberFormat="1" applyFont="1"/>
    <xf numFmtId="0" fontId="2" fillId="0" borderId="0" xfId="4" applyFont="1"/>
    <xf numFmtId="190" fontId="2" fillId="0" borderId="0" xfId="5" applyNumberFormat="1" applyFont="1" applyFill="1"/>
    <xf numFmtId="43" fontId="2" fillId="0" borderId="0" xfId="3" applyFont="1"/>
    <xf numFmtId="187" fontId="2" fillId="2" borderId="0" xfId="3" applyNumberFormat="1" applyFont="1" applyFill="1" applyBorder="1" applyAlignment="1">
      <alignment horizontal="right"/>
    </xf>
    <xf numFmtId="190" fontId="2" fillId="2" borderId="0" xfId="3" quotePrefix="1" applyNumberFormat="1" applyFont="1" applyFill="1" applyBorder="1" applyAlignment="1"/>
    <xf numFmtId="43" fontId="2" fillId="2" borderId="0" xfId="3" applyFont="1" applyFill="1" applyAlignment="1">
      <alignment horizontal="right"/>
    </xf>
    <xf numFmtId="43" fontId="2" fillId="2" borderId="6" xfId="3" applyFont="1" applyFill="1" applyBorder="1"/>
    <xf numFmtId="43" fontId="2" fillId="2" borderId="1" xfId="3" applyFont="1" applyFill="1" applyBorder="1" applyAlignment="1">
      <alignment horizontal="center"/>
    </xf>
    <xf numFmtId="187" fontId="2" fillId="2" borderId="0" xfId="3" applyNumberFormat="1" applyFont="1" applyFill="1" applyBorder="1"/>
    <xf numFmtId="187" fontId="2" fillId="2" borderId="3" xfId="3" applyNumberFormat="1" applyFont="1" applyFill="1" applyBorder="1"/>
    <xf numFmtId="187" fontId="2" fillId="2" borderId="0" xfId="3" quotePrefix="1" applyNumberFormat="1" applyFont="1" applyFill="1" applyBorder="1" applyAlignment="1"/>
    <xf numFmtId="190" fontId="2" fillId="0" borderId="0" xfId="3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2" xfId="0" applyFont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6">
    <cellStyle name="Comma" xfId="3" builtinId="3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view="pageBreakPreview" topLeftCell="A106" zoomScaleNormal="100" zoomScaleSheetLayoutView="100" workbookViewId="0">
      <selection activeCell="G113" sqref="G113:G114"/>
    </sheetView>
  </sheetViews>
  <sheetFormatPr defaultColWidth="9.26953125" defaultRowHeight="20" x14ac:dyDescent="0.6"/>
  <cols>
    <col min="1" max="1" width="9.26953125" style="3"/>
    <col min="2" max="3" width="2.26953125" style="3" customWidth="1"/>
    <col min="4" max="4" width="39.7265625" style="3" customWidth="1"/>
    <col min="5" max="5" width="8.26953125" style="16" customWidth="1"/>
    <col min="6" max="6" width="1" style="13" customWidth="1"/>
    <col min="7" max="7" width="14.7265625" style="13" customWidth="1"/>
    <col min="8" max="8" width="1" style="13" customWidth="1"/>
    <col min="9" max="9" width="14.7265625" style="13" customWidth="1"/>
    <col min="10" max="10" width="1" style="3" customWidth="1"/>
    <col min="11" max="11" width="14.7265625" style="20" customWidth="1"/>
    <col min="12" max="12" width="1" style="3" customWidth="1"/>
    <col min="13" max="13" width="14.7265625" style="20" customWidth="1"/>
    <col min="14" max="14" width="9.26953125" style="3"/>
    <col min="15" max="15" width="12" style="3" bestFit="1" customWidth="1"/>
    <col min="16" max="16384" width="9.26953125" style="3"/>
  </cols>
  <sheetData>
    <row r="1" spans="2:13" x14ac:dyDescent="0.6">
      <c r="B1" s="205" t="s">
        <v>180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2:13" x14ac:dyDescent="0.6">
      <c r="B2" s="205" t="s">
        <v>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2:13" x14ac:dyDescent="0.6">
      <c r="B3" s="206" t="s">
        <v>196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2:13" ht="10.15" customHeight="1" x14ac:dyDescent="0.6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07" t="s">
        <v>61</v>
      </c>
      <c r="H5" s="207"/>
      <c r="I5" s="207"/>
      <c r="J5" s="207"/>
      <c r="K5" s="207"/>
      <c r="L5" s="207"/>
      <c r="M5" s="207"/>
    </row>
    <row r="6" spans="2:13" x14ac:dyDescent="0.6">
      <c r="G6" s="209" t="s">
        <v>181</v>
      </c>
      <c r="H6" s="209"/>
      <c r="I6" s="209"/>
      <c r="K6" s="210" t="s">
        <v>182</v>
      </c>
      <c r="L6" s="210"/>
      <c r="M6" s="210"/>
    </row>
    <row r="7" spans="2:13" x14ac:dyDescent="0.6">
      <c r="E7" s="12" t="s">
        <v>1</v>
      </c>
      <c r="G7" s="14" t="s">
        <v>197</v>
      </c>
      <c r="I7" s="14" t="s">
        <v>198</v>
      </c>
      <c r="K7" s="15" t="str">
        <f>G7</f>
        <v>June 30, 2023</v>
      </c>
      <c r="L7" s="13"/>
      <c r="M7" s="14" t="str">
        <f>I7</f>
        <v>December 31, 2022</v>
      </c>
    </row>
    <row r="8" spans="2:13" x14ac:dyDescent="0.6">
      <c r="G8" s="17" t="s">
        <v>2</v>
      </c>
      <c r="H8" s="16"/>
      <c r="I8" s="17" t="s">
        <v>3</v>
      </c>
      <c r="J8" s="16"/>
      <c r="K8" s="17" t="s">
        <v>2</v>
      </c>
      <c r="L8" s="16"/>
      <c r="M8" s="17" t="s">
        <v>3</v>
      </c>
    </row>
    <row r="9" spans="2:13" x14ac:dyDescent="0.6">
      <c r="G9" s="17" t="s">
        <v>4</v>
      </c>
      <c r="H9" s="16"/>
      <c r="I9" s="18"/>
      <c r="J9" s="16"/>
      <c r="K9" s="17" t="s">
        <v>4</v>
      </c>
      <c r="L9" s="16"/>
      <c r="M9" s="17"/>
    </row>
    <row r="10" spans="2:13" x14ac:dyDescent="0.6">
      <c r="B10" s="19" t="s">
        <v>230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5</v>
      </c>
      <c r="G11" s="46"/>
      <c r="H11" s="46"/>
      <c r="I11" s="46"/>
      <c r="J11" s="27"/>
      <c r="K11" s="27"/>
      <c r="L11" s="27"/>
      <c r="M11" s="27"/>
    </row>
    <row r="12" spans="2:13" x14ac:dyDescent="0.6">
      <c r="C12" s="3" t="s">
        <v>6</v>
      </c>
      <c r="D12" s="21"/>
      <c r="E12" s="16">
        <v>4</v>
      </c>
      <c r="G12" s="160">
        <v>85188420.920000002</v>
      </c>
      <c r="H12" s="160"/>
      <c r="I12" s="160">
        <v>117774907.64999999</v>
      </c>
      <c r="J12" s="159"/>
      <c r="K12" s="27">
        <v>27206248.210000001</v>
      </c>
      <c r="L12" s="27"/>
      <c r="M12" s="27">
        <v>22256280.98</v>
      </c>
    </row>
    <row r="13" spans="2:13" x14ac:dyDescent="0.6">
      <c r="C13" s="3" t="s">
        <v>7</v>
      </c>
      <c r="D13" s="24"/>
      <c r="G13" s="46"/>
      <c r="H13" s="26"/>
      <c r="I13" s="46"/>
      <c r="J13" s="27"/>
      <c r="K13" s="27"/>
      <c r="L13" s="27"/>
      <c r="M13" s="27"/>
    </row>
    <row r="14" spans="2:13" x14ac:dyDescent="0.6">
      <c r="D14" s="3" t="s">
        <v>8</v>
      </c>
      <c r="G14" s="46"/>
      <c r="H14" s="26"/>
      <c r="I14" s="46"/>
      <c r="J14" s="27"/>
      <c r="K14" s="27"/>
      <c r="L14" s="27"/>
      <c r="M14" s="27"/>
    </row>
    <row r="15" spans="2:13" x14ac:dyDescent="0.6">
      <c r="D15" s="21" t="s">
        <v>9</v>
      </c>
      <c r="E15" s="16">
        <v>3.1</v>
      </c>
      <c r="G15" s="46">
        <v>0</v>
      </c>
      <c r="H15" s="26"/>
      <c r="I15" s="46">
        <v>0</v>
      </c>
      <c r="J15" s="27"/>
      <c r="K15" s="27">
        <v>231535301.56</v>
      </c>
      <c r="L15" s="27"/>
      <c r="M15" s="27">
        <v>228290623.18000001</v>
      </c>
    </row>
    <row r="16" spans="2:13" x14ac:dyDescent="0.6">
      <c r="D16" s="21" t="s">
        <v>10</v>
      </c>
      <c r="E16" s="16">
        <v>6</v>
      </c>
      <c r="G16" s="26">
        <v>337575161.10999995</v>
      </c>
      <c r="H16" s="26"/>
      <c r="I16" s="26">
        <v>383902809.00999999</v>
      </c>
      <c r="J16" s="27"/>
      <c r="K16" s="27">
        <v>10891753.449999999</v>
      </c>
      <c r="L16" s="27"/>
      <c r="M16" s="27">
        <v>25226367.460000001</v>
      </c>
    </row>
    <row r="17" spans="2:13" x14ac:dyDescent="0.6">
      <c r="D17" s="3" t="s">
        <v>11</v>
      </c>
      <c r="G17" s="27"/>
      <c r="H17" s="27"/>
      <c r="I17" s="27"/>
      <c r="J17" s="27"/>
      <c r="K17" s="27"/>
      <c r="L17" s="27"/>
      <c r="M17" s="27"/>
    </row>
    <row r="18" spans="2:13" x14ac:dyDescent="0.6">
      <c r="D18" s="21" t="s">
        <v>10</v>
      </c>
      <c r="G18" s="46">
        <v>114683471.27999999</v>
      </c>
      <c r="H18" s="26"/>
      <c r="I18" s="46">
        <v>88283787.360000014</v>
      </c>
      <c r="J18" s="27"/>
      <c r="K18" s="27">
        <v>2610272.7000000002</v>
      </c>
      <c r="L18" s="27"/>
      <c r="M18" s="27">
        <v>1499255.18</v>
      </c>
    </row>
    <row r="19" spans="2:13" x14ac:dyDescent="0.6">
      <c r="C19" s="3" t="s">
        <v>12</v>
      </c>
      <c r="D19" s="21"/>
      <c r="E19" s="16">
        <v>3.2</v>
      </c>
      <c r="G19" s="26">
        <v>0</v>
      </c>
      <c r="H19" s="26"/>
      <c r="I19" s="26">
        <v>0</v>
      </c>
      <c r="J19" s="27"/>
      <c r="K19" s="27">
        <v>150000000</v>
      </c>
      <c r="L19" s="27"/>
      <c r="M19" s="27">
        <v>118000000</v>
      </c>
    </row>
    <row r="20" spans="2:13" x14ac:dyDescent="0.6">
      <c r="C20" s="9" t="s">
        <v>13</v>
      </c>
      <c r="E20" s="16">
        <v>7</v>
      </c>
      <c r="G20" s="26">
        <v>1207421249.4000001</v>
      </c>
      <c r="H20" s="26"/>
      <c r="I20" s="26">
        <v>1126451670.6099999</v>
      </c>
      <c r="J20" s="27"/>
      <c r="K20" s="27">
        <v>65202487.689999998</v>
      </c>
      <c r="L20" s="27"/>
      <c r="M20" s="27">
        <v>66829713.579999998</v>
      </c>
    </row>
    <row r="21" spans="2:13" x14ac:dyDescent="0.6">
      <c r="C21" s="3" t="s">
        <v>14</v>
      </c>
      <c r="E21" s="16">
        <v>5</v>
      </c>
      <c r="G21" s="26">
        <v>347778971.15999997</v>
      </c>
      <c r="H21" s="26"/>
      <c r="I21" s="26">
        <v>410164528.68000001</v>
      </c>
      <c r="J21" s="27"/>
      <c r="K21" s="27">
        <v>347778971.15999997</v>
      </c>
      <c r="L21" s="27"/>
      <c r="M21" s="27">
        <v>410164528.68000001</v>
      </c>
    </row>
    <row r="22" spans="2:13" x14ac:dyDescent="0.6">
      <c r="C22" s="9" t="s">
        <v>15</v>
      </c>
      <c r="G22" s="26"/>
      <c r="H22" s="26"/>
      <c r="I22" s="26"/>
      <c r="J22" s="27"/>
      <c r="K22" s="27"/>
      <c r="L22" s="27"/>
      <c r="M22" s="27"/>
    </row>
    <row r="23" spans="2:13" x14ac:dyDescent="0.6">
      <c r="D23" s="3" t="s">
        <v>16</v>
      </c>
      <c r="G23" s="26">
        <v>73131604.219999999</v>
      </c>
      <c r="H23" s="26"/>
      <c r="I23" s="26">
        <v>68886441.329999998</v>
      </c>
      <c r="J23" s="27"/>
      <c r="K23" s="27">
        <v>0</v>
      </c>
      <c r="L23" s="27"/>
      <c r="M23" s="27">
        <v>0</v>
      </c>
    </row>
    <row r="24" spans="2:13" x14ac:dyDescent="0.6">
      <c r="D24" s="5" t="s">
        <v>17</v>
      </c>
      <c r="G24" s="26">
        <v>6157270.8900000006</v>
      </c>
      <c r="H24" s="26"/>
      <c r="I24" s="26">
        <v>5118918.07</v>
      </c>
      <c r="J24" s="27"/>
      <c r="K24" s="27">
        <v>239000</v>
      </c>
      <c r="L24" s="27"/>
      <c r="M24" s="27">
        <v>330500</v>
      </c>
    </row>
    <row r="25" spans="2:13" x14ac:dyDescent="0.6">
      <c r="D25" s="3" t="s">
        <v>18</v>
      </c>
      <c r="G25" s="25">
        <f>SUM(G12:G24)</f>
        <v>2171936148.9799995</v>
      </c>
      <c r="H25" s="26"/>
      <c r="I25" s="25">
        <f>SUM(I12:I24)</f>
        <v>2200583062.71</v>
      </c>
      <c r="J25" s="27"/>
      <c r="K25" s="25">
        <f>SUM(K12:K24)</f>
        <v>835464034.76999998</v>
      </c>
      <c r="L25" s="27"/>
      <c r="M25" s="25">
        <f>SUM(M12:M24)</f>
        <v>872597269.05999994</v>
      </c>
    </row>
    <row r="26" spans="2:13" x14ac:dyDescent="0.6">
      <c r="B26" s="5" t="s">
        <v>19</v>
      </c>
      <c r="G26" s="26"/>
      <c r="H26" s="26"/>
      <c r="I26" s="26"/>
      <c r="J26" s="27"/>
      <c r="K26" s="27"/>
      <c r="L26" s="27"/>
      <c r="M26" s="27"/>
    </row>
    <row r="27" spans="2:13" x14ac:dyDescent="0.6">
      <c r="C27" s="3" t="s">
        <v>20</v>
      </c>
      <c r="G27" s="46">
        <v>0</v>
      </c>
      <c r="H27" s="26"/>
      <c r="I27" s="46">
        <v>0</v>
      </c>
      <c r="J27" s="27"/>
      <c r="K27" s="27">
        <v>144849500</v>
      </c>
      <c r="L27" s="27"/>
      <c r="M27" s="27">
        <v>144849500</v>
      </c>
    </row>
    <row r="28" spans="2:13" x14ac:dyDescent="0.6">
      <c r="C28" s="5" t="s">
        <v>21</v>
      </c>
      <c r="E28" s="16">
        <v>8</v>
      </c>
      <c r="G28" s="26">
        <v>254769649.06</v>
      </c>
      <c r="H28" s="26" t="s">
        <v>22</v>
      </c>
      <c r="I28" s="26">
        <v>240518604.93999997</v>
      </c>
      <c r="J28" s="27"/>
      <c r="K28" s="27">
        <v>42913296.200000003</v>
      </c>
      <c r="L28" s="27"/>
      <c r="M28" s="27">
        <v>41030411.450000003</v>
      </c>
    </row>
    <row r="29" spans="2:13" x14ac:dyDescent="0.6">
      <c r="C29" s="3" t="s">
        <v>164</v>
      </c>
      <c r="E29" s="16">
        <v>9</v>
      </c>
      <c r="G29" s="26">
        <v>20798248.939999998</v>
      </c>
      <c r="H29" s="26"/>
      <c r="I29" s="26">
        <v>19084023.079999998</v>
      </c>
      <c r="J29" s="27"/>
      <c r="K29" s="27">
        <v>3831397.13</v>
      </c>
      <c r="L29" s="27"/>
      <c r="M29" s="27">
        <v>2944719</v>
      </c>
    </row>
    <row r="30" spans="2:13" x14ac:dyDescent="0.6">
      <c r="C30" s="3" t="s">
        <v>163</v>
      </c>
      <c r="E30" s="161">
        <v>10</v>
      </c>
      <c r="G30" s="26">
        <v>75335046.819999993</v>
      </c>
      <c r="H30" s="26"/>
      <c r="I30" s="26">
        <v>54805450.780000001</v>
      </c>
      <c r="J30" s="27"/>
      <c r="K30" s="27">
        <v>8756634.8599999994</v>
      </c>
      <c r="L30" s="27"/>
      <c r="M30" s="27">
        <v>8125772.6900000004</v>
      </c>
    </row>
    <row r="31" spans="2:13" x14ac:dyDescent="0.6">
      <c r="C31" s="3" t="s">
        <v>165</v>
      </c>
      <c r="E31" s="161">
        <v>18.399999999999999</v>
      </c>
      <c r="G31" s="26">
        <v>187061848.71000001</v>
      </c>
      <c r="H31" s="26"/>
      <c r="I31" s="26">
        <v>173394986.88</v>
      </c>
      <c r="J31" s="27"/>
      <c r="K31" s="27">
        <v>28535773.439999998</v>
      </c>
      <c r="L31" s="27"/>
      <c r="M31" s="27">
        <v>23990488.440000001</v>
      </c>
    </row>
    <row r="32" spans="2:13" x14ac:dyDescent="0.6">
      <c r="C32" s="3" t="s">
        <v>23</v>
      </c>
      <c r="G32" s="26">
        <v>52615041.649999999</v>
      </c>
      <c r="H32" s="47"/>
      <c r="I32" s="26">
        <v>51485921.299999997</v>
      </c>
      <c r="J32" s="48"/>
      <c r="K32" s="27">
        <v>326940</v>
      </c>
      <c r="L32" s="48"/>
      <c r="M32" s="27">
        <v>336940</v>
      </c>
    </row>
    <row r="33" spans="2:13" x14ac:dyDescent="0.6">
      <c r="D33" s="5" t="s">
        <v>24</v>
      </c>
      <c r="G33" s="25">
        <f>SUM(G27:G32)</f>
        <v>590579835.17999995</v>
      </c>
      <c r="H33" s="26"/>
      <c r="I33" s="25">
        <f>SUM(I27:I32)</f>
        <v>539288986.9799999</v>
      </c>
      <c r="J33" s="27"/>
      <c r="K33" s="25">
        <f>SUM(K27:K32)</f>
        <v>229213541.63</v>
      </c>
      <c r="L33" s="27"/>
      <c r="M33" s="25">
        <f>SUM(M27:M32)</f>
        <v>221277831.57999998</v>
      </c>
    </row>
    <row r="34" spans="2:13" ht="20.5" thickBot="1" x14ac:dyDescent="0.65">
      <c r="B34" s="5" t="s">
        <v>25</v>
      </c>
      <c r="G34" s="28">
        <f>+G33+G25</f>
        <v>2762515984.1599994</v>
      </c>
      <c r="H34" s="26"/>
      <c r="I34" s="28">
        <f>+I33+I25</f>
        <v>2739872049.6900001</v>
      </c>
      <c r="J34" s="27"/>
      <c r="K34" s="28">
        <f>K25+K33</f>
        <v>1064677576.4</v>
      </c>
      <c r="L34" s="27"/>
      <c r="M34" s="28">
        <f>+M33+M25</f>
        <v>1093875100.6399999</v>
      </c>
    </row>
    <row r="35" spans="2:13" ht="20.5" thickTop="1" x14ac:dyDescent="0.6">
      <c r="K35" s="29"/>
      <c r="L35" s="23"/>
      <c r="M35" s="29"/>
    </row>
    <row r="36" spans="2:13" x14ac:dyDescent="0.6">
      <c r="B36" s="6" t="s">
        <v>26</v>
      </c>
      <c r="K36" s="29"/>
      <c r="L36" s="23"/>
      <c r="M36" s="29"/>
    </row>
    <row r="37" spans="2:13" x14ac:dyDescent="0.6">
      <c r="K37" s="29"/>
      <c r="L37" s="23"/>
      <c r="M37" s="29"/>
    </row>
    <row r="38" spans="2:13" x14ac:dyDescent="0.6">
      <c r="B38" s="6"/>
      <c r="K38" s="29"/>
      <c r="L38" s="23"/>
      <c r="M38" s="29"/>
    </row>
    <row r="39" spans="2:13" x14ac:dyDescent="0.6">
      <c r="B39" s="6"/>
      <c r="D39" s="58"/>
      <c r="E39" s="30"/>
      <c r="F39" s="58"/>
      <c r="G39" s="5"/>
      <c r="H39" s="3"/>
    </row>
    <row r="40" spans="2:13" x14ac:dyDescent="0.6">
      <c r="B40" s="6"/>
      <c r="D40" s="58"/>
      <c r="E40" s="30"/>
      <c r="F40" s="58"/>
      <c r="G40" s="5"/>
      <c r="H40" s="3"/>
    </row>
    <row r="41" spans="2:13" x14ac:dyDescent="0.6">
      <c r="B41" s="6"/>
      <c r="D41" s="58"/>
      <c r="E41" s="30"/>
      <c r="F41" s="58"/>
      <c r="G41" s="5"/>
      <c r="H41" s="3"/>
    </row>
    <row r="42" spans="2:13" x14ac:dyDescent="0.6">
      <c r="B42" s="6"/>
      <c r="D42" s="58"/>
      <c r="E42" s="30"/>
      <c r="F42" s="58"/>
      <c r="G42" s="5"/>
      <c r="H42" s="3"/>
    </row>
    <row r="43" spans="2:13" x14ac:dyDescent="0.6">
      <c r="B43" s="206" t="s">
        <v>219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2:13" ht="21" customHeight="1" x14ac:dyDescent="0.6">
      <c r="B44" s="6"/>
      <c r="K44" s="29"/>
      <c r="L44" s="23"/>
      <c r="M44" s="29"/>
    </row>
    <row r="45" spans="2:13" x14ac:dyDescent="0.6">
      <c r="B45" s="208" t="s">
        <v>222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2:13" x14ac:dyDescent="0.6">
      <c r="B46" s="13"/>
      <c r="C46" s="13"/>
      <c r="D46" s="13"/>
      <c r="E46" s="13"/>
      <c r="J46" s="13"/>
      <c r="K46" s="13"/>
      <c r="L46" s="13"/>
      <c r="M46" s="13"/>
    </row>
    <row r="47" spans="2:13" x14ac:dyDescent="0.6">
      <c r="B47" s="13"/>
      <c r="C47" s="13"/>
      <c r="D47" s="13"/>
      <c r="E47" s="13"/>
      <c r="J47" s="13"/>
      <c r="K47" s="13"/>
      <c r="L47" s="13"/>
      <c r="M47" s="13"/>
    </row>
    <row r="48" spans="2:13" x14ac:dyDescent="0.6">
      <c r="B48" s="31" t="str">
        <f>+B1</f>
        <v>SABINA PUBLIC COMPANY LIMITED AND ITS SUBSIDIARIES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2:13" x14ac:dyDescent="0.6">
      <c r="B49" s="31" t="str">
        <f>+B2</f>
        <v xml:space="preserve">STATEMENTS OF FINANCIAL POSITION 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2:13" x14ac:dyDescent="0.6">
      <c r="B50" s="10" t="str">
        <f>+B3</f>
        <v>AS OF JUNE 30, 2023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2:13" ht="10.15" customHeight="1" x14ac:dyDescent="0.6"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x14ac:dyDescent="0.6">
      <c r="G52" s="207" t="s">
        <v>61</v>
      </c>
      <c r="H52" s="207"/>
      <c r="I52" s="207"/>
      <c r="J52" s="207"/>
      <c r="K52" s="207"/>
      <c r="L52" s="207"/>
      <c r="M52" s="207"/>
    </row>
    <row r="53" spans="2:13" x14ac:dyDescent="0.6">
      <c r="G53" s="209" t="s">
        <v>181</v>
      </c>
      <c r="H53" s="209"/>
      <c r="I53" s="209"/>
      <c r="K53" s="210" t="s">
        <v>182</v>
      </c>
      <c r="L53" s="210"/>
      <c r="M53" s="210"/>
    </row>
    <row r="54" spans="2:13" x14ac:dyDescent="0.6">
      <c r="E54" s="12" t="s">
        <v>1</v>
      </c>
      <c r="G54" s="14" t="str">
        <f>G7</f>
        <v>June 30, 2023</v>
      </c>
      <c r="I54" s="14" t="str">
        <f>I7</f>
        <v>December 31, 2022</v>
      </c>
      <c r="K54" s="14" t="str">
        <f>K7</f>
        <v>June 30, 2023</v>
      </c>
      <c r="L54" s="13"/>
      <c r="M54" s="14" t="str">
        <f>I7</f>
        <v>December 31, 2022</v>
      </c>
    </row>
    <row r="55" spans="2:13" x14ac:dyDescent="0.6">
      <c r="G55" s="17" t="s">
        <v>2</v>
      </c>
      <c r="H55" s="16"/>
      <c r="I55" s="17" t="s">
        <v>3</v>
      </c>
      <c r="J55" s="16"/>
      <c r="K55" s="17" t="s">
        <v>2</v>
      </c>
      <c r="L55" s="16"/>
      <c r="M55" s="17" t="s">
        <v>3</v>
      </c>
    </row>
    <row r="56" spans="2:13" x14ac:dyDescent="0.6">
      <c r="D56" s="21"/>
      <c r="G56" s="17" t="s">
        <v>4</v>
      </c>
      <c r="H56" s="16"/>
      <c r="I56" s="18"/>
      <c r="J56" s="16"/>
      <c r="K56" s="17" t="s">
        <v>4</v>
      </c>
      <c r="L56" s="16"/>
      <c r="M56" s="17"/>
    </row>
    <row r="57" spans="2:13" x14ac:dyDescent="0.6">
      <c r="B57" s="19" t="s">
        <v>28</v>
      </c>
      <c r="C57" s="19"/>
      <c r="D57" s="19"/>
      <c r="G57" s="3"/>
      <c r="H57" s="3"/>
      <c r="I57" s="3"/>
      <c r="K57" s="3"/>
      <c r="L57" s="16"/>
      <c r="M57" s="18"/>
    </row>
    <row r="58" spans="2:13" x14ac:dyDescent="0.6">
      <c r="B58" s="5" t="s">
        <v>29</v>
      </c>
      <c r="G58" s="22"/>
      <c r="H58" s="22"/>
      <c r="I58" s="22"/>
    </row>
    <row r="59" spans="2:13" x14ac:dyDescent="0.6">
      <c r="C59" s="5" t="s">
        <v>30</v>
      </c>
      <c r="G59" s="22"/>
      <c r="H59" s="22"/>
      <c r="I59" s="22"/>
      <c r="L59" s="23"/>
    </row>
    <row r="60" spans="2:13" x14ac:dyDescent="0.6">
      <c r="D60" s="32" t="s">
        <v>31</v>
      </c>
      <c r="E60" s="161">
        <v>11</v>
      </c>
      <c r="F60" s="33"/>
      <c r="G60" s="26">
        <v>313302332.73000002</v>
      </c>
      <c r="H60" s="26"/>
      <c r="I60" s="26">
        <v>317417159.00999999</v>
      </c>
      <c r="J60" s="27"/>
      <c r="K60" s="27">
        <v>0</v>
      </c>
      <c r="L60" s="27"/>
      <c r="M60" s="27">
        <v>0</v>
      </c>
    </row>
    <row r="61" spans="2:13" x14ac:dyDescent="0.6">
      <c r="C61" s="5" t="s">
        <v>32</v>
      </c>
      <c r="D61" s="5"/>
      <c r="G61" s="46"/>
      <c r="H61" s="26"/>
      <c r="I61" s="46"/>
      <c r="J61" s="27"/>
      <c r="K61" s="27"/>
      <c r="L61" s="27"/>
      <c r="M61" s="27"/>
    </row>
    <row r="62" spans="2:13" x14ac:dyDescent="0.6">
      <c r="D62" s="5" t="s">
        <v>33</v>
      </c>
      <c r="G62" s="46"/>
      <c r="H62" s="26"/>
      <c r="I62" s="46"/>
      <c r="J62" s="27"/>
      <c r="K62" s="27"/>
      <c r="L62" s="27"/>
      <c r="M62" s="27"/>
    </row>
    <row r="63" spans="2:13" x14ac:dyDescent="0.6">
      <c r="D63" s="21" t="s">
        <v>9</v>
      </c>
      <c r="E63" s="16">
        <v>3.3</v>
      </c>
      <c r="G63" s="46">
        <v>0</v>
      </c>
      <c r="H63" s="26"/>
      <c r="I63" s="46">
        <v>0</v>
      </c>
      <c r="J63" s="27"/>
      <c r="K63" s="27">
        <v>4463072.92</v>
      </c>
      <c r="L63" s="27"/>
      <c r="M63" s="27">
        <v>8770468.9399999995</v>
      </c>
    </row>
    <row r="64" spans="2:13" x14ac:dyDescent="0.6">
      <c r="D64" s="21" t="s">
        <v>10</v>
      </c>
      <c r="G64" s="26">
        <v>146908851.81999999</v>
      </c>
      <c r="H64" s="26"/>
      <c r="I64" s="26">
        <v>174557589.93000001</v>
      </c>
      <c r="J64" s="27"/>
      <c r="K64" s="27">
        <v>44245121.280000001</v>
      </c>
      <c r="L64" s="27"/>
      <c r="M64" s="27">
        <v>62119187.600000024</v>
      </c>
    </row>
    <row r="65" spans="2:13" x14ac:dyDescent="0.6">
      <c r="D65" s="3" t="s">
        <v>34</v>
      </c>
      <c r="E65" s="16">
        <v>12</v>
      </c>
      <c r="G65" s="26">
        <v>71262127.319999993</v>
      </c>
      <c r="H65" s="26"/>
      <c r="I65" s="26">
        <v>114597123.15000001</v>
      </c>
      <c r="J65" s="27"/>
      <c r="K65" s="27">
        <v>21905819.550000001</v>
      </c>
      <c r="L65" s="27"/>
      <c r="M65" s="27">
        <v>35697520.240000002</v>
      </c>
    </row>
    <row r="66" spans="2:13" x14ac:dyDescent="0.6">
      <c r="C66" s="3" t="s">
        <v>35</v>
      </c>
      <c r="D66" s="21"/>
      <c r="E66" s="16">
        <v>13</v>
      </c>
      <c r="G66" s="26">
        <v>34110793.649999999</v>
      </c>
      <c r="H66" s="26"/>
      <c r="I66" s="26">
        <v>23655422.219999999</v>
      </c>
      <c r="J66" s="27"/>
      <c r="K66" s="27">
        <v>3683833.64</v>
      </c>
      <c r="L66" s="27"/>
      <c r="M66" s="27">
        <v>3164943.99</v>
      </c>
    </row>
    <row r="67" spans="2:13" x14ac:dyDescent="0.6">
      <c r="C67" s="21" t="s">
        <v>36</v>
      </c>
      <c r="D67" s="21"/>
      <c r="G67" s="26"/>
      <c r="H67" s="26"/>
      <c r="I67" s="26"/>
      <c r="J67" s="27"/>
      <c r="K67" s="27"/>
      <c r="L67" s="27"/>
      <c r="M67" s="27"/>
    </row>
    <row r="68" spans="2:13" x14ac:dyDescent="0.6">
      <c r="D68" s="3" t="s">
        <v>37</v>
      </c>
      <c r="G68" s="26">
        <v>66516482.229999997</v>
      </c>
      <c r="H68" s="26"/>
      <c r="I68" s="26">
        <v>30126108.560000002</v>
      </c>
      <c r="J68" s="27"/>
      <c r="K68" s="27">
        <v>11223760.9</v>
      </c>
      <c r="L68" s="27"/>
      <c r="M68" s="27">
        <v>6463695.7999999998</v>
      </c>
    </row>
    <row r="69" spans="2:13" x14ac:dyDescent="0.6">
      <c r="C69" s="5"/>
      <c r="D69" s="5" t="s">
        <v>38</v>
      </c>
      <c r="E69" s="3"/>
      <c r="G69" s="26">
        <v>18824449.41</v>
      </c>
      <c r="H69" s="26"/>
      <c r="I69" s="26">
        <v>10137249.41</v>
      </c>
      <c r="J69" s="27"/>
      <c r="K69" s="26">
        <v>3253825.5900000003</v>
      </c>
      <c r="L69" s="27"/>
      <c r="M69" s="27">
        <v>2825497.18</v>
      </c>
    </row>
    <row r="70" spans="2:13" x14ac:dyDescent="0.6">
      <c r="D70" s="5" t="s">
        <v>39</v>
      </c>
      <c r="G70" s="25">
        <f>SUM(G60:G69)</f>
        <v>650925037.15999997</v>
      </c>
      <c r="H70" s="26"/>
      <c r="I70" s="25">
        <f>SUM(I60:I69)</f>
        <v>670490652.28000009</v>
      </c>
      <c r="J70" s="27"/>
      <c r="K70" s="25">
        <f>SUM(K60:K69)</f>
        <v>88775433.88000001</v>
      </c>
      <c r="L70" s="27"/>
      <c r="M70" s="25">
        <f>SUM(M60:M69)</f>
        <v>119041313.75000003</v>
      </c>
    </row>
    <row r="71" spans="2:13" x14ac:dyDescent="0.6">
      <c r="G71" s="26"/>
      <c r="H71" s="26"/>
      <c r="I71" s="26"/>
      <c r="J71" s="27"/>
      <c r="K71" s="27"/>
      <c r="L71" s="27"/>
      <c r="M71" s="27"/>
    </row>
    <row r="72" spans="2:13" x14ac:dyDescent="0.6">
      <c r="B72" s="5" t="s">
        <v>40</v>
      </c>
      <c r="G72" s="26"/>
      <c r="H72" s="26"/>
      <c r="I72" s="26"/>
      <c r="J72" s="27"/>
      <c r="K72" s="27"/>
      <c r="L72" s="27"/>
      <c r="M72" s="27"/>
    </row>
    <row r="73" spans="2:13" x14ac:dyDescent="0.6">
      <c r="B73" s="5"/>
      <c r="C73" s="3" t="s">
        <v>41</v>
      </c>
      <c r="E73" s="16">
        <v>13</v>
      </c>
      <c r="G73" s="26">
        <v>41572091.850000001</v>
      </c>
      <c r="H73" s="26"/>
      <c r="I73" s="26">
        <v>30814576.370000001</v>
      </c>
      <c r="J73" s="27"/>
      <c r="K73" s="27">
        <v>5139805.1100000003</v>
      </c>
      <c r="L73" s="27"/>
      <c r="M73" s="27">
        <v>5023439.91</v>
      </c>
    </row>
    <row r="74" spans="2:13" x14ac:dyDescent="0.6">
      <c r="C74" s="3" t="s">
        <v>166</v>
      </c>
      <c r="D74" s="21"/>
      <c r="E74" s="16">
        <v>14</v>
      </c>
      <c r="G74" s="26">
        <v>176704478.34</v>
      </c>
      <c r="H74" s="26"/>
      <c r="I74" s="26">
        <v>164429848.34</v>
      </c>
      <c r="J74" s="27"/>
      <c r="K74" s="27">
        <v>94686568</v>
      </c>
      <c r="L74" s="27"/>
      <c r="M74" s="27">
        <v>89240643</v>
      </c>
    </row>
    <row r="75" spans="2:13" x14ac:dyDescent="0.6">
      <c r="C75" s="3" t="s">
        <v>42</v>
      </c>
      <c r="G75" s="26">
        <v>6136078.6099999994</v>
      </c>
      <c r="H75" s="26"/>
      <c r="I75" s="26">
        <v>5704500</v>
      </c>
      <c r="J75" s="27"/>
      <c r="K75" s="27">
        <v>348316.3</v>
      </c>
      <c r="L75" s="27"/>
      <c r="M75" s="27">
        <v>54000</v>
      </c>
    </row>
    <row r="76" spans="2:13" x14ac:dyDescent="0.6">
      <c r="D76" s="5" t="s">
        <v>43</v>
      </c>
      <c r="G76" s="25">
        <f>SUM(G73:G75)</f>
        <v>224412648.80000001</v>
      </c>
      <c r="H76" s="26"/>
      <c r="I76" s="25">
        <f>SUM(I73:I75)</f>
        <v>200948924.71000001</v>
      </c>
      <c r="J76" s="27"/>
      <c r="K76" s="25">
        <f>SUM(K73:K75)</f>
        <v>100174689.41</v>
      </c>
      <c r="L76" s="27"/>
      <c r="M76" s="25">
        <f>SUM(M73:M75)</f>
        <v>94318082.909999996</v>
      </c>
    </row>
    <row r="77" spans="2:13" x14ac:dyDescent="0.6">
      <c r="D77" s="5" t="s">
        <v>44</v>
      </c>
      <c r="G77" s="25">
        <f>+G76+G70</f>
        <v>875337685.96000004</v>
      </c>
      <c r="H77" s="26"/>
      <c r="I77" s="25">
        <f>+I76+I70</f>
        <v>871439576.99000013</v>
      </c>
      <c r="J77" s="27"/>
      <c r="K77" s="25">
        <f>+K76+K70</f>
        <v>188950123.29000002</v>
      </c>
      <c r="L77" s="27"/>
      <c r="M77" s="25">
        <f>+M76+M70</f>
        <v>213359396.66000003</v>
      </c>
    </row>
    <row r="78" spans="2:13" x14ac:dyDescent="0.6">
      <c r="G78" s="35"/>
      <c r="H78" s="35"/>
      <c r="I78" s="35"/>
      <c r="K78" s="29"/>
      <c r="L78" s="23"/>
      <c r="M78" s="49" t="s">
        <v>45</v>
      </c>
    </row>
    <row r="79" spans="2:13" x14ac:dyDescent="0.6">
      <c r="G79" s="35"/>
      <c r="H79" s="35"/>
      <c r="I79" s="35"/>
      <c r="K79" s="29"/>
      <c r="L79" s="23"/>
      <c r="M79" s="36"/>
    </row>
    <row r="80" spans="2:13" x14ac:dyDescent="0.6">
      <c r="G80" s="35"/>
      <c r="H80" s="35"/>
      <c r="I80" s="35"/>
      <c r="K80" s="29"/>
      <c r="L80" s="23"/>
      <c r="M80" s="36"/>
    </row>
    <row r="81" spans="2:13" x14ac:dyDescent="0.6">
      <c r="G81" s="35"/>
      <c r="H81" s="35"/>
      <c r="I81" s="35"/>
      <c r="K81" s="29"/>
      <c r="L81" s="23"/>
      <c r="M81" s="36"/>
    </row>
    <row r="82" spans="2:13" x14ac:dyDescent="0.6">
      <c r="K82" s="29"/>
      <c r="L82" s="23"/>
      <c r="M82" s="29"/>
    </row>
    <row r="83" spans="2:13" x14ac:dyDescent="0.6">
      <c r="K83" s="29"/>
      <c r="L83" s="23"/>
      <c r="M83" s="29"/>
    </row>
    <row r="84" spans="2:13" x14ac:dyDescent="0.6">
      <c r="K84" s="29"/>
      <c r="L84" s="23"/>
      <c r="M84" s="29"/>
    </row>
    <row r="85" spans="2:13" x14ac:dyDescent="0.6">
      <c r="K85" s="29"/>
      <c r="L85" s="23"/>
      <c r="M85" s="29"/>
    </row>
    <row r="86" spans="2:13" x14ac:dyDescent="0.6">
      <c r="K86" s="29"/>
      <c r="L86" s="23"/>
      <c r="M86" s="29"/>
    </row>
    <row r="87" spans="2:13" x14ac:dyDescent="0.6">
      <c r="K87" s="29"/>
      <c r="L87" s="23"/>
      <c r="M87" s="29"/>
    </row>
    <row r="88" spans="2:13" x14ac:dyDescent="0.6">
      <c r="K88" s="29"/>
      <c r="L88" s="23"/>
      <c r="M88" s="29"/>
    </row>
    <row r="89" spans="2:13" x14ac:dyDescent="0.6">
      <c r="K89" s="29"/>
      <c r="L89" s="23"/>
      <c r="M89" s="29"/>
    </row>
    <row r="90" spans="2:13" x14ac:dyDescent="0.6">
      <c r="K90" s="29"/>
      <c r="L90" s="23"/>
      <c r="M90" s="29"/>
    </row>
    <row r="91" spans="2:13" x14ac:dyDescent="0.6">
      <c r="B91" s="208" t="s">
        <v>221</v>
      </c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</row>
    <row r="92" spans="2:13" x14ac:dyDescent="0.6">
      <c r="E92" s="3"/>
      <c r="F92" s="3"/>
      <c r="G92" s="3"/>
      <c r="H92" s="3"/>
      <c r="I92" s="3"/>
      <c r="K92" s="3"/>
      <c r="M92" s="3"/>
    </row>
    <row r="93" spans="2:13" x14ac:dyDescent="0.6">
      <c r="B93" s="31" t="str">
        <f>+B48</f>
        <v>SABINA PUBLIC COMPANY LIMITED AND ITS SUBSIDIARIES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2:13" x14ac:dyDescent="0.6">
      <c r="B94" s="31" t="str">
        <f>+B49</f>
        <v xml:space="preserve">STATEMENTS OF FINANCIAL POSITION 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</row>
    <row r="95" spans="2:13" x14ac:dyDescent="0.6">
      <c r="B95" s="10" t="str">
        <f>+B3</f>
        <v>AS OF JUNE 30, 2023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2:13" ht="10.15" customHeight="1" x14ac:dyDescent="0.6"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2:13" x14ac:dyDescent="0.6">
      <c r="G97" s="207" t="s">
        <v>61</v>
      </c>
      <c r="H97" s="207"/>
      <c r="I97" s="207"/>
      <c r="J97" s="207"/>
      <c r="K97" s="207"/>
      <c r="L97" s="207"/>
      <c r="M97" s="207"/>
    </row>
    <row r="98" spans="2:13" x14ac:dyDescent="0.6">
      <c r="G98" s="209" t="s">
        <v>181</v>
      </c>
      <c r="H98" s="209"/>
      <c r="I98" s="209"/>
      <c r="K98" s="210" t="s">
        <v>182</v>
      </c>
      <c r="L98" s="210"/>
      <c r="M98" s="210"/>
    </row>
    <row r="99" spans="2:13" x14ac:dyDescent="0.6">
      <c r="E99" s="12" t="s">
        <v>1</v>
      </c>
      <c r="G99" s="14" t="str">
        <f>G7</f>
        <v>June 30, 2023</v>
      </c>
      <c r="I99" s="14" t="str">
        <f>I7</f>
        <v>December 31, 2022</v>
      </c>
      <c r="K99" s="14" t="str">
        <f>K7</f>
        <v>June 30, 2023</v>
      </c>
      <c r="L99" s="13"/>
      <c r="M99" s="14" t="str">
        <f>I7</f>
        <v>December 31, 2022</v>
      </c>
    </row>
    <row r="100" spans="2:13" x14ac:dyDescent="0.6">
      <c r="G100" s="17" t="s">
        <v>2</v>
      </c>
      <c r="H100" s="16"/>
      <c r="I100" s="17" t="s">
        <v>3</v>
      </c>
      <c r="J100" s="16"/>
      <c r="K100" s="17" t="s">
        <v>2</v>
      </c>
      <c r="L100" s="16"/>
      <c r="M100" s="17" t="s">
        <v>3</v>
      </c>
    </row>
    <row r="101" spans="2:13" x14ac:dyDescent="0.6">
      <c r="G101" s="17" t="s">
        <v>4</v>
      </c>
      <c r="H101" s="16"/>
      <c r="I101" s="18"/>
      <c r="J101" s="16"/>
      <c r="K101" s="17" t="s">
        <v>4</v>
      </c>
      <c r="L101" s="16"/>
      <c r="M101" s="18"/>
    </row>
    <row r="102" spans="2:13" x14ac:dyDescent="0.6">
      <c r="B102" s="5" t="s">
        <v>46</v>
      </c>
      <c r="G102" s="37"/>
      <c r="H102" s="16"/>
      <c r="I102" s="18"/>
      <c r="J102" s="16"/>
      <c r="K102" s="37"/>
      <c r="L102" s="16"/>
      <c r="M102" s="18"/>
    </row>
    <row r="103" spans="2:13" x14ac:dyDescent="0.6">
      <c r="B103" s="5"/>
      <c r="C103" s="3" t="s">
        <v>47</v>
      </c>
      <c r="E103" s="16">
        <v>15</v>
      </c>
      <c r="G103" s="22"/>
      <c r="H103" s="22"/>
      <c r="I103" s="22"/>
      <c r="K103" s="29"/>
      <c r="M103" s="29"/>
    </row>
    <row r="104" spans="2:13" x14ac:dyDescent="0.6">
      <c r="C104" s="3" t="s">
        <v>48</v>
      </c>
      <c r="G104" s="22"/>
      <c r="H104" s="22"/>
      <c r="I104" s="22"/>
      <c r="K104" s="29"/>
      <c r="M104" s="29"/>
    </row>
    <row r="105" spans="2:13" ht="20.5" thickBot="1" x14ac:dyDescent="0.65">
      <c r="D105" s="3" t="s">
        <v>49</v>
      </c>
      <c r="G105" s="50">
        <v>347500000</v>
      </c>
      <c r="H105" s="26"/>
      <c r="I105" s="50">
        <v>347500000</v>
      </c>
      <c r="J105" s="27"/>
      <c r="K105" s="51">
        <v>347500000</v>
      </c>
      <c r="L105" s="27"/>
      <c r="M105" s="51">
        <v>347500000</v>
      </c>
    </row>
    <row r="106" spans="2:13" ht="20.5" thickTop="1" x14ac:dyDescent="0.6">
      <c r="C106" s="3" t="s">
        <v>50</v>
      </c>
      <c r="G106" s="27"/>
      <c r="H106" s="47"/>
      <c r="I106" s="27"/>
      <c r="J106" s="48"/>
      <c r="K106" s="27"/>
      <c r="L106" s="48"/>
      <c r="M106" s="27"/>
    </row>
    <row r="107" spans="2:13" x14ac:dyDescent="0.6">
      <c r="D107" s="3" t="s">
        <v>49</v>
      </c>
      <c r="G107" s="26">
        <v>347500000</v>
      </c>
      <c r="H107" s="26"/>
      <c r="I107" s="26">
        <v>347500000</v>
      </c>
      <c r="J107" s="27"/>
      <c r="K107" s="27">
        <v>347500000</v>
      </c>
      <c r="L107" s="48"/>
      <c r="M107" s="27">
        <v>347500000</v>
      </c>
    </row>
    <row r="108" spans="2:13" x14ac:dyDescent="0.6">
      <c r="D108" s="3" t="s">
        <v>51</v>
      </c>
      <c r="G108" s="26">
        <v>275164000</v>
      </c>
      <c r="H108" s="26"/>
      <c r="I108" s="26">
        <v>275164000</v>
      </c>
      <c r="J108" s="27"/>
      <c r="K108" s="27">
        <v>275164000</v>
      </c>
      <c r="L108" s="48"/>
      <c r="M108" s="27">
        <v>275164000</v>
      </c>
    </row>
    <row r="109" spans="2:13" x14ac:dyDescent="0.6">
      <c r="C109" s="3" t="s">
        <v>52</v>
      </c>
      <c r="G109" s="26"/>
      <c r="H109" s="26"/>
      <c r="I109" s="26"/>
      <c r="J109" s="27"/>
      <c r="K109" s="27"/>
      <c r="L109" s="27"/>
      <c r="M109" s="27"/>
    </row>
    <row r="110" spans="2:13" x14ac:dyDescent="0.6">
      <c r="D110" s="5" t="s">
        <v>167</v>
      </c>
      <c r="E110" s="16">
        <v>16</v>
      </c>
      <c r="G110" s="26">
        <v>49250000</v>
      </c>
      <c r="H110" s="26"/>
      <c r="I110" s="26">
        <v>49250000</v>
      </c>
      <c r="J110" s="27"/>
      <c r="K110" s="27">
        <v>34750000</v>
      </c>
      <c r="L110" s="27"/>
      <c r="M110" s="27">
        <v>34750000</v>
      </c>
    </row>
    <row r="111" spans="2:13" x14ac:dyDescent="0.6">
      <c r="D111" s="5" t="s">
        <v>53</v>
      </c>
      <c r="E111" s="38"/>
      <c r="G111" s="199">
        <v>1250095673.1500001</v>
      </c>
      <c r="H111" s="47"/>
      <c r="I111" s="26">
        <v>1225214028.2100003</v>
      </c>
      <c r="J111" s="48"/>
      <c r="K111" s="27">
        <v>261577488.74000001</v>
      </c>
      <c r="L111" s="48"/>
      <c r="M111" s="27">
        <v>252541339.60999978</v>
      </c>
    </row>
    <row r="112" spans="2:13" x14ac:dyDescent="0.6">
      <c r="C112" s="3" t="s">
        <v>54</v>
      </c>
      <c r="E112" s="38"/>
      <c r="G112" s="56">
        <v>-43200650.200000003</v>
      </c>
      <c r="H112" s="54"/>
      <c r="I112" s="56">
        <v>-29439635.629999995</v>
      </c>
      <c r="J112" s="55"/>
      <c r="K112" s="56">
        <v>-43264035.629999995</v>
      </c>
      <c r="L112" s="55"/>
      <c r="M112" s="56">
        <v>-29439635.629999999</v>
      </c>
    </row>
    <row r="113" spans="2:15" x14ac:dyDescent="0.6">
      <c r="D113" s="5" t="s">
        <v>55</v>
      </c>
      <c r="G113" s="200">
        <f>SUM(G107:G112)</f>
        <v>1878809022.95</v>
      </c>
      <c r="H113" s="26"/>
      <c r="I113" s="52">
        <f>SUM(I107:I112)</f>
        <v>1867688392.5800004</v>
      </c>
      <c r="J113" s="27"/>
      <c r="K113" s="52">
        <f>SUM(K107:K112)</f>
        <v>875727453.11000001</v>
      </c>
      <c r="L113" s="27"/>
      <c r="M113" s="27">
        <f>SUM(M107:M112)</f>
        <v>880515703.97999978</v>
      </c>
    </row>
    <row r="114" spans="2:15" x14ac:dyDescent="0.6">
      <c r="C114" s="3" t="s">
        <v>56</v>
      </c>
      <c r="G114" s="201">
        <v>8369275.25</v>
      </c>
      <c r="H114" s="26"/>
      <c r="I114" s="41">
        <v>744080.12</v>
      </c>
      <c r="J114" s="27"/>
      <c r="K114" s="39">
        <v>0</v>
      </c>
      <c r="L114" s="27"/>
      <c r="M114" s="39">
        <v>0</v>
      </c>
    </row>
    <row r="115" spans="2:15" x14ac:dyDescent="0.6">
      <c r="D115" s="5" t="s">
        <v>57</v>
      </c>
      <c r="G115" s="27">
        <f>+G114+G113</f>
        <v>1887178298.2</v>
      </c>
      <c r="H115" s="26"/>
      <c r="I115" s="27">
        <f>+I114+I113</f>
        <v>1868432472.7000003</v>
      </c>
      <c r="J115" s="27"/>
      <c r="K115" s="27">
        <f>+K114+K113</f>
        <v>875727453.11000001</v>
      </c>
      <c r="L115" s="27"/>
      <c r="M115" s="27">
        <f>+M114+M113</f>
        <v>880515703.97999978</v>
      </c>
      <c r="O115" s="59"/>
    </row>
    <row r="116" spans="2:15" ht="20.5" thickBot="1" x14ac:dyDescent="0.65">
      <c r="B116" s="5" t="s">
        <v>58</v>
      </c>
      <c r="G116" s="28">
        <f>+G115+G77</f>
        <v>2762515984.1599998</v>
      </c>
      <c r="H116" s="26"/>
      <c r="I116" s="28">
        <f>+I115+I77</f>
        <v>2739872049.6900005</v>
      </c>
      <c r="J116" s="27"/>
      <c r="K116" s="28">
        <f>+K115+K77</f>
        <v>1064677576.4000001</v>
      </c>
      <c r="L116" s="27"/>
      <c r="M116" s="28">
        <f>+M115+M77</f>
        <v>1093875100.6399999</v>
      </c>
    </row>
    <row r="117" spans="2:15" ht="20.5" thickTop="1" x14ac:dyDescent="0.6">
      <c r="F117" s="22"/>
      <c r="G117" s="22"/>
      <c r="H117" s="22"/>
      <c r="I117" s="22"/>
      <c r="K117" s="29"/>
      <c r="L117" s="23"/>
      <c r="M117" s="29"/>
    </row>
    <row r="118" spans="2:15" x14ac:dyDescent="0.6">
      <c r="B118" s="6" t="s">
        <v>26</v>
      </c>
      <c r="F118" s="22"/>
      <c r="G118" s="22"/>
      <c r="H118" s="22"/>
      <c r="I118" s="22"/>
      <c r="K118" s="29"/>
      <c r="L118" s="23"/>
      <c r="M118" s="29"/>
    </row>
    <row r="119" spans="2:15" x14ac:dyDescent="0.6">
      <c r="F119" s="22"/>
      <c r="G119" s="22"/>
      <c r="H119" s="22"/>
      <c r="I119" s="22"/>
      <c r="K119" s="29"/>
      <c r="L119" s="23"/>
      <c r="M119" s="29"/>
    </row>
    <row r="120" spans="2:15" s="4" customFormat="1" x14ac:dyDescent="0.6">
      <c r="E120" s="16"/>
      <c r="F120" s="42"/>
      <c r="G120" s="42"/>
      <c r="H120" s="42"/>
      <c r="I120" s="42"/>
      <c r="K120" s="43"/>
      <c r="M120" s="43"/>
    </row>
    <row r="121" spans="2:15" x14ac:dyDescent="0.6">
      <c r="G121" s="44"/>
      <c r="I121" s="44"/>
    </row>
    <row r="131" spans="2:13" x14ac:dyDescent="0.6">
      <c r="B131" s="206" t="s">
        <v>219</v>
      </c>
      <c r="C131" s="206"/>
      <c r="D131" s="206"/>
      <c r="E131" s="206"/>
      <c r="F131" s="206"/>
      <c r="G131" s="206"/>
      <c r="H131" s="206"/>
      <c r="I131" s="206"/>
      <c r="J131" s="206"/>
      <c r="K131" s="206"/>
      <c r="L131" s="206"/>
      <c r="M131" s="206"/>
    </row>
    <row r="132" spans="2:13" x14ac:dyDescent="0.6">
      <c r="B132" s="6"/>
      <c r="K132" s="29"/>
      <c r="L132" s="23"/>
      <c r="M132" s="29"/>
    </row>
    <row r="133" spans="2:13" x14ac:dyDescent="0.6">
      <c r="B133" s="208" t="s">
        <v>221</v>
      </c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</row>
    <row r="134" spans="2:13" x14ac:dyDescent="0.6">
      <c r="G134" s="45"/>
      <c r="H134" s="45"/>
      <c r="I134" s="45"/>
      <c r="J134" s="45"/>
      <c r="K134" s="45"/>
      <c r="L134" s="45"/>
      <c r="M134" s="45"/>
    </row>
    <row r="135" spans="2:13" x14ac:dyDescent="0.6">
      <c r="G135" s="45"/>
      <c r="H135" s="45"/>
      <c r="I135" s="45"/>
      <c r="J135" s="45"/>
      <c r="K135" s="45"/>
      <c r="L135" s="45"/>
      <c r="M135" s="45"/>
    </row>
  </sheetData>
  <mergeCells count="17">
    <mergeCell ref="K98:M98"/>
    <mergeCell ref="B43:M43"/>
    <mergeCell ref="B131:M131"/>
    <mergeCell ref="B133:M133"/>
    <mergeCell ref="B91:M91"/>
    <mergeCell ref="G52:M52"/>
    <mergeCell ref="K53:M53"/>
    <mergeCell ref="G53:I53"/>
    <mergeCell ref="G97:M97"/>
    <mergeCell ref="G98:I98"/>
    <mergeCell ref="B1:M1"/>
    <mergeCell ref="B2:M2"/>
    <mergeCell ref="B3:M3"/>
    <mergeCell ref="G5:M5"/>
    <mergeCell ref="B45:M45"/>
    <mergeCell ref="G6:I6"/>
    <mergeCell ref="K6:M6"/>
  </mergeCells>
  <pageMargins left="0.5" right="0" top="1" bottom="0.25" header="0" footer="0"/>
  <pageSetup paperSize="9" scale="85" orientation="portrait" r:id="rId1"/>
  <rowBreaks count="2" manualBreakCount="2">
    <brk id="46" min="1" max="12" man="1"/>
    <brk id="92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4"/>
  <sheetViews>
    <sheetView view="pageBreakPreview" topLeftCell="A16" zoomScale="90" zoomScaleNormal="70" zoomScaleSheetLayoutView="90" workbookViewId="0">
      <selection activeCell="K27" sqref="K27"/>
    </sheetView>
  </sheetViews>
  <sheetFormatPr defaultColWidth="9.26953125" defaultRowHeight="20" x14ac:dyDescent="0.6"/>
  <cols>
    <col min="1" max="1" width="2.26953125" style="5" customWidth="1"/>
    <col min="2" max="2" width="33" style="5" customWidth="1"/>
    <col min="3" max="3" width="5.7265625" style="5" customWidth="1"/>
    <col min="4" max="4" width="0.7265625" style="5" customWidth="1"/>
    <col min="5" max="5" width="14.26953125" style="5" bestFit="1" customWidth="1"/>
    <col min="6" max="6" width="0.54296875" style="5" customWidth="1"/>
    <col min="7" max="7" width="14.26953125" style="5" bestFit="1" customWidth="1"/>
    <col min="8" max="8" width="0.453125" style="5" customWidth="1"/>
    <col min="9" max="9" width="13.26953125" style="5" bestFit="1" customWidth="1"/>
    <col min="10" max="10" width="0.453125" style="5" customWidth="1"/>
    <col min="11" max="11" width="15.81640625" style="5" bestFit="1" customWidth="1"/>
    <col min="12" max="12" width="0.7265625" style="5" customWidth="1"/>
    <col min="13" max="13" width="13.7265625" style="5" customWidth="1"/>
    <col min="14" max="14" width="0.7265625" style="5" customWidth="1"/>
    <col min="15" max="15" width="11.26953125" style="5" customWidth="1"/>
    <col min="16" max="16" width="0.8164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7265625" style="5" customWidth="1"/>
    <col min="21" max="21" width="15.81640625" style="5" bestFit="1" customWidth="1"/>
    <col min="22" max="22" width="0.7265625" style="5" customWidth="1"/>
    <col min="23" max="23" width="12.7265625" style="5" customWidth="1"/>
    <col min="24" max="24" width="1" style="5" customWidth="1"/>
    <col min="25" max="25" width="16.7265625" style="5" customWidth="1"/>
    <col min="26" max="16384" width="9.26953125" style="5"/>
  </cols>
  <sheetData>
    <row r="1" spans="1:26" x14ac:dyDescent="0.6">
      <c r="S1" s="124"/>
      <c r="T1" s="124"/>
      <c r="U1" s="124"/>
      <c r="Y1" s="124" t="s">
        <v>59</v>
      </c>
    </row>
    <row r="2" spans="1:26" s="2" customFormat="1" ht="10.1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180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183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1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61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57" t="s">
        <v>52</v>
      </c>
      <c r="J9" s="57"/>
      <c r="K9" s="57"/>
      <c r="L9" s="11"/>
      <c r="M9" s="209" t="s">
        <v>94</v>
      </c>
      <c r="N9" s="209"/>
      <c r="O9" s="209"/>
      <c r="P9" s="209"/>
      <c r="Q9" s="209"/>
      <c r="R9" s="209"/>
      <c r="S9" s="209"/>
      <c r="T9" s="11"/>
    </row>
    <row r="10" spans="1:26" x14ac:dyDescent="0.6">
      <c r="L10" s="11"/>
      <c r="M10" s="211" t="s">
        <v>95</v>
      </c>
      <c r="N10" s="211"/>
      <c r="O10" s="211"/>
      <c r="P10" s="211"/>
      <c r="Q10" s="211"/>
      <c r="R10" s="58"/>
      <c r="S10" s="58" t="s">
        <v>62</v>
      </c>
      <c r="T10" s="11"/>
      <c r="V10" s="11"/>
      <c r="W10" s="11"/>
      <c r="X10" s="11"/>
    </row>
    <row r="11" spans="1:26" x14ac:dyDescent="0.6">
      <c r="L11" s="11"/>
      <c r="M11" s="11" t="s">
        <v>63</v>
      </c>
      <c r="Q11" s="11" t="s">
        <v>64</v>
      </c>
      <c r="R11" s="11"/>
      <c r="S11" s="11" t="s">
        <v>65</v>
      </c>
      <c r="T11" s="11"/>
      <c r="U11" s="58" t="s">
        <v>62</v>
      </c>
      <c r="V11" s="11"/>
      <c r="W11" s="11"/>
      <c r="X11" s="11"/>
      <c r="Y11" s="11"/>
    </row>
    <row r="12" spans="1:26" x14ac:dyDescent="0.6">
      <c r="E12" s="58" t="s">
        <v>66</v>
      </c>
      <c r="F12" s="29"/>
      <c r="G12" s="46" t="s">
        <v>67</v>
      </c>
      <c r="I12" s="155"/>
      <c r="J12" s="11"/>
      <c r="K12" s="11"/>
      <c r="L12" s="11"/>
      <c r="M12" s="155" t="s">
        <v>168</v>
      </c>
      <c r="N12" s="11"/>
      <c r="O12" s="11"/>
      <c r="P12" s="11"/>
      <c r="Q12" s="11" t="s">
        <v>68</v>
      </c>
      <c r="R12" s="11"/>
      <c r="S12" s="58" t="s">
        <v>69</v>
      </c>
      <c r="T12" s="11"/>
      <c r="U12" s="58" t="s">
        <v>70</v>
      </c>
      <c r="V12" s="11"/>
      <c r="W12" s="167" t="s">
        <v>71</v>
      </c>
      <c r="X12" s="11"/>
      <c r="Y12" s="58" t="s">
        <v>72</v>
      </c>
    </row>
    <row r="13" spans="1:26" x14ac:dyDescent="0.6">
      <c r="E13" s="58" t="s">
        <v>73</v>
      </c>
      <c r="F13" s="29"/>
      <c r="G13" s="46" t="s">
        <v>74</v>
      </c>
      <c r="H13" s="29"/>
      <c r="I13" s="58" t="s">
        <v>75</v>
      </c>
      <c r="J13" s="29"/>
      <c r="L13" s="11"/>
      <c r="M13" s="58" t="s">
        <v>169</v>
      </c>
      <c r="N13" s="58"/>
      <c r="O13" s="163" t="s">
        <v>205</v>
      </c>
      <c r="P13" s="58"/>
      <c r="Q13" s="11" t="s">
        <v>170</v>
      </c>
      <c r="R13" s="11"/>
      <c r="S13" s="58" t="s">
        <v>77</v>
      </c>
      <c r="T13" s="11"/>
      <c r="U13" s="58" t="s">
        <v>77</v>
      </c>
      <c r="V13" s="11"/>
      <c r="W13" s="167" t="s">
        <v>78</v>
      </c>
      <c r="X13" s="11"/>
      <c r="Y13" s="58" t="s">
        <v>79</v>
      </c>
    </row>
    <row r="14" spans="1:26" x14ac:dyDescent="0.6">
      <c r="B14" s="22"/>
      <c r="C14" s="12" t="s">
        <v>1</v>
      </c>
      <c r="D14" s="16"/>
      <c r="E14" s="156" t="s">
        <v>80</v>
      </c>
      <c r="F14" s="29"/>
      <c r="G14" s="40" t="s">
        <v>80</v>
      </c>
      <c r="H14" s="48"/>
      <c r="I14" s="40" t="s">
        <v>81</v>
      </c>
      <c r="J14" s="48"/>
      <c r="K14" s="40" t="s">
        <v>53</v>
      </c>
      <c r="L14" s="110"/>
      <c r="M14" s="40" t="s">
        <v>82</v>
      </c>
      <c r="N14" s="110"/>
      <c r="O14" s="164" t="s">
        <v>206</v>
      </c>
      <c r="P14" s="110"/>
      <c r="Q14" s="40" t="s">
        <v>98</v>
      </c>
      <c r="R14" s="110"/>
      <c r="S14" s="40" t="s">
        <v>83</v>
      </c>
      <c r="T14" s="110"/>
      <c r="U14" s="40" t="s">
        <v>84</v>
      </c>
      <c r="V14" s="110"/>
      <c r="W14" s="168" t="s">
        <v>85</v>
      </c>
      <c r="X14" s="110"/>
      <c r="Y14" s="40" t="s">
        <v>86</v>
      </c>
    </row>
    <row r="15" spans="1:26" x14ac:dyDescent="0.6">
      <c r="A15" s="5" t="s">
        <v>90</v>
      </c>
      <c r="D15" s="29"/>
      <c r="E15" s="55">
        <v>347500000</v>
      </c>
      <c r="F15" s="55"/>
      <c r="G15" s="55">
        <v>275164000</v>
      </c>
      <c r="H15" s="55"/>
      <c r="I15" s="55">
        <v>49250000</v>
      </c>
      <c r="J15" s="55"/>
      <c r="K15" s="55">
        <v>1183185604.9100001</v>
      </c>
      <c r="L15" s="55"/>
      <c r="M15" s="55">
        <v>-25878835.629999999</v>
      </c>
      <c r="N15" s="55"/>
      <c r="O15" s="55">
        <v>0</v>
      </c>
      <c r="P15" s="55"/>
      <c r="Q15" s="55">
        <v>0</v>
      </c>
      <c r="R15" s="55"/>
      <c r="S15" s="55">
        <f>SUM(M15:Q15)</f>
        <v>-25878835.629999999</v>
      </c>
      <c r="T15" s="55"/>
      <c r="U15" s="55">
        <f>SUM(E15:K15)+S15</f>
        <v>1829220769.28</v>
      </c>
      <c r="V15" s="55"/>
      <c r="W15" s="55">
        <v>0</v>
      </c>
      <c r="X15" s="55"/>
      <c r="Y15" s="55">
        <f>U15</f>
        <v>1829220769.28</v>
      </c>
      <c r="Z15" s="27"/>
    </row>
    <row r="16" spans="1:26" x14ac:dyDescent="0.6">
      <c r="A16" s="60" t="s">
        <v>87</v>
      </c>
      <c r="D16" s="29"/>
      <c r="E16" s="61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27"/>
    </row>
    <row r="17" spans="1:26" x14ac:dyDescent="0.6">
      <c r="A17" s="60"/>
      <c r="B17" s="3" t="s">
        <v>184</v>
      </c>
      <c r="D17" s="29"/>
      <c r="E17" s="61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>
        <v>750000</v>
      </c>
      <c r="X17" s="55"/>
      <c r="Y17" s="55">
        <f>W17</f>
        <v>750000</v>
      </c>
      <c r="Z17" s="27"/>
    </row>
    <row r="18" spans="1:26" x14ac:dyDescent="0.6">
      <c r="A18" s="60"/>
      <c r="B18" s="3" t="s">
        <v>88</v>
      </c>
      <c r="C18" s="9"/>
      <c r="D18" s="29"/>
      <c r="E18" s="61">
        <v>0</v>
      </c>
      <c r="F18" s="55"/>
      <c r="G18" s="55">
        <v>0</v>
      </c>
      <c r="H18" s="55"/>
      <c r="I18" s="55">
        <v>0</v>
      </c>
      <c r="J18" s="55"/>
      <c r="K18" s="55">
        <v>210889155.63</v>
      </c>
      <c r="L18" s="55"/>
      <c r="M18" s="55">
        <v>-13472400</v>
      </c>
      <c r="N18" s="55"/>
      <c r="O18" s="55">
        <v>0</v>
      </c>
      <c r="P18" s="55"/>
      <c r="Q18" s="55">
        <v>-18479838.140000001</v>
      </c>
      <c r="R18" s="55"/>
      <c r="S18" s="55">
        <f>SUM(M18:Q18)</f>
        <v>-31952238.140000001</v>
      </c>
      <c r="T18" s="55"/>
      <c r="U18" s="55">
        <f>SUM(E18:K18)+S18</f>
        <v>178936917.49000001</v>
      </c>
      <c r="V18" s="55"/>
      <c r="W18" s="55">
        <v>-1116.93</v>
      </c>
      <c r="X18" s="55"/>
      <c r="Y18" s="55">
        <f>U18+W18</f>
        <v>178935800.56</v>
      </c>
      <c r="Z18" s="27"/>
    </row>
    <row r="19" spans="1:26" x14ac:dyDescent="0.6">
      <c r="A19" s="60"/>
      <c r="B19" s="3" t="s">
        <v>91</v>
      </c>
      <c r="C19" s="9"/>
      <c r="D19" s="29"/>
      <c r="E19" s="61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7"/>
    </row>
    <row r="20" spans="1:26" x14ac:dyDescent="0.6">
      <c r="A20" s="60"/>
      <c r="B20" s="3" t="s">
        <v>92</v>
      </c>
      <c r="C20" s="9"/>
      <c r="D20" s="29"/>
      <c r="E20" s="61">
        <v>0</v>
      </c>
      <c r="F20" s="55"/>
      <c r="G20" s="55">
        <v>0</v>
      </c>
      <c r="H20" s="55"/>
      <c r="I20" s="55">
        <v>0</v>
      </c>
      <c r="J20" s="55"/>
      <c r="K20" s="55">
        <v>-18479838.140000001</v>
      </c>
      <c r="L20" s="55"/>
      <c r="M20" s="55">
        <v>0</v>
      </c>
      <c r="N20" s="55"/>
      <c r="O20" s="55">
        <v>0</v>
      </c>
      <c r="P20" s="55"/>
      <c r="Q20" s="166">
        <v>18479838.140000001</v>
      </c>
      <c r="R20" s="55"/>
      <c r="S20" s="55">
        <f>Q20</f>
        <v>18479838.140000001</v>
      </c>
      <c r="T20" s="55"/>
      <c r="U20" s="55">
        <f>SUM(E20:K20)+S20</f>
        <v>0</v>
      </c>
      <c r="V20" s="55"/>
      <c r="W20" s="165">
        <v>0</v>
      </c>
      <c r="X20" s="55"/>
      <c r="Y20" s="55"/>
      <c r="Z20" s="27"/>
    </row>
    <row r="21" spans="1:26" x14ac:dyDescent="0.6">
      <c r="A21" s="60"/>
      <c r="B21" s="9" t="s">
        <v>89</v>
      </c>
      <c r="C21" s="16">
        <v>17</v>
      </c>
      <c r="D21" s="29"/>
      <c r="E21" s="55">
        <v>0</v>
      </c>
      <c r="F21" s="55"/>
      <c r="G21" s="55">
        <v>0</v>
      </c>
      <c r="H21" s="55"/>
      <c r="I21" s="55">
        <v>0</v>
      </c>
      <c r="J21" s="55"/>
      <c r="K21" s="55">
        <v>-153076085</v>
      </c>
      <c r="L21" s="55"/>
      <c r="M21" s="55">
        <v>0</v>
      </c>
      <c r="N21" s="55"/>
      <c r="O21" s="55">
        <v>0</v>
      </c>
      <c r="P21" s="55"/>
      <c r="Q21" s="55">
        <v>0</v>
      </c>
      <c r="R21" s="55"/>
      <c r="S21" s="55">
        <f>SUM(M21:Q21)</f>
        <v>0</v>
      </c>
      <c r="T21" s="55"/>
      <c r="U21" s="55">
        <f>SUM(E21:K21)+S21</f>
        <v>-153076085</v>
      </c>
      <c r="V21" s="55"/>
      <c r="W21" s="165">
        <v>0</v>
      </c>
      <c r="X21" s="55"/>
      <c r="Y21" s="55">
        <f>U21</f>
        <v>-153076085</v>
      </c>
      <c r="Z21" s="27"/>
    </row>
    <row r="22" spans="1:26" ht="20.5" thickBot="1" x14ac:dyDescent="0.65">
      <c r="A22" s="5" t="s">
        <v>93</v>
      </c>
      <c r="D22" s="29"/>
      <c r="E22" s="62">
        <v>347500000</v>
      </c>
      <c r="F22" s="55"/>
      <c r="G22" s="62">
        <v>275164000</v>
      </c>
      <c r="H22" s="55"/>
      <c r="I22" s="62">
        <f>SUM(I15:I21)</f>
        <v>49250000</v>
      </c>
      <c r="J22" s="55"/>
      <c r="K22" s="62">
        <f>SUM(K15:K21)</f>
        <v>1222518837.3999999</v>
      </c>
      <c r="L22" s="55"/>
      <c r="M22" s="62">
        <f>SUM(M15:M21)</f>
        <v>-39351235.629999995</v>
      </c>
      <c r="N22" s="55"/>
      <c r="O22" s="62">
        <v>0</v>
      </c>
      <c r="P22" s="55"/>
      <c r="Q22" s="62">
        <f>SUM(Q21:Q21)</f>
        <v>0</v>
      </c>
      <c r="R22" s="55"/>
      <c r="S22" s="62">
        <f>SUM(S15:S21)</f>
        <v>-39351235.629999995</v>
      </c>
      <c r="T22" s="55"/>
      <c r="U22" s="62">
        <f>SUM(U15:U21)</f>
        <v>1855081601.77</v>
      </c>
      <c r="V22" s="55"/>
      <c r="W22" s="62">
        <f>SUM(W15:W21)</f>
        <v>748883.07</v>
      </c>
      <c r="X22" s="55"/>
      <c r="Y22" s="62">
        <f>SUM(Y15:Y21)</f>
        <v>1855830484.8399999</v>
      </c>
    </row>
    <row r="23" spans="1:26" ht="20.5" thickTop="1" x14ac:dyDescent="0.6">
      <c r="A23" s="5" t="s">
        <v>22</v>
      </c>
      <c r="D23" s="29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6" x14ac:dyDescent="0.6">
      <c r="A24" s="5" t="s">
        <v>199</v>
      </c>
      <c r="E24" s="59">
        <v>347500000</v>
      </c>
      <c r="F24" s="59"/>
      <c r="G24" s="53">
        <v>275164000</v>
      </c>
      <c r="H24" s="55"/>
      <c r="I24" s="53">
        <v>49250000</v>
      </c>
      <c r="J24" s="55"/>
      <c r="K24" s="53">
        <v>1225214028.21</v>
      </c>
      <c r="L24" s="55"/>
      <c r="M24" s="53">
        <v>-29439635.629999999</v>
      </c>
      <c r="N24" s="55"/>
      <c r="O24" s="55">
        <v>0</v>
      </c>
      <c r="P24" s="55"/>
      <c r="Q24" s="53">
        <v>0</v>
      </c>
      <c r="R24" s="55"/>
      <c r="S24" s="53">
        <f>+M24+Q24</f>
        <v>-29439635.629999999</v>
      </c>
      <c r="T24" s="55"/>
      <c r="U24" s="53">
        <f>SUM(E24:K24,S24)</f>
        <v>1867688392.5799999</v>
      </c>
      <c r="V24" s="55"/>
      <c r="W24" s="55">
        <v>744080.12</v>
      </c>
      <c r="X24" s="55"/>
      <c r="Y24" s="53">
        <f>U24+W24</f>
        <v>1868432472.6999998</v>
      </c>
    </row>
    <row r="25" spans="1:26" x14ac:dyDescent="0.6">
      <c r="A25" s="60" t="s">
        <v>87</v>
      </c>
      <c r="E25" s="59"/>
      <c r="F25" s="59"/>
      <c r="G25" s="53"/>
      <c r="H25" s="55"/>
      <c r="I25" s="53"/>
      <c r="J25" s="55"/>
      <c r="K25" s="53"/>
      <c r="L25" s="55"/>
      <c r="M25" s="53"/>
      <c r="N25" s="55"/>
      <c r="O25" s="55"/>
      <c r="P25" s="55"/>
      <c r="Q25" s="53"/>
      <c r="R25" s="55"/>
      <c r="S25" s="53"/>
      <c r="T25" s="55"/>
      <c r="U25" s="53"/>
      <c r="V25" s="55"/>
      <c r="W25" s="55"/>
      <c r="X25" s="55"/>
      <c r="Y25" s="53"/>
    </row>
    <row r="26" spans="1:26" x14ac:dyDescent="0.6">
      <c r="A26" s="60"/>
      <c r="B26" s="3" t="s">
        <v>184</v>
      </c>
      <c r="E26" s="59">
        <v>0</v>
      </c>
      <c r="F26" s="59"/>
      <c r="G26" s="53">
        <v>0</v>
      </c>
      <c r="H26" s="55"/>
      <c r="I26" s="53">
        <v>0</v>
      </c>
      <c r="J26" s="55"/>
      <c r="K26" s="53">
        <v>0</v>
      </c>
      <c r="L26" s="55"/>
      <c r="M26" s="53">
        <v>0</v>
      </c>
      <c r="N26" s="55"/>
      <c r="O26" s="55">
        <v>0</v>
      </c>
      <c r="P26" s="55"/>
      <c r="Q26" s="53">
        <v>0</v>
      </c>
      <c r="R26" s="55"/>
      <c r="S26" s="53">
        <v>0</v>
      </c>
      <c r="T26" s="55"/>
      <c r="U26" s="53">
        <v>0</v>
      </c>
      <c r="V26" s="55"/>
      <c r="W26" s="55">
        <v>6477307.1299999999</v>
      </c>
      <c r="X26" s="55"/>
      <c r="Y26" s="53">
        <f>W26</f>
        <v>6477307.1299999999</v>
      </c>
    </row>
    <row r="27" spans="1:26" x14ac:dyDescent="0.6">
      <c r="A27" s="60"/>
      <c r="B27" s="9" t="s">
        <v>88</v>
      </c>
      <c r="C27" s="9"/>
      <c r="E27" s="59">
        <v>0</v>
      </c>
      <c r="F27" s="59"/>
      <c r="G27" s="53">
        <v>0</v>
      </c>
      <c r="H27" s="55"/>
      <c r="I27" s="53">
        <v>0</v>
      </c>
      <c r="J27" s="55"/>
      <c r="K27" s="202">
        <v>230078067.94000015</v>
      </c>
      <c r="L27" s="55"/>
      <c r="M27" s="53">
        <v>-13824400</v>
      </c>
      <c r="N27" s="55"/>
      <c r="O27" s="55">
        <v>63385.43</v>
      </c>
      <c r="P27" s="55"/>
      <c r="Q27" s="53">
        <v>0</v>
      </c>
      <c r="R27" s="55"/>
      <c r="S27" s="53">
        <f>+M27+Q27+O27</f>
        <v>-13761014.57</v>
      </c>
      <c r="T27" s="55"/>
      <c r="U27" s="53">
        <f>SUM(E27:K27,S27)</f>
        <v>216317053.37000015</v>
      </c>
      <c r="V27" s="55"/>
      <c r="W27" s="202">
        <v>1147888.000434</v>
      </c>
      <c r="X27" s="55"/>
      <c r="Y27" s="53">
        <f>U27+W27</f>
        <v>217464941.37043417</v>
      </c>
    </row>
    <row r="28" spans="1:26" hidden="1" x14ac:dyDescent="0.6">
      <c r="A28" s="60"/>
      <c r="B28" s="3" t="s">
        <v>91</v>
      </c>
      <c r="C28" s="9"/>
      <c r="E28" s="59"/>
      <c r="F28" s="59"/>
      <c r="G28" s="53"/>
      <c r="H28" s="55"/>
      <c r="I28" s="53"/>
      <c r="J28" s="55"/>
      <c r="K28" s="53"/>
      <c r="L28" s="55"/>
      <c r="M28" s="53"/>
      <c r="N28" s="55"/>
      <c r="O28" s="55"/>
      <c r="P28" s="55"/>
      <c r="Q28" s="53"/>
      <c r="R28" s="55"/>
      <c r="S28" s="53"/>
      <c r="T28" s="55"/>
      <c r="U28" s="53"/>
      <c r="V28" s="55"/>
      <c r="W28" s="55"/>
      <c r="X28" s="55"/>
      <c r="Y28" s="53"/>
    </row>
    <row r="29" spans="1:26" hidden="1" x14ac:dyDescent="0.6">
      <c r="A29" s="60"/>
      <c r="B29" s="3" t="s">
        <v>92</v>
      </c>
      <c r="C29" s="9"/>
      <c r="E29" s="59">
        <v>0</v>
      </c>
      <c r="F29" s="59"/>
      <c r="G29" s="53">
        <v>0</v>
      </c>
      <c r="H29" s="55"/>
      <c r="I29" s="53">
        <v>0</v>
      </c>
      <c r="J29" s="55"/>
      <c r="K29" s="53"/>
      <c r="L29" s="55"/>
      <c r="M29" s="53"/>
      <c r="N29" s="55"/>
      <c r="O29" s="55"/>
      <c r="P29" s="55"/>
      <c r="Q29" s="53">
        <v>0</v>
      </c>
      <c r="R29" s="55"/>
      <c r="S29" s="53">
        <f>Q29</f>
        <v>0</v>
      </c>
      <c r="T29" s="55"/>
      <c r="U29" s="53">
        <f>SUM(E29:K29,S29)</f>
        <v>0</v>
      </c>
      <c r="V29" s="55"/>
      <c r="W29" s="55">
        <v>0</v>
      </c>
      <c r="X29" s="55"/>
      <c r="Y29" s="53">
        <f>SUM(U29:V29)</f>
        <v>0</v>
      </c>
    </row>
    <row r="30" spans="1:26" x14ac:dyDescent="0.6">
      <c r="A30" s="60"/>
      <c r="B30" s="9" t="s">
        <v>89</v>
      </c>
      <c r="C30" s="16">
        <v>17</v>
      </c>
      <c r="E30" s="59">
        <v>0</v>
      </c>
      <c r="F30" s="59"/>
      <c r="G30" s="53">
        <v>0</v>
      </c>
      <c r="H30" s="55"/>
      <c r="I30" s="53">
        <v>0</v>
      </c>
      <c r="J30" s="55"/>
      <c r="K30" s="53">
        <v>-205196423</v>
      </c>
      <c r="L30" s="55"/>
      <c r="M30" s="53">
        <v>0</v>
      </c>
      <c r="N30" s="55"/>
      <c r="O30" s="55">
        <v>0</v>
      </c>
      <c r="P30" s="55"/>
      <c r="Q30" s="53">
        <v>0</v>
      </c>
      <c r="R30" s="55"/>
      <c r="S30" s="53">
        <f>+M30+Q30</f>
        <v>0</v>
      </c>
      <c r="T30" s="55"/>
      <c r="U30" s="53">
        <f>SUM(E30:K30,S30)</f>
        <v>-205196423</v>
      </c>
      <c r="V30" s="55"/>
      <c r="W30" s="55">
        <v>0</v>
      </c>
      <c r="X30" s="55"/>
      <c r="Y30" s="53">
        <f>U30</f>
        <v>-205196423</v>
      </c>
    </row>
    <row r="31" spans="1:26" ht="20.5" thickBot="1" x14ac:dyDescent="0.65">
      <c r="A31" s="5" t="s">
        <v>200</v>
      </c>
      <c r="E31" s="62">
        <f>SUM(E24:E30)</f>
        <v>347500000</v>
      </c>
      <c r="F31" s="55"/>
      <c r="G31" s="62">
        <f>SUM(G24:G30)</f>
        <v>275164000</v>
      </c>
      <c r="H31" s="55"/>
      <c r="I31" s="62">
        <f>SUM(I24:I30)</f>
        <v>49250000</v>
      </c>
      <c r="J31" s="55"/>
      <c r="K31" s="203">
        <f>SUM(K24:K30)</f>
        <v>1250095673.1500001</v>
      </c>
      <c r="L31" s="55"/>
      <c r="M31" s="62">
        <f>SUM(M24:M30)</f>
        <v>-43264035.629999995</v>
      </c>
      <c r="N31" s="55"/>
      <c r="O31" s="62">
        <f>SUM(O27:O30)</f>
        <v>63385.43</v>
      </c>
      <c r="P31" s="55"/>
      <c r="Q31" s="62">
        <f>SUM(Q24:Q30)</f>
        <v>0</v>
      </c>
      <c r="R31" s="55"/>
      <c r="S31" s="62">
        <f>SUM(S24:S30)</f>
        <v>-43200650.200000003</v>
      </c>
      <c r="T31" s="55"/>
      <c r="U31" s="62">
        <f>SUM(U24:U30)</f>
        <v>1878809022.95</v>
      </c>
      <c r="V31" s="55"/>
      <c r="W31" s="203">
        <f>SUM(W24:W30)</f>
        <v>8369275.250434</v>
      </c>
      <c r="X31" s="55"/>
      <c r="Y31" s="62">
        <f>SUM(Y24:Y30)</f>
        <v>1887178298.2004342</v>
      </c>
    </row>
    <row r="32" spans="1:26" ht="20.5" thickTop="1" x14ac:dyDescent="0.6">
      <c r="E32" s="53"/>
      <c r="F32" s="55"/>
      <c r="G32" s="53"/>
      <c r="H32" s="55"/>
      <c r="I32" s="53"/>
      <c r="J32" s="55"/>
      <c r="K32" s="53"/>
      <c r="L32" s="55"/>
      <c r="M32" s="53"/>
      <c r="N32" s="55"/>
      <c r="O32" s="55"/>
      <c r="P32" s="55"/>
      <c r="Q32" s="53"/>
      <c r="R32" s="55"/>
      <c r="S32" s="53"/>
      <c r="T32" s="55"/>
      <c r="U32" s="53"/>
      <c r="V32" s="55"/>
      <c r="W32" s="55"/>
      <c r="X32" s="55"/>
      <c r="Y32" s="53"/>
    </row>
    <row r="33" spans="1:25" x14ac:dyDescent="0.6">
      <c r="A33" s="6" t="s">
        <v>26</v>
      </c>
      <c r="B33" s="6"/>
      <c r="C33" s="6"/>
      <c r="E33" s="53"/>
      <c r="F33" s="55"/>
      <c r="G33" s="53"/>
      <c r="H33" s="55"/>
      <c r="I33" s="53"/>
      <c r="J33" s="55"/>
      <c r="K33" s="53"/>
      <c r="L33" s="55"/>
      <c r="M33" s="53"/>
      <c r="N33" s="55"/>
      <c r="O33" s="55"/>
      <c r="P33" s="55"/>
      <c r="Q33" s="53"/>
      <c r="R33" s="53"/>
      <c r="S33" s="53"/>
      <c r="T33" s="55"/>
      <c r="U33" s="53"/>
      <c r="V33" s="55"/>
      <c r="W33" s="55"/>
      <c r="X33" s="55"/>
      <c r="Y33" s="53"/>
    </row>
    <row r="34" spans="1:25" x14ac:dyDescent="0.6">
      <c r="E34" s="53"/>
      <c r="F34" s="55"/>
      <c r="G34" s="53"/>
      <c r="H34" s="55"/>
      <c r="I34" s="53"/>
      <c r="J34" s="55"/>
      <c r="K34" s="53"/>
      <c r="L34" s="55"/>
      <c r="M34" s="53"/>
      <c r="N34" s="55"/>
      <c r="O34" s="55"/>
      <c r="P34" s="55"/>
      <c r="Q34" s="53"/>
      <c r="R34" s="53"/>
      <c r="S34" s="53"/>
      <c r="T34" s="55"/>
      <c r="U34" s="53"/>
      <c r="V34" s="55"/>
      <c r="W34" s="55"/>
      <c r="X34" s="55"/>
      <c r="Y34" s="53"/>
    </row>
    <row r="35" spans="1:25" x14ac:dyDescent="0.6">
      <c r="E35" s="53"/>
      <c r="F35" s="55"/>
      <c r="G35" s="53"/>
      <c r="H35" s="55"/>
      <c r="I35" s="53"/>
      <c r="J35" s="55"/>
      <c r="K35" s="53"/>
      <c r="L35" s="55"/>
      <c r="M35" s="53"/>
      <c r="N35" s="55"/>
      <c r="O35" s="55"/>
      <c r="P35" s="55"/>
      <c r="Q35" s="53"/>
      <c r="R35" s="53"/>
      <c r="S35" s="53"/>
      <c r="T35" s="55"/>
      <c r="U35" s="53"/>
      <c r="V35" s="55"/>
      <c r="W35" s="55"/>
      <c r="X35" s="55"/>
      <c r="Y35" s="53"/>
    </row>
    <row r="36" spans="1:25" x14ac:dyDescent="0.6">
      <c r="E36" s="53"/>
      <c r="F36" s="55"/>
      <c r="G36" s="53"/>
      <c r="H36" s="55"/>
      <c r="I36" s="53"/>
      <c r="J36" s="55"/>
      <c r="K36" s="53"/>
      <c r="L36" s="55"/>
      <c r="M36" s="53"/>
      <c r="N36" s="55"/>
      <c r="O36" s="55"/>
      <c r="P36" s="55"/>
      <c r="Q36" s="53"/>
      <c r="R36" s="53"/>
      <c r="S36" s="53"/>
      <c r="T36" s="55"/>
      <c r="U36" s="53"/>
      <c r="V36" s="55"/>
      <c r="W36" s="55"/>
      <c r="X36" s="55"/>
      <c r="Y36" s="53"/>
    </row>
    <row r="37" spans="1:25" x14ac:dyDescent="0.6">
      <c r="E37" s="53"/>
      <c r="F37" s="55"/>
      <c r="G37" s="53"/>
      <c r="H37" s="55"/>
      <c r="I37" s="53"/>
      <c r="J37" s="55"/>
      <c r="K37" s="53"/>
      <c r="L37" s="55"/>
      <c r="M37" s="53"/>
      <c r="N37" s="55"/>
      <c r="O37" s="55"/>
      <c r="P37" s="55"/>
      <c r="Q37" s="53"/>
      <c r="R37" s="53"/>
      <c r="S37" s="53"/>
      <c r="T37" s="55"/>
      <c r="U37" s="53"/>
      <c r="V37" s="55"/>
      <c r="W37" s="55"/>
      <c r="X37" s="55"/>
      <c r="Y37" s="53"/>
    </row>
    <row r="38" spans="1:25" x14ac:dyDescent="0.6">
      <c r="A38" s="4"/>
      <c r="E38" s="53"/>
      <c r="F38" s="55"/>
      <c r="G38" s="53"/>
      <c r="H38" s="55"/>
      <c r="I38" s="53"/>
      <c r="J38" s="55"/>
      <c r="K38" s="53"/>
      <c r="L38" s="55"/>
      <c r="M38" s="53"/>
      <c r="N38" s="55"/>
      <c r="O38" s="55"/>
      <c r="P38" s="55"/>
      <c r="Q38" s="53"/>
      <c r="R38" s="53"/>
      <c r="S38" s="53"/>
      <c r="T38" s="55"/>
      <c r="U38" s="53"/>
      <c r="V38" s="55"/>
      <c r="W38" s="55"/>
      <c r="X38" s="55"/>
      <c r="Y38" s="53"/>
    </row>
    <row r="39" spans="1:25" s="6" customFormat="1" x14ac:dyDescent="0.6">
      <c r="B39" s="4"/>
      <c r="C39" s="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4"/>
    </row>
    <row r="40" spans="1:25" s="3" customFormat="1" x14ac:dyDescent="0.6">
      <c r="A40" s="206" t="s">
        <v>232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</row>
    <row r="41" spans="1:25" s="3" customFormat="1" x14ac:dyDescent="0.6">
      <c r="D41" s="30"/>
      <c r="E41" s="58"/>
      <c r="F41" s="5"/>
      <c r="H41" s="13"/>
      <c r="I41" s="13"/>
      <c r="J41" s="13"/>
      <c r="K41" s="58"/>
      <c r="L41" s="58"/>
      <c r="N41" s="48"/>
      <c r="O41" s="48"/>
      <c r="P41" s="48"/>
    </row>
    <row r="42" spans="1:25" s="3" customFormat="1" x14ac:dyDescent="0.6">
      <c r="A42" s="208" t="s">
        <v>225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</row>
    <row r="43" spans="1:25" s="3" customFormat="1" x14ac:dyDescent="0.6">
      <c r="B43" s="5"/>
      <c r="C43" s="5"/>
      <c r="D43" s="30"/>
      <c r="E43" s="58"/>
      <c r="F43" s="5"/>
      <c r="H43" s="13"/>
      <c r="I43" s="13"/>
      <c r="J43" s="13"/>
      <c r="K43" s="58"/>
      <c r="L43" s="58"/>
      <c r="N43" s="48"/>
      <c r="O43" s="48"/>
      <c r="P43" s="48"/>
    </row>
    <row r="44" spans="1:25" s="3" customFormat="1" x14ac:dyDescent="0.6">
      <c r="D44" s="30"/>
      <c r="E44" s="58"/>
      <c r="F44" s="5"/>
      <c r="H44" s="13"/>
      <c r="I44" s="13"/>
      <c r="J44" s="13"/>
      <c r="K44" s="58"/>
      <c r="L44" s="58"/>
      <c r="N44" s="48"/>
      <c r="O44" s="48"/>
      <c r="P44" s="48"/>
    </row>
  </sheetData>
  <mergeCells count="4">
    <mergeCell ref="A42:Y42"/>
    <mergeCell ref="M9:S9"/>
    <mergeCell ref="M10:Q10"/>
    <mergeCell ref="A40:Y40"/>
  </mergeCells>
  <pageMargins left="0.5" right="0" top="0.5" bottom="0.25" header="0" footer="0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view="pageBreakPreview" topLeftCell="A14" zoomScale="90" zoomScaleNormal="70" zoomScaleSheetLayoutView="90" workbookViewId="0">
      <selection activeCell="I38" sqref="I38"/>
    </sheetView>
  </sheetViews>
  <sheetFormatPr defaultColWidth="9.26953125" defaultRowHeight="20" x14ac:dyDescent="0.6"/>
  <cols>
    <col min="1" max="1" width="2" style="66" customWidth="1"/>
    <col min="2" max="2" width="34.7265625" style="67" customWidth="1"/>
    <col min="3" max="3" width="8.453125" style="67" customWidth="1"/>
    <col min="4" max="4" width="0.7265625" style="66" customWidth="1"/>
    <col min="5" max="5" width="14.7265625" style="66" customWidth="1"/>
    <col min="6" max="6" width="0.7265625" style="66" customWidth="1"/>
    <col min="7" max="7" width="14.7265625" style="66" customWidth="1"/>
    <col min="8" max="8" width="0.453125" style="66" customWidth="1"/>
    <col min="9" max="9" width="14.7265625" style="66" customWidth="1"/>
    <col min="10" max="10" width="0.7265625" style="66" customWidth="1"/>
    <col min="11" max="11" width="14.7265625" style="66" customWidth="1"/>
    <col min="12" max="12" width="0.453125" style="66" customWidth="1"/>
    <col min="13" max="13" width="14.7265625" style="66" customWidth="1"/>
    <col min="14" max="14" width="0.7265625" style="66" customWidth="1"/>
    <col min="15" max="15" width="14.7265625" style="66" customWidth="1"/>
    <col min="16" max="16" width="0.7265625" style="66" customWidth="1"/>
    <col min="17" max="17" width="14.7265625" style="66" customWidth="1"/>
    <col min="18" max="18" width="0.7265625" style="66" customWidth="1"/>
    <col min="19" max="19" width="14.7265625" style="66" customWidth="1"/>
    <col min="20" max="16384" width="9.26953125" style="66"/>
  </cols>
  <sheetData>
    <row r="1" spans="1:19" x14ac:dyDescent="0.6">
      <c r="Q1" s="68"/>
      <c r="R1" s="68"/>
      <c r="S1" s="68" t="s">
        <v>59</v>
      </c>
    </row>
    <row r="2" spans="1:19" ht="10.15" customHeight="1" x14ac:dyDescent="0.6">
      <c r="S2" s="69"/>
    </row>
    <row r="3" spans="1:19" x14ac:dyDescent="0.6">
      <c r="A3" s="70" t="s">
        <v>180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x14ac:dyDescent="0.6">
      <c r="A4" s="70" t="s">
        <v>60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x14ac:dyDescent="0.6">
      <c r="A5" s="70" t="s">
        <v>185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x14ac:dyDescent="0.6">
      <c r="A6" s="70" t="s">
        <v>201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 ht="10.15" customHeight="1" x14ac:dyDescent="0.6">
      <c r="S7" s="69"/>
    </row>
    <row r="8" spans="1:19" x14ac:dyDescent="0.6">
      <c r="D8" s="71"/>
      <c r="E8" s="71" t="s">
        <v>61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19" x14ac:dyDescent="0.6">
      <c r="D9" s="72"/>
      <c r="E9" s="72"/>
      <c r="F9" s="72"/>
      <c r="G9" s="72"/>
      <c r="H9" s="72"/>
      <c r="I9" s="71" t="s">
        <v>52</v>
      </c>
      <c r="J9" s="71"/>
      <c r="K9" s="71"/>
      <c r="L9" s="73"/>
      <c r="M9" s="74" t="s">
        <v>94</v>
      </c>
      <c r="N9" s="74"/>
      <c r="O9" s="74"/>
      <c r="P9" s="74"/>
      <c r="Q9" s="74"/>
      <c r="R9" s="73"/>
    </row>
    <row r="10" spans="1:19" x14ac:dyDescent="0.6">
      <c r="H10" s="72"/>
      <c r="I10" s="75"/>
      <c r="J10" s="75"/>
      <c r="K10" s="75"/>
      <c r="L10" s="76"/>
      <c r="M10" s="77" t="s">
        <v>95</v>
      </c>
      <c r="N10" s="77"/>
      <c r="O10" s="77"/>
      <c r="P10" s="78"/>
      <c r="Q10" s="78" t="s">
        <v>62</v>
      </c>
      <c r="R10" s="78"/>
    </row>
    <row r="11" spans="1:19" x14ac:dyDescent="0.6">
      <c r="H11" s="72"/>
      <c r="I11" s="73"/>
      <c r="J11" s="73"/>
      <c r="K11" s="73"/>
      <c r="L11" s="76"/>
      <c r="M11" s="73" t="s">
        <v>63</v>
      </c>
      <c r="O11" s="73" t="s">
        <v>96</v>
      </c>
      <c r="P11" s="73"/>
      <c r="Q11" s="73" t="s">
        <v>65</v>
      </c>
      <c r="R11" s="73"/>
    </row>
    <row r="12" spans="1:19" x14ac:dyDescent="0.6">
      <c r="E12" s="78" t="s">
        <v>66</v>
      </c>
      <c r="G12" s="79" t="s">
        <v>67</v>
      </c>
      <c r="H12" s="72"/>
      <c r="I12" s="76"/>
      <c r="J12" s="73"/>
      <c r="K12" s="73"/>
      <c r="L12" s="76"/>
      <c r="M12" s="76" t="s">
        <v>168</v>
      </c>
      <c r="N12" s="73"/>
      <c r="O12" s="73" t="s">
        <v>97</v>
      </c>
      <c r="P12" s="73"/>
      <c r="Q12" s="78" t="s">
        <v>69</v>
      </c>
      <c r="R12" s="73"/>
      <c r="S12" s="78" t="s">
        <v>72</v>
      </c>
    </row>
    <row r="13" spans="1:19" x14ac:dyDescent="0.6">
      <c r="B13" s="66"/>
      <c r="C13" s="66"/>
      <c r="D13" s="72"/>
      <c r="E13" s="78" t="s">
        <v>73</v>
      </c>
      <c r="F13" s="72"/>
      <c r="G13" s="79" t="s">
        <v>74</v>
      </c>
      <c r="H13" s="80"/>
      <c r="I13" s="78" t="s">
        <v>75</v>
      </c>
      <c r="J13" s="72"/>
      <c r="L13" s="76"/>
      <c r="M13" s="78" t="s">
        <v>169</v>
      </c>
      <c r="N13" s="78"/>
      <c r="O13" s="73" t="s">
        <v>76</v>
      </c>
      <c r="P13" s="73"/>
      <c r="Q13" s="78" t="s">
        <v>77</v>
      </c>
      <c r="R13" s="73"/>
      <c r="S13" s="78" t="s">
        <v>79</v>
      </c>
    </row>
    <row r="14" spans="1:19" x14ac:dyDescent="0.6">
      <c r="B14" s="69"/>
      <c r="C14" s="81" t="s">
        <v>1</v>
      </c>
      <c r="D14" s="80"/>
      <c r="E14" s="82" t="s">
        <v>80</v>
      </c>
      <c r="F14" s="80"/>
      <c r="G14" s="82" t="s">
        <v>80</v>
      </c>
      <c r="I14" s="82" t="s">
        <v>81</v>
      </c>
      <c r="J14" s="80"/>
      <c r="K14" s="82" t="s">
        <v>53</v>
      </c>
      <c r="L14" s="73"/>
      <c r="M14" s="82" t="s">
        <v>82</v>
      </c>
      <c r="N14" s="78"/>
      <c r="O14" s="82" t="s">
        <v>98</v>
      </c>
      <c r="P14" s="78"/>
      <c r="Q14" s="82" t="s">
        <v>83</v>
      </c>
      <c r="R14" s="78"/>
      <c r="S14" s="82" t="s">
        <v>86</v>
      </c>
    </row>
    <row r="15" spans="1:19" x14ac:dyDescent="0.6">
      <c r="A15" s="66" t="s">
        <v>202</v>
      </c>
      <c r="B15" s="66"/>
      <c r="C15" s="66"/>
      <c r="D15" s="83"/>
      <c r="E15" s="84">
        <v>347500000</v>
      </c>
      <c r="F15" s="83"/>
      <c r="G15" s="84">
        <v>275164000</v>
      </c>
      <c r="H15" s="83"/>
      <c r="I15" s="84">
        <v>34750000</v>
      </c>
      <c r="J15" s="83"/>
      <c r="K15" s="84">
        <v>197474895.75999999</v>
      </c>
      <c r="L15" s="84"/>
      <c r="M15" s="84">
        <v>-25878835.629999999</v>
      </c>
      <c r="N15" s="84"/>
      <c r="O15" s="84">
        <v>0</v>
      </c>
      <c r="P15" s="84"/>
      <c r="Q15" s="84">
        <f>SUM(M15:O15)</f>
        <v>-25878835.629999999</v>
      </c>
      <c r="R15" s="84"/>
      <c r="S15" s="85">
        <f>E15+G15+I15+K15+Q15</f>
        <v>829010060.13</v>
      </c>
    </row>
    <row r="16" spans="1:19" x14ac:dyDescent="0.6">
      <c r="A16" s="86" t="s">
        <v>87</v>
      </c>
      <c r="B16" s="66"/>
      <c r="C16" s="66"/>
      <c r="D16" s="83"/>
      <c r="E16" s="84"/>
      <c r="F16" s="83"/>
      <c r="G16" s="84"/>
      <c r="H16" s="83"/>
      <c r="I16" s="84"/>
      <c r="J16" s="83"/>
      <c r="K16" s="84"/>
      <c r="L16" s="84"/>
      <c r="M16" s="84"/>
      <c r="N16" s="84"/>
      <c r="O16" s="84"/>
      <c r="P16" s="84"/>
      <c r="Q16" s="84"/>
      <c r="R16" s="84"/>
      <c r="S16" s="84"/>
    </row>
    <row r="17" spans="1:19" x14ac:dyDescent="0.6">
      <c r="A17" s="86"/>
      <c r="B17" s="87" t="s">
        <v>88</v>
      </c>
      <c r="C17" s="87"/>
      <c r="D17" s="83"/>
      <c r="E17" s="84">
        <v>0</v>
      </c>
      <c r="F17" s="83"/>
      <c r="G17" s="84">
        <v>0</v>
      </c>
      <c r="H17" s="83"/>
      <c r="I17" s="84">
        <v>0</v>
      </c>
      <c r="J17" s="83"/>
      <c r="K17" s="84">
        <v>189466871.72999999</v>
      </c>
      <c r="L17" s="84"/>
      <c r="M17" s="84">
        <v>-13472400</v>
      </c>
      <c r="N17" s="84"/>
      <c r="O17" s="84">
        <v>-12018982.140000001</v>
      </c>
      <c r="P17" s="84"/>
      <c r="Q17" s="84">
        <v>-25491382.140000001</v>
      </c>
      <c r="R17" s="84"/>
      <c r="S17" s="84">
        <f>Q17+K17</f>
        <v>163975489.58999997</v>
      </c>
    </row>
    <row r="18" spans="1:19" x14ac:dyDescent="0.6">
      <c r="A18" s="86"/>
      <c r="B18" s="90" t="s">
        <v>91</v>
      </c>
      <c r="C18" s="87"/>
      <c r="D18" s="83"/>
      <c r="E18" s="84"/>
      <c r="F18" s="83"/>
      <c r="G18" s="84"/>
      <c r="H18" s="83"/>
      <c r="I18" s="84"/>
      <c r="J18" s="83"/>
      <c r="K18" s="84"/>
      <c r="L18" s="84"/>
      <c r="M18" s="84"/>
      <c r="N18" s="84"/>
      <c r="O18" s="84"/>
      <c r="P18" s="84"/>
      <c r="Q18" s="84"/>
      <c r="R18" s="84"/>
      <c r="S18" s="84"/>
    </row>
    <row r="19" spans="1:19" x14ac:dyDescent="0.6">
      <c r="A19" s="86"/>
      <c r="B19" s="90" t="s">
        <v>92</v>
      </c>
      <c r="C19" s="87"/>
      <c r="D19" s="83"/>
      <c r="E19" s="84">
        <v>0</v>
      </c>
      <c r="F19" s="83"/>
      <c r="G19" s="84">
        <v>0</v>
      </c>
      <c r="H19" s="83"/>
      <c r="I19" s="84">
        <v>0</v>
      </c>
      <c r="J19" s="83"/>
      <c r="K19" s="84">
        <v>-12018982.140000001</v>
      </c>
      <c r="L19" s="84"/>
      <c r="M19" s="84">
        <v>0</v>
      </c>
      <c r="N19" s="84"/>
      <c r="O19" s="84">
        <v>12018982.140000001</v>
      </c>
      <c r="P19" s="84"/>
      <c r="Q19" s="162">
        <v>12018982.140000001</v>
      </c>
      <c r="R19" s="84"/>
      <c r="S19" s="84">
        <v>0</v>
      </c>
    </row>
    <row r="20" spans="1:19" x14ac:dyDescent="0.6">
      <c r="A20" s="86"/>
      <c r="B20" s="87" t="s">
        <v>89</v>
      </c>
      <c r="C20" s="88">
        <v>17</v>
      </c>
      <c r="D20" s="83"/>
      <c r="E20" s="84">
        <v>0</v>
      </c>
      <c r="F20" s="83"/>
      <c r="G20" s="84">
        <v>0</v>
      </c>
      <c r="H20" s="83"/>
      <c r="I20" s="84">
        <v>0</v>
      </c>
      <c r="J20" s="83"/>
      <c r="K20" s="84">
        <v>-152900000</v>
      </c>
      <c r="L20" s="84"/>
      <c r="M20" s="84">
        <v>0</v>
      </c>
      <c r="N20" s="84"/>
      <c r="O20" s="84">
        <v>0</v>
      </c>
      <c r="P20" s="84"/>
      <c r="Q20" s="84">
        <f>SUM(M20)</f>
        <v>0</v>
      </c>
      <c r="R20" s="84"/>
      <c r="S20" s="84">
        <f>Q20+K20</f>
        <v>-152900000</v>
      </c>
    </row>
    <row r="21" spans="1:19" ht="20.5" thickBot="1" x14ac:dyDescent="0.65">
      <c r="A21" s="66" t="s">
        <v>203</v>
      </c>
      <c r="B21" s="66"/>
      <c r="C21" s="80"/>
      <c r="D21" s="83"/>
      <c r="E21" s="89">
        <v>347500000</v>
      </c>
      <c r="F21" s="83"/>
      <c r="G21" s="89">
        <v>275164000</v>
      </c>
      <c r="H21" s="83"/>
      <c r="I21" s="89">
        <v>34750000</v>
      </c>
      <c r="J21" s="83"/>
      <c r="K21" s="89">
        <f>SUM(K15:K20)</f>
        <v>222022785.35000002</v>
      </c>
      <c r="L21" s="84"/>
      <c r="M21" s="89">
        <f>SUM(M15:M17)</f>
        <v>-39351235.629999995</v>
      </c>
      <c r="N21" s="84"/>
      <c r="O21" s="89">
        <f>SUM(O15:O20)</f>
        <v>0</v>
      </c>
      <c r="P21" s="84"/>
      <c r="Q21" s="89">
        <f>SUM(Q15:Q20)</f>
        <v>-39351235.629999995</v>
      </c>
      <c r="R21" s="84"/>
      <c r="S21" s="89">
        <f>SUM(S15:S20)</f>
        <v>840085549.72000003</v>
      </c>
    </row>
    <row r="22" spans="1:19" ht="20.5" thickTop="1" x14ac:dyDescent="0.6">
      <c r="B22" s="88"/>
      <c r="C22" s="80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  <c r="Q22" s="83"/>
      <c r="R22" s="84"/>
      <c r="S22" s="83"/>
    </row>
    <row r="23" spans="1:19" x14ac:dyDescent="0.6">
      <c r="A23" s="66" t="s">
        <v>199</v>
      </c>
      <c r="B23" s="66"/>
      <c r="C23" s="66"/>
      <c r="D23" s="83"/>
      <c r="E23" s="84">
        <v>347500000</v>
      </c>
      <c r="F23" s="83"/>
      <c r="G23" s="84">
        <v>275164000</v>
      </c>
      <c r="H23" s="83"/>
      <c r="I23" s="84">
        <v>34750000</v>
      </c>
      <c r="J23" s="83"/>
      <c r="K23" s="84">
        <v>252541339.61000001</v>
      </c>
      <c r="L23" s="84"/>
      <c r="M23" s="84">
        <v>-29439635.629999999</v>
      </c>
      <c r="N23" s="84"/>
      <c r="O23" s="84">
        <v>0</v>
      </c>
      <c r="P23" s="84"/>
      <c r="Q23" s="84">
        <f>SUM(M23:O23)</f>
        <v>-29439635.629999999</v>
      </c>
      <c r="R23" s="84"/>
      <c r="S23" s="84">
        <f>SUM(E23:K23,Q23)</f>
        <v>880515703.98000002</v>
      </c>
    </row>
    <row r="24" spans="1:19" x14ac:dyDescent="0.6">
      <c r="A24" s="86" t="s">
        <v>87</v>
      </c>
      <c r="B24" s="66"/>
      <c r="C24" s="66"/>
      <c r="D24" s="83"/>
      <c r="E24" s="84"/>
      <c r="F24" s="83"/>
      <c r="G24" s="84"/>
      <c r="H24" s="83"/>
      <c r="I24" s="84"/>
      <c r="J24" s="83"/>
      <c r="K24" s="84"/>
      <c r="L24" s="84"/>
      <c r="M24" s="84"/>
      <c r="N24" s="84"/>
      <c r="O24" s="84"/>
      <c r="P24" s="84"/>
      <c r="Q24" s="84"/>
      <c r="R24" s="84"/>
      <c r="S24" s="84"/>
    </row>
    <row r="25" spans="1:19" x14ac:dyDescent="0.6">
      <c r="A25" s="86"/>
      <c r="B25" s="87" t="s">
        <v>88</v>
      </c>
      <c r="C25" s="66"/>
      <c r="D25" s="83"/>
      <c r="E25" s="84">
        <v>0</v>
      </c>
      <c r="F25" s="83"/>
      <c r="G25" s="84">
        <v>0</v>
      </c>
      <c r="H25" s="83"/>
      <c r="I25" s="84">
        <v>0</v>
      </c>
      <c r="J25" s="83"/>
      <c r="K25" s="84">
        <v>214059497.12999997</v>
      </c>
      <c r="L25" s="84"/>
      <c r="M25" s="84">
        <v>-13824400</v>
      </c>
      <c r="N25" s="84"/>
      <c r="O25" s="84">
        <v>0</v>
      </c>
      <c r="P25" s="84"/>
      <c r="Q25" s="84">
        <f>SUM(M25:O25)</f>
        <v>-13824400</v>
      </c>
      <c r="R25" s="84"/>
      <c r="S25" s="84">
        <f>K25+Q25</f>
        <v>200235097.12999997</v>
      </c>
    </row>
    <row r="26" spans="1:19" hidden="1" x14ac:dyDescent="0.6">
      <c r="A26" s="86"/>
      <c r="B26" s="90" t="s">
        <v>91</v>
      </c>
      <c r="C26" s="66"/>
      <c r="D26" s="83"/>
      <c r="E26" s="84"/>
      <c r="F26" s="83"/>
      <c r="G26" s="84"/>
      <c r="H26" s="83"/>
      <c r="I26" s="84"/>
      <c r="J26" s="83"/>
      <c r="K26" s="84"/>
      <c r="L26" s="84"/>
      <c r="M26" s="84"/>
      <c r="N26" s="84"/>
      <c r="O26" s="84"/>
      <c r="P26" s="84"/>
      <c r="R26" s="84"/>
      <c r="S26" s="84"/>
    </row>
    <row r="27" spans="1:19" hidden="1" x14ac:dyDescent="0.6">
      <c r="A27" s="86"/>
      <c r="B27" s="90" t="s">
        <v>92</v>
      </c>
      <c r="C27" s="66"/>
      <c r="D27" s="83"/>
      <c r="E27" s="84">
        <v>0</v>
      </c>
      <c r="F27" s="83"/>
      <c r="G27" s="84">
        <v>0</v>
      </c>
      <c r="H27" s="83"/>
      <c r="I27" s="84">
        <v>0</v>
      </c>
      <c r="J27" s="83"/>
      <c r="K27" s="84">
        <v>0</v>
      </c>
      <c r="L27" s="84"/>
      <c r="M27" s="84">
        <v>0</v>
      </c>
      <c r="N27" s="84"/>
      <c r="O27" s="84">
        <v>0</v>
      </c>
      <c r="P27" s="84"/>
      <c r="Q27" s="84">
        <f>SUM(O27:P27)</f>
        <v>0</v>
      </c>
      <c r="R27" s="84"/>
      <c r="S27" s="84">
        <f>K27+Q27</f>
        <v>0</v>
      </c>
    </row>
    <row r="28" spans="1:19" x14ac:dyDescent="0.6">
      <c r="A28" s="86"/>
      <c r="B28" s="87" t="s">
        <v>89</v>
      </c>
      <c r="C28" s="88">
        <v>17</v>
      </c>
      <c r="D28" s="83"/>
      <c r="E28" s="84">
        <v>0</v>
      </c>
      <c r="F28" s="83"/>
      <c r="G28" s="84">
        <v>0</v>
      </c>
      <c r="H28" s="83"/>
      <c r="I28" s="84">
        <v>0</v>
      </c>
      <c r="J28" s="83"/>
      <c r="K28" s="84">
        <v>-205023348</v>
      </c>
      <c r="L28" s="84"/>
      <c r="M28" s="84">
        <v>0</v>
      </c>
      <c r="N28" s="84"/>
      <c r="O28" s="84">
        <v>0</v>
      </c>
      <c r="P28" s="84"/>
      <c r="Q28" s="84">
        <v>0</v>
      </c>
      <c r="R28" s="84"/>
      <c r="S28" s="84">
        <f>K28+Q28</f>
        <v>-205023348</v>
      </c>
    </row>
    <row r="29" spans="1:19" ht="20.5" thickBot="1" x14ac:dyDescent="0.65">
      <c r="A29" s="66" t="s">
        <v>204</v>
      </c>
      <c r="B29" s="66"/>
      <c r="C29" s="88"/>
      <c r="D29" s="83"/>
      <c r="E29" s="89">
        <v>347500000</v>
      </c>
      <c r="F29" s="83"/>
      <c r="G29" s="89">
        <v>275164000</v>
      </c>
      <c r="H29" s="83"/>
      <c r="I29" s="89">
        <v>34750000</v>
      </c>
      <c r="J29" s="83"/>
      <c r="K29" s="89">
        <f>SUM(K23:K28)</f>
        <v>261577488.74000001</v>
      </c>
      <c r="L29" s="84"/>
      <c r="M29" s="89">
        <f>SUM(M23:M28)</f>
        <v>-43264035.629999995</v>
      </c>
      <c r="N29" s="84"/>
      <c r="O29" s="89">
        <f>SUM(O23:O28)</f>
        <v>0</v>
      </c>
      <c r="P29" s="84"/>
      <c r="Q29" s="89">
        <f>SUM(Q23:Q28)</f>
        <v>-43264035.629999995</v>
      </c>
      <c r="R29" s="84"/>
      <c r="S29" s="89">
        <f>SUM(S23:S28)</f>
        <v>875727453.1099999</v>
      </c>
    </row>
    <row r="30" spans="1:19" ht="20.5" thickTop="1" x14ac:dyDescent="0.6">
      <c r="B30" s="91"/>
      <c r="C30" s="91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/>
      <c r="Q30" s="83"/>
      <c r="R30" s="84"/>
      <c r="S30" s="83"/>
    </row>
    <row r="31" spans="1:19" s="67" customFormat="1" x14ac:dyDescent="0.6">
      <c r="A31" s="67" t="s">
        <v>26</v>
      </c>
      <c r="B31" s="91"/>
      <c r="C31" s="91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</row>
    <row r="32" spans="1:19" s="67" customFormat="1" x14ac:dyDescent="0.6">
      <c r="B32" s="91"/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</row>
    <row r="33" spans="1:23" s="90" customFormat="1" x14ac:dyDescent="0.6">
      <c r="A33" s="212" t="s">
        <v>223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</row>
    <row r="34" spans="1:23" s="90" customFormat="1" x14ac:dyDescent="0.6">
      <c r="A34" s="93"/>
      <c r="C34" s="94"/>
      <c r="D34" s="66"/>
      <c r="E34" s="78"/>
      <c r="F34" s="66"/>
      <c r="G34" s="67"/>
      <c r="H34" s="95"/>
      <c r="I34" s="95"/>
      <c r="J34" s="95"/>
      <c r="L34" s="92"/>
      <c r="M34" s="92"/>
      <c r="N34" s="92"/>
      <c r="O34" s="92"/>
      <c r="P34" s="92"/>
    </row>
    <row r="35" spans="1:23" s="90" customFormat="1" x14ac:dyDescent="0.6">
      <c r="A35" s="208" t="s">
        <v>224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3"/>
      <c r="U35" s="3"/>
      <c r="V35" s="3"/>
      <c r="W35" s="3"/>
    </row>
  </sheetData>
  <mergeCells count="2">
    <mergeCell ref="A35:S35"/>
    <mergeCell ref="A33:S33"/>
  </mergeCells>
  <pageMargins left="0.5" right="0" top="0.3" bottom="0.25" header="0" footer="0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53"/>
  <sheetViews>
    <sheetView tabSelected="1" view="pageBreakPreview" topLeftCell="A33" zoomScaleNormal="70" zoomScaleSheetLayoutView="100" workbookViewId="0">
      <selection activeCell="E38" sqref="E38"/>
    </sheetView>
  </sheetViews>
  <sheetFormatPr defaultColWidth="9.26953125" defaultRowHeight="20" x14ac:dyDescent="0.6"/>
  <cols>
    <col min="1" max="1" width="9.26953125" style="3"/>
    <col min="2" max="3" width="1.7265625" style="3" customWidth="1"/>
    <col min="4" max="4" width="41" style="3" customWidth="1"/>
    <col min="5" max="5" width="8.26953125" style="16" customWidth="1"/>
    <col min="6" max="6" width="0.7265625" style="13" customWidth="1"/>
    <col min="7" max="7" width="14.7265625" style="13" customWidth="1"/>
    <col min="8" max="8" width="0.7265625" style="13" customWidth="1"/>
    <col min="9" max="9" width="14.7265625" style="13" customWidth="1"/>
    <col min="10" max="10" width="0.7265625" style="3" customWidth="1"/>
    <col min="11" max="11" width="14.7265625" style="20" customWidth="1"/>
    <col min="12" max="12" width="0.7265625" style="3" customWidth="1"/>
    <col min="13" max="13" width="14.7265625" style="20" customWidth="1"/>
    <col min="14" max="16384" width="9.26953125" style="3"/>
  </cols>
  <sheetData>
    <row r="1" spans="2:13" x14ac:dyDescent="0.6">
      <c r="B1" s="5"/>
      <c r="E1" s="96"/>
      <c r="F1" s="46"/>
      <c r="G1" s="29"/>
      <c r="H1" s="46"/>
      <c r="I1" s="29"/>
      <c r="L1" s="124"/>
      <c r="M1" s="124" t="s">
        <v>59</v>
      </c>
    </row>
    <row r="2" spans="2:13" ht="10.15" customHeight="1" x14ac:dyDescent="0.6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2:13" x14ac:dyDescent="0.6">
      <c r="B3" s="205" t="s">
        <v>180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2:13" x14ac:dyDescent="0.6">
      <c r="B4" s="205" t="s">
        <v>99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2:13" x14ac:dyDescent="0.6">
      <c r="B5" s="213" t="s">
        <v>207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2:13" ht="10.15" customHeight="1" x14ac:dyDescent="0.6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2:13" x14ac:dyDescent="0.6">
      <c r="D7" s="155"/>
      <c r="E7" s="97"/>
      <c r="F7" s="155"/>
      <c r="G7" s="211" t="s">
        <v>61</v>
      </c>
      <c r="H7" s="211"/>
      <c r="I7" s="211"/>
      <c r="J7" s="211"/>
      <c r="K7" s="211"/>
      <c r="L7" s="211"/>
      <c r="M7" s="211"/>
    </row>
    <row r="8" spans="2:13" x14ac:dyDescent="0.6">
      <c r="D8" s="3" t="s">
        <v>22</v>
      </c>
      <c r="G8" s="214" t="s">
        <v>181</v>
      </c>
      <c r="H8" s="214"/>
      <c r="I8" s="214"/>
      <c r="K8" s="210" t="s">
        <v>182</v>
      </c>
      <c r="L8" s="210"/>
      <c r="M8" s="210"/>
    </row>
    <row r="9" spans="2:13" x14ac:dyDescent="0.6">
      <c r="G9" s="207" t="s">
        <v>100</v>
      </c>
      <c r="H9" s="207"/>
      <c r="I9" s="207"/>
      <c r="J9" s="207"/>
      <c r="K9" s="207"/>
      <c r="L9" s="207"/>
      <c r="M9" s="207"/>
    </row>
    <row r="10" spans="2:13" x14ac:dyDescent="0.6">
      <c r="E10" s="12" t="s">
        <v>1</v>
      </c>
      <c r="G10" s="98" t="s">
        <v>208</v>
      </c>
      <c r="I10" s="98" t="s">
        <v>101</v>
      </c>
      <c r="J10" s="13"/>
      <c r="K10" s="98" t="s">
        <v>208</v>
      </c>
      <c r="L10" s="13"/>
      <c r="M10" s="98" t="s">
        <v>101</v>
      </c>
    </row>
    <row r="11" spans="2:13" x14ac:dyDescent="0.6">
      <c r="B11" s="5" t="s">
        <v>103</v>
      </c>
      <c r="G11" s="22"/>
      <c r="H11" s="22"/>
      <c r="I11" s="22"/>
      <c r="J11" s="22"/>
      <c r="K11" s="29"/>
      <c r="L11" s="22"/>
      <c r="M11" s="29"/>
    </row>
    <row r="12" spans="2:13" x14ac:dyDescent="0.6">
      <c r="C12" s="3" t="s">
        <v>104</v>
      </c>
      <c r="G12" s="111">
        <v>1706930339.24</v>
      </c>
      <c r="H12" s="112"/>
      <c r="I12" s="111">
        <v>1545449924.3199999</v>
      </c>
      <c r="J12" s="112"/>
      <c r="K12" s="111">
        <v>343907916.58999997</v>
      </c>
      <c r="L12" s="112"/>
      <c r="M12" s="111">
        <v>232767663.65000001</v>
      </c>
    </row>
    <row r="13" spans="2:13" x14ac:dyDescent="0.6">
      <c r="C13" s="3" t="s">
        <v>105</v>
      </c>
      <c r="G13" s="111">
        <v>800.1600000038743</v>
      </c>
      <c r="H13" s="112"/>
      <c r="I13" s="111">
        <v>12260228.99</v>
      </c>
      <c r="J13" s="112"/>
      <c r="K13" s="111">
        <v>32170547.16</v>
      </c>
      <c r="L13" s="112"/>
      <c r="M13" s="111">
        <v>23147292.32</v>
      </c>
    </row>
    <row r="14" spans="2:13" x14ac:dyDescent="0.6">
      <c r="C14" s="3" t="s">
        <v>106</v>
      </c>
      <c r="G14" s="111"/>
      <c r="H14" s="112"/>
      <c r="I14" s="111"/>
      <c r="J14" s="112"/>
      <c r="K14" s="111"/>
      <c r="L14" s="112"/>
      <c r="M14" s="111"/>
    </row>
    <row r="15" spans="2:13" x14ac:dyDescent="0.6">
      <c r="D15" s="21" t="s">
        <v>9</v>
      </c>
      <c r="G15" s="111">
        <v>0</v>
      </c>
      <c r="H15" s="112"/>
      <c r="I15" s="111">
        <v>0</v>
      </c>
      <c r="J15" s="112"/>
      <c r="K15" s="111">
        <v>166576925</v>
      </c>
      <c r="L15" s="112"/>
      <c r="M15" s="111">
        <v>169473915</v>
      </c>
    </row>
    <row r="16" spans="2:13" x14ac:dyDescent="0.6">
      <c r="D16" s="21" t="s">
        <v>10</v>
      </c>
      <c r="G16" s="111">
        <v>7031500</v>
      </c>
      <c r="H16" s="112"/>
      <c r="I16" s="111">
        <v>5097500</v>
      </c>
      <c r="J16" s="112"/>
      <c r="K16" s="111">
        <v>7031500</v>
      </c>
      <c r="L16" s="112"/>
      <c r="M16" s="111">
        <v>5097500</v>
      </c>
    </row>
    <row r="17" spans="2:13" x14ac:dyDescent="0.6">
      <c r="C17" s="3" t="s">
        <v>107</v>
      </c>
      <c r="E17" s="103"/>
      <c r="G17" s="111">
        <v>16774951.939999998</v>
      </c>
      <c r="H17" s="112"/>
      <c r="I17" s="111">
        <v>7552624.5599999996</v>
      </c>
      <c r="J17" s="112"/>
      <c r="K17" s="111">
        <v>4075686.1500000004</v>
      </c>
      <c r="L17" s="112"/>
      <c r="M17" s="111">
        <v>2824076.73</v>
      </c>
    </row>
    <row r="18" spans="2:13" x14ac:dyDescent="0.6">
      <c r="D18" s="5" t="s">
        <v>108</v>
      </c>
      <c r="E18" s="16">
        <v>3.4</v>
      </c>
      <c r="G18" s="113">
        <f>SUM(G12:G17)</f>
        <v>1730737591.3400002</v>
      </c>
      <c r="H18" s="112"/>
      <c r="I18" s="113">
        <f>SUM(I12:I17)</f>
        <v>1570360277.8699999</v>
      </c>
      <c r="J18" s="112"/>
      <c r="K18" s="113">
        <f>SUM(K12:K17)</f>
        <v>553762574.89999998</v>
      </c>
      <c r="L18" s="112"/>
      <c r="M18" s="114">
        <f>SUM(M12:M17)</f>
        <v>433310447.70000005</v>
      </c>
    </row>
    <row r="19" spans="2:13" x14ac:dyDescent="0.6">
      <c r="G19" s="115"/>
      <c r="H19" s="54"/>
      <c r="I19" s="54"/>
      <c r="J19" s="54"/>
      <c r="K19" s="115"/>
      <c r="L19" s="54"/>
      <c r="M19" s="54"/>
    </row>
    <row r="20" spans="2:13" x14ac:dyDescent="0.6">
      <c r="B20" s="5" t="s">
        <v>109</v>
      </c>
      <c r="G20" s="115"/>
      <c r="H20" s="54"/>
      <c r="I20" s="54"/>
      <c r="J20" s="54"/>
      <c r="K20" s="115"/>
      <c r="L20" s="54"/>
      <c r="M20" s="54"/>
    </row>
    <row r="21" spans="2:13" x14ac:dyDescent="0.6">
      <c r="C21" s="5" t="s">
        <v>110</v>
      </c>
      <c r="G21" s="111">
        <v>861840765.15999997</v>
      </c>
      <c r="H21" s="112"/>
      <c r="I21" s="111">
        <v>822224220.15999997</v>
      </c>
      <c r="J21" s="112"/>
      <c r="K21" s="111">
        <v>298748576.58999997</v>
      </c>
      <c r="L21" s="112"/>
      <c r="M21" s="111">
        <v>214515310</v>
      </c>
    </row>
    <row r="22" spans="2:13" x14ac:dyDescent="0.6">
      <c r="C22" s="3" t="s">
        <v>111</v>
      </c>
      <c r="G22" s="111">
        <v>480841291.81</v>
      </c>
      <c r="H22" s="112"/>
      <c r="I22" s="111">
        <v>403818673.07999998</v>
      </c>
      <c r="J22" s="112"/>
      <c r="K22" s="111">
        <v>573688.12</v>
      </c>
      <c r="L22" s="112"/>
      <c r="M22" s="111">
        <v>968212.95</v>
      </c>
    </row>
    <row r="23" spans="2:13" x14ac:dyDescent="0.6">
      <c r="C23" s="5" t="s">
        <v>112</v>
      </c>
      <c r="G23" s="111">
        <v>95888181.549999997</v>
      </c>
      <c r="H23" s="112"/>
      <c r="I23" s="111">
        <v>82891073.670000002</v>
      </c>
      <c r="J23" s="112"/>
      <c r="K23" s="111">
        <v>30164326.850000001</v>
      </c>
      <c r="L23" s="112"/>
      <c r="M23" s="111">
        <v>28348508.25</v>
      </c>
    </row>
    <row r="24" spans="2:13" x14ac:dyDescent="0.6">
      <c r="D24" s="5" t="s">
        <v>113</v>
      </c>
      <c r="E24" s="16">
        <v>3.4</v>
      </c>
      <c r="G24" s="113">
        <f>SUM(G21:G23)</f>
        <v>1438570238.52</v>
      </c>
      <c r="H24" s="112"/>
      <c r="I24" s="113">
        <f>SUM(I21:I23)</f>
        <v>1308933966.9100001</v>
      </c>
      <c r="J24" s="112"/>
      <c r="K24" s="113">
        <f>SUM(K21:K23)</f>
        <v>329486591.56</v>
      </c>
      <c r="L24" s="112"/>
      <c r="M24" s="113">
        <f>SUM(M21:M23)</f>
        <v>243832031.19999999</v>
      </c>
    </row>
    <row r="25" spans="2:13" x14ac:dyDescent="0.6">
      <c r="B25" s="3" t="s">
        <v>171</v>
      </c>
      <c r="D25" s="5"/>
      <c r="G25" s="111"/>
      <c r="H25" s="112"/>
      <c r="I25" s="111"/>
      <c r="J25" s="112"/>
      <c r="K25" s="111"/>
      <c r="L25" s="112"/>
      <c r="M25" s="111"/>
    </row>
    <row r="26" spans="2:13" x14ac:dyDescent="0.6">
      <c r="C26" s="3" t="s">
        <v>172</v>
      </c>
      <c r="D26" s="5"/>
      <c r="G26" s="111">
        <f>G18-G24</f>
        <v>292167352.82000017</v>
      </c>
      <c r="H26" s="112"/>
      <c r="I26" s="111">
        <f>I18-I24</f>
        <v>261426310.9599998</v>
      </c>
      <c r="J26" s="112"/>
      <c r="K26" s="111">
        <f>K18-K24</f>
        <v>224275983.33999997</v>
      </c>
      <c r="L26" s="112"/>
      <c r="M26" s="111">
        <f>M18-M24</f>
        <v>189478416.50000006</v>
      </c>
    </row>
    <row r="27" spans="2:13" x14ac:dyDescent="0.6">
      <c r="B27" s="5" t="s">
        <v>186</v>
      </c>
      <c r="E27" s="104"/>
      <c r="F27" s="46"/>
      <c r="G27" s="116">
        <v>-3557215.8499999996</v>
      </c>
      <c r="H27" s="112"/>
      <c r="I27" s="116">
        <v>-1992450.03</v>
      </c>
      <c r="J27" s="112"/>
      <c r="K27" s="116">
        <v>-81910.31</v>
      </c>
      <c r="L27" s="112"/>
      <c r="M27" s="116">
        <v>-37749.54</v>
      </c>
    </row>
    <row r="28" spans="2:13" x14ac:dyDescent="0.6">
      <c r="B28" s="3" t="s">
        <v>189</v>
      </c>
      <c r="E28" s="104"/>
      <c r="F28" s="46"/>
      <c r="G28" s="111">
        <f>SUM(G26:G27)</f>
        <v>288610136.97000015</v>
      </c>
      <c r="H28" s="112"/>
      <c r="I28" s="111">
        <f>SUM(I26:I27)</f>
        <v>259433860.9299998</v>
      </c>
      <c r="J28" s="112"/>
      <c r="K28" s="111">
        <f>SUM(K26:K27)</f>
        <v>224194073.02999997</v>
      </c>
      <c r="L28" s="112"/>
      <c r="M28" s="111">
        <f>SUM(M26:M27)</f>
        <v>189440666.96000007</v>
      </c>
    </row>
    <row r="29" spans="2:13" x14ac:dyDescent="0.6">
      <c r="B29" s="5" t="s">
        <v>187</v>
      </c>
      <c r="E29" s="16" t="s">
        <v>209</v>
      </c>
      <c r="G29" s="111">
        <v>-57384181.030000001</v>
      </c>
      <c r="H29" s="112"/>
      <c r="I29" s="111">
        <v>-48545822.229999997</v>
      </c>
      <c r="J29" s="112"/>
      <c r="K29" s="111">
        <v>-10134575.9</v>
      </c>
      <c r="L29" s="112"/>
      <c r="M29" s="111">
        <v>26204.77</v>
      </c>
    </row>
    <row r="30" spans="2:13" ht="20.5" thickBot="1" x14ac:dyDescent="0.65">
      <c r="B30" s="5" t="s">
        <v>188</v>
      </c>
      <c r="G30" s="117">
        <f>SUM(G28:G29)</f>
        <v>231225955.94000015</v>
      </c>
      <c r="H30" s="112"/>
      <c r="I30" s="117">
        <f>SUM(I28:I29)</f>
        <v>210888038.69999981</v>
      </c>
      <c r="J30" s="112"/>
      <c r="K30" s="117">
        <f>SUM(K28:K29)</f>
        <v>214059497.12999997</v>
      </c>
      <c r="L30" s="112"/>
      <c r="M30" s="117">
        <f>SUM(M28:M29)</f>
        <v>189466871.73000008</v>
      </c>
    </row>
    <row r="31" spans="2:13" ht="20.5" thickTop="1" x14ac:dyDescent="0.6">
      <c r="G31" s="118"/>
      <c r="H31" s="119"/>
      <c r="I31" s="118"/>
      <c r="J31" s="119"/>
      <c r="K31" s="118"/>
      <c r="L31" s="119"/>
      <c r="M31" s="118"/>
    </row>
    <row r="32" spans="2:13" ht="20.5" x14ac:dyDescent="0.65">
      <c r="B32" s="5" t="s">
        <v>173</v>
      </c>
      <c r="C32" s="157"/>
      <c r="D32" s="5"/>
      <c r="E32" s="105"/>
      <c r="F32" s="106"/>
      <c r="G32" s="120"/>
      <c r="H32" s="120"/>
      <c r="I32" s="120"/>
      <c r="J32" s="120"/>
      <c r="K32" s="120"/>
      <c r="L32" s="120"/>
      <c r="M32" s="120"/>
    </row>
    <row r="33" spans="2:13" x14ac:dyDescent="0.6">
      <c r="B33" s="5"/>
      <c r="C33" s="5" t="s">
        <v>114</v>
      </c>
      <c r="D33" s="5"/>
      <c r="E33" s="105"/>
      <c r="F33" s="107"/>
      <c r="G33" s="197">
        <f>+G35-G34</f>
        <v>230078067.94000015</v>
      </c>
      <c r="H33" s="112"/>
      <c r="I33" s="54">
        <v>210889155.62999982</v>
      </c>
      <c r="J33" s="112"/>
      <c r="K33" s="54">
        <v>214059497.12999997</v>
      </c>
      <c r="L33" s="112"/>
      <c r="M33" s="54">
        <v>189466871.73000008</v>
      </c>
    </row>
    <row r="34" spans="2:13" x14ac:dyDescent="0.6">
      <c r="B34" s="5"/>
      <c r="C34" s="3" t="s">
        <v>115</v>
      </c>
      <c r="D34" s="5"/>
      <c r="E34" s="105"/>
      <c r="F34" s="107"/>
      <c r="G34" s="204">
        <v>1147888</v>
      </c>
      <c r="H34" s="112"/>
      <c r="I34" s="111">
        <v>-1116.93</v>
      </c>
      <c r="J34" s="112"/>
      <c r="K34" s="111">
        <v>0</v>
      </c>
      <c r="L34" s="112"/>
      <c r="M34" s="111">
        <v>0</v>
      </c>
    </row>
    <row r="35" spans="2:13" ht="20.5" thickBot="1" x14ac:dyDescent="0.65">
      <c r="B35" s="108"/>
      <c r="C35" s="108"/>
      <c r="D35" s="108"/>
      <c r="E35" s="105"/>
      <c r="F35" s="107"/>
      <c r="G35" s="121">
        <f>+G30</f>
        <v>231225955.94000015</v>
      </c>
      <c r="H35" s="112"/>
      <c r="I35" s="121">
        <f>+I34+I33</f>
        <v>210888038.69999981</v>
      </c>
      <c r="J35" s="112"/>
      <c r="K35" s="121">
        <f>+K34+K33</f>
        <v>214059497.12999997</v>
      </c>
      <c r="L35" s="112"/>
      <c r="M35" s="121">
        <f>+M34+M33</f>
        <v>189466871.73000008</v>
      </c>
    </row>
    <row r="36" spans="2:13" ht="20.5" thickTop="1" x14ac:dyDescent="0.6">
      <c r="B36" s="5" t="s">
        <v>116</v>
      </c>
      <c r="G36" s="111"/>
      <c r="H36" s="112"/>
      <c r="I36" s="53"/>
      <c r="J36" s="55"/>
      <c r="K36" s="111"/>
      <c r="L36" s="55"/>
      <c r="M36" s="53"/>
    </row>
    <row r="37" spans="2:13" ht="20.5" thickBot="1" x14ac:dyDescent="0.65">
      <c r="B37" s="5"/>
      <c r="C37" s="5" t="s">
        <v>174</v>
      </c>
      <c r="G37" s="122">
        <f>+G33/G38</f>
        <v>0.66209515953956877</v>
      </c>
      <c r="H37" s="112"/>
      <c r="I37" s="122">
        <f>I33/I38</f>
        <v>0.60687526799999947</v>
      </c>
      <c r="J37" s="111"/>
      <c r="K37" s="122">
        <f>+K33/K38</f>
        <v>0.61599855289208627</v>
      </c>
      <c r="L37" s="111"/>
      <c r="M37" s="122">
        <f>+M33/M38</f>
        <v>0.54522840785611537</v>
      </c>
    </row>
    <row r="38" spans="2:13" ht="21" thickTop="1" thickBot="1" x14ac:dyDescent="0.65">
      <c r="C38" s="5" t="s">
        <v>117</v>
      </c>
      <c r="G38" s="123">
        <v>347500000</v>
      </c>
      <c r="H38" s="112"/>
      <c r="I38" s="123">
        <v>347500000</v>
      </c>
      <c r="J38" s="111"/>
      <c r="K38" s="123">
        <v>347500000</v>
      </c>
      <c r="L38" s="111"/>
      <c r="M38" s="123">
        <v>347500000</v>
      </c>
    </row>
    <row r="39" spans="2:13" ht="20.5" thickTop="1" x14ac:dyDescent="0.6">
      <c r="G39" s="58"/>
    </row>
    <row r="40" spans="2:13" s="4" customFormat="1" x14ac:dyDescent="0.6">
      <c r="B40" s="6" t="s">
        <v>26</v>
      </c>
      <c r="E40" s="16"/>
      <c r="F40" s="16"/>
      <c r="G40" s="42"/>
      <c r="H40" s="16"/>
      <c r="I40" s="16"/>
      <c r="K40" s="43"/>
      <c r="M40" s="43"/>
    </row>
    <row r="41" spans="2:13" s="4" customFormat="1" x14ac:dyDescent="0.6">
      <c r="B41" s="6"/>
      <c r="E41" s="16"/>
      <c r="F41" s="16"/>
      <c r="G41" s="42"/>
      <c r="H41" s="16"/>
      <c r="I41" s="16"/>
      <c r="K41" s="43"/>
      <c r="M41" s="43"/>
    </row>
    <row r="42" spans="2:13" s="4" customFormat="1" x14ac:dyDescent="0.6">
      <c r="B42" s="6"/>
      <c r="E42" s="16"/>
      <c r="F42" s="16"/>
      <c r="G42" s="42"/>
      <c r="H42" s="16"/>
      <c r="I42" s="16"/>
      <c r="K42" s="43"/>
      <c r="M42" s="43"/>
    </row>
    <row r="43" spans="2:13" s="4" customFormat="1" x14ac:dyDescent="0.6">
      <c r="B43" s="6"/>
      <c r="E43" s="16"/>
      <c r="F43" s="16"/>
      <c r="G43" s="42"/>
      <c r="H43" s="16"/>
      <c r="I43" s="16"/>
      <c r="K43" s="43"/>
      <c r="M43" s="43"/>
    </row>
    <row r="44" spans="2:13" s="4" customFormat="1" x14ac:dyDescent="0.6">
      <c r="B44" s="6"/>
      <c r="E44" s="16"/>
      <c r="F44" s="16"/>
      <c r="G44" s="42"/>
      <c r="H44" s="16"/>
      <c r="I44" s="16"/>
      <c r="K44" s="43"/>
      <c r="M44" s="43"/>
    </row>
    <row r="45" spans="2:13" s="4" customFormat="1" x14ac:dyDescent="0.6">
      <c r="E45" s="16"/>
      <c r="F45" s="16"/>
      <c r="G45" s="42"/>
      <c r="H45" s="16"/>
      <c r="I45" s="16"/>
      <c r="K45" s="43"/>
      <c r="M45" s="43"/>
    </row>
    <row r="46" spans="2:13" s="4" customFormat="1" x14ac:dyDescent="0.6">
      <c r="B46" s="3"/>
      <c r="C46" s="3" t="s">
        <v>27</v>
      </c>
      <c r="D46" s="58"/>
      <c r="E46" s="30"/>
      <c r="F46" s="58"/>
      <c r="G46" s="5"/>
      <c r="H46" s="3" t="s">
        <v>27</v>
      </c>
      <c r="I46" s="13"/>
      <c r="J46" s="13"/>
      <c r="K46" s="13"/>
      <c r="L46" s="58"/>
      <c r="M46" s="58"/>
    </row>
    <row r="47" spans="2:13" x14ac:dyDescent="0.6">
      <c r="J47" s="13"/>
      <c r="K47" s="13"/>
      <c r="L47" s="58"/>
      <c r="M47" s="58"/>
    </row>
    <row r="48" spans="2:13" x14ac:dyDescent="0.6">
      <c r="B48" s="208" t="s">
        <v>226</v>
      </c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</row>
    <row r="49" spans="4:13" x14ac:dyDescent="0.6">
      <c r="D49" s="58"/>
      <c r="E49" s="30"/>
      <c r="F49" s="58"/>
      <c r="G49" s="5"/>
      <c r="H49" s="3"/>
      <c r="J49" s="13"/>
      <c r="K49" s="13"/>
      <c r="L49" s="58"/>
      <c r="M49" s="58"/>
    </row>
    <row r="50" spans="4:13" x14ac:dyDescent="0.6">
      <c r="D50" s="58"/>
      <c r="E50" s="30"/>
      <c r="F50" s="58"/>
      <c r="G50" s="5"/>
      <c r="H50" s="3"/>
      <c r="J50" s="13"/>
      <c r="K50" s="13"/>
      <c r="L50" s="58"/>
      <c r="M50" s="58"/>
    </row>
    <row r="51" spans="4:13" x14ac:dyDescent="0.6">
      <c r="G51" s="22"/>
      <c r="I51" s="22"/>
      <c r="L51" s="23"/>
      <c r="M51" s="8"/>
    </row>
    <row r="52" spans="4:13" x14ac:dyDescent="0.6">
      <c r="G52" s="58"/>
    </row>
    <row r="53" spans="4:13" x14ac:dyDescent="0.6">
      <c r="G53" s="109"/>
    </row>
  </sheetData>
  <mergeCells count="8">
    <mergeCell ref="B48:M48"/>
    <mergeCell ref="G9:M9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55"/>
  <sheetViews>
    <sheetView view="pageBreakPreview" topLeftCell="A28" zoomScaleNormal="70" zoomScaleSheetLayoutView="100" workbookViewId="0">
      <selection activeCell="G35" sqref="G35"/>
    </sheetView>
  </sheetViews>
  <sheetFormatPr defaultColWidth="9.26953125" defaultRowHeight="20" x14ac:dyDescent="0.6"/>
  <cols>
    <col min="1" max="1" width="9.26953125" style="3"/>
    <col min="2" max="3" width="1.7265625" style="3" customWidth="1"/>
    <col min="4" max="4" width="41" style="3" customWidth="1"/>
    <col min="5" max="5" width="8.26953125" style="16" customWidth="1"/>
    <col min="6" max="6" width="0.7265625" style="13" customWidth="1"/>
    <col min="7" max="7" width="14.7265625" style="13" customWidth="1"/>
    <col min="8" max="8" width="0.7265625" style="13" customWidth="1"/>
    <col min="9" max="9" width="14.7265625" style="13" customWidth="1"/>
    <col min="10" max="10" width="0.7265625" style="3" customWidth="1"/>
    <col min="11" max="11" width="14.7265625" style="20" customWidth="1"/>
    <col min="12" max="12" width="0.7265625" style="3" customWidth="1"/>
    <col min="13" max="13" width="14.7265625" style="20" customWidth="1"/>
    <col min="14" max="16384" width="9.26953125" style="3"/>
  </cols>
  <sheetData>
    <row r="1" spans="2:13" x14ac:dyDescent="0.6">
      <c r="B1" s="5"/>
      <c r="E1" s="96"/>
      <c r="F1" s="46"/>
      <c r="G1" s="29"/>
      <c r="H1" s="46"/>
      <c r="I1" s="29"/>
      <c r="K1" s="124"/>
      <c r="L1" s="124"/>
      <c r="M1" s="124" t="s">
        <v>59</v>
      </c>
    </row>
    <row r="2" spans="2:13" ht="12" customHeight="1" x14ac:dyDescent="0.6">
      <c r="B2" s="5"/>
      <c r="E2" s="96"/>
      <c r="F2" s="46"/>
      <c r="G2" s="29"/>
      <c r="H2" s="46"/>
      <c r="I2" s="29"/>
      <c r="K2" s="1"/>
      <c r="L2" s="29"/>
      <c r="M2" s="22"/>
    </row>
    <row r="3" spans="2:13" x14ac:dyDescent="0.6">
      <c r="B3" s="205" t="s">
        <v>180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2:13" ht="18" customHeight="1" x14ac:dyDescent="0.6">
      <c r="B4" s="205" t="s">
        <v>99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2:13" ht="22.5" customHeight="1" x14ac:dyDescent="0.6">
      <c r="B5" s="213" t="s">
        <v>210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2:13" ht="11.25" customHeight="1" x14ac:dyDescent="0.6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2:13" x14ac:dyDescent="0.6">
      <c r="D7" s="155"/>
      <c r="E7" s="97"/>
      <c r="F7" s="155"/>
      <c r="G7" s="211" t="s">
        <v>61</v>
      </c>
      <c r="H7" s="211"/>
      <c r="I7" s="211"/>
      <c r="J7" s="211"/>
      <c r="K7" s="211"/>
      <c r="L7" s="211"/>
      <c r="M7" s="211"/>
    </row>
    <row r="8" spans="2:13" x14ac:dyDescent="0.6">
      <c r="D8" s="3" t="s">
        <v>22</v>
      </c>
      <c r="G8" s="214" t="s">
        <v>181</v>
      </c>
      <c r="H8" s="214"/>
      <c r="I8" s="214"/>
      <c r="K8" s="210" t="s">
        <v>182</v>
      </c>
      <c r="L8" s="210"/>
      <c r="M8" s="210"/>
    </row>
    <row r="9" spans="2:13" x14ac:dyDescent="0.6">
      <c r="G9" s="207" t="s">
        <v>118</v>
      </c>
      <c r="H9" s="207"/>
      <c r="I9" s="207"/>
      <c r="J9" s="207"/>
      <c r="K9" s="207"/>
      <c r="L9" s="207"/>
      <c r="M9" s="207"/>
    </row>
    <row r="10" spans="2:13" x14ac:dyDescent="0.6">
      <c r="E10" s="12" t="s">
        <v>1</v>
      </c>
      <c r="G10" s="98" t="s">
        <v>208</v>
      </c>
      <c r="I10" s="98" t="s">
        <v>101</v>
      </c>
      <c r="J10" s="13"/>
      <c r="K10" s="98" t="s">
        <v>208</v>
      </c>
      <c r="L10" s="13"/>
      <c r="M10" s="98" t="s">
        <v>101</v>
      </c>
    </row>
    <row r="11" spans="2:13" ht="7.5" customHeight="1" x14ac:dyDescent="0.6">
      <c r="G11" s="99"/>
      <c r="I11" s="100"/>
      <c r="J11" s="13"/>
      <c r="K11" s="100"/>
      <c r="L11" s="13"/>
      <c r="M11" s="100"/>
    </row>
    <row r="12" spans="2:13" x14ac:dyDescent="0.6">
      <c r="B12" s="5" t="s">
        <v>103</v>
      </c>
      <c r="G12" s="22"/>
      <c r="H12" s="22"/>
      <c r="I12" s="22"/>
      <c r="J12" s="22"/>
      <c r="K12" s="29"/>
      <c r="L12" s="22"/>
      <c r="M12" s="29"/>
    </row>
    <row r="13" spans="2:13" x14ac:dyDescent="0.6">
      <c r="C13" s="3" t="s">
        <v>104</v>
      </c>
      <c r="G13" s="111">
        <v>837854344.33000004</v>
      </c>
      <c r="H13" s="112"/>
      <c r="I13" s="111">
        <v>827195206.98000002</v>
      </c>
      <c r="J13" s="112"/>
      <c r="K13" s="111">
        <v>162869933.08999997</v>
      </c>
      <c r="L13" s="112"/>
      <c r="M13" s="111">
        <v>109850401.88</v>
      </c>
    </row>
    <row r="14" spans="2:13" x14ac:dyDescent="0.6">
      <c r="C14" s="3" t="s">
        <v>105</v>
      </c>
      <c r="G14" s="111">
        <v>800.16</v>
      </c>
      <c r="H14" s="112"/>
      <c r="I14" s="111">
        <v>9905851.9900000002</v>
      </c>
      <c r="J14" s="112"/>
      <c r="K14" s="111">
        <v>14508633.16</v>
      </c>
      <c r="L14" s="112"/>
      <c r="M14" s="111">
        <v>11483274.32</v>
      </c>
    </row>
    <row r="15" spans="2:13" x14ac:dyDescent="0.6">
      <c r="C15" s="3" t="s">
        <v>106</v>
      </c>
      <c r="G15" s="111"/>
      <c r="H15" s="112"/>
      <c r="I15" s="111"/>
      <c r="J15" s="112"/>
      <c r="K15" s="111"/>
      <c r="L15" s="112"/>
      <c r="M15" s="111"/>
    </row>
    <row r="16" spans="2:13" x14ac:dyDescent="0.6">
      <c r="D16" s="21" t="s">
        <v>9</v>
      </c>
      <c r="G16" s="111">
        <v>0</v>
      </c>
      <c r="H16" s="112"/>
      <c r="I16" s="111">
        <v>0</v>
      </c>
      <c r="J16" s="112"/>
      <c r="K16" s="111">
        <v>166576925</v>
      </c>
      <c r="L16" s="112"/>
      <c r="M16" s="111">
        <v>169473915</v>
      </c>
    </row>
    <row r="17" spans="2:13" x14ac:dyDescent="0.6">
      <c r="D17" s="21" t="s">
        <v>10</v>
      </c>
      <c r="G17" s="111">
        <v>7031500</v>
      </c>
      <c r="H17" s="112"/>
      <c r="I17" s="111">
        <v>5097500</v>
      </c>
      <c r="J17" s="112"/>
      <c r="K17" s="111">
        <v>7031500</v>
      </c>
      <c r="L17" s="112"/>
      <c r="M17" s="111">
        <v>5097500</v>
      </c>
    </row>
    <row r="18" spans="2:13" x14ac:dyDescent="0.6">
      <c r="C18" s="3" t="s">
        <v>107</v>
      </c>
      <c r="E18" s="103"/>
      <c r="G18" s="111">
        <v>11854336.91</v>
      </c>
      <c r="H18" s="112"/>
      <c r="I18" s="111">
        <v>4209131.8</v>
      </c>
      <c r="J18" s="112"/>
      <c r="K18" s="111">
        <v>2741478.9600000004</v>
      </c>
      <c r="L18" s="112"/>
      <c r="M18" s="111">
        <v>530775.13</v>
      </c>
    </row>
    <row r="19" spans="2:13" x14ac:dyDescent="0.6">
      <c r="D19" s="5" t="s">
        <v>108</v>
      </c>
      <c r="E19" s="16">
        <v>3.4</v>
      </c>
      <c r="G19" s="113">
        <f>SUM(G13:G18)</f>
        <v>856740981.39999998</v>
      </c>
      <c r="H19" s="112"/>
      <c r="I19" s="113">
        <f>SUM(I13:I18)</f>
        <v>846407690.76999998</v>
      </c>
      <c r="J19" s="112"/>
      <c r="K19" s="113">
        <f>SUM(K13:K18)</f>
        <v>353728470.20999998</v>
      </c>
      <c r="L19" s="112"/>
      <c r="M19" s="114">
        <f>SUM(M13:M18)</f>
        <v>296435866.32999998</v>
      </c>
    </row>
    <row r="20" spans="2:13" x14ac:dyDescent="0.6">
      <c r="G20" s="115"/>
      <c r="H20" s="54"/>
      <c r="I20" s="54"/>
      <c r="J20" s="54"/>
      <c r="K20" s="115"/>
      <c r="L20" s="54"/>
      <c r="M20" s="54"/>
    </row>
    <row r="21" spans="2:13" x14ac:dyDescent="0.6">
      <c r="B21" s="5" t="s">
        <v>109</v>
      </c>
      <c r="G21" s="115"/>
      <c r="H21" s="54"/>
      <c r="I21" s="54"/>
      <c r="J21" s="54"/>
      <c r="K21" s="115"/>
      <c r="L21" s="54"/>
      <c r="M21" s="54"/>
    </row>
    <row r="22" spans="2:13" x14ac:dyDescent="0.6">
      <c r="C22" s="5" t="s">
        <v>110</v>
      </c>
      <c r="G22" s="111">
        <v>422013768.38999999</v>
      </c>
      <c r="H22" s="112"/>
      <c r="I22" s="111">
        <v>454642488.07999998</v>
      </c>
      <c r="J22" s="112"/>
      <c r="K22" s="111">
        <v>140859788.70999998</v>
      </c>
      <c r="L22" s="112"/>
      <c r="M22" s="111">
        <v>103262528.45999999</v>
      </c>
    </row>
    <row r="23" spans="2:13" x14ac:dyDescent="0.6">
      <c r="C23" s="3" t="s">
        <v>111</v>
      </c>
      <c r="G23" s="111">
        <v>241835428.56</v>
      </c>
      <c r="H23" s="112"/>
      <c r="I23" s="111">
        <v>214211922.63</v>
      </c>
      <c r="J23" s="112"/>
      <c r="K23" s="111">
        <v>321922.07</v>
      </c>
      <c r="L23" s="112"/>
      <c r="M23" s="111">
        <v>777756.7</v>
      </c>
    </row>
    <row r="24" spans="2:13" x14ac:dyDescent="0.6">
      <c r="C24" s="5" t="s">
        <v>112</v>
      </c>
      <c r="G24" s="111">
        <v>50717765.75</v>
      </c>
      <c r="H24" s="112"/>
      <c r="I24" s="111">
        <v>40656178.509999998</v>
      </c>
      <c r="J24" s="112"/>
      <c r="K24" s="111">
        <v>15084222.450000001</v>
      </c>
      <c r="L24" s="112"/>
      <c r="M24" s="111">
        <v>14665851.9</v>
      </c>
    </row>
    <row r="25" spans="2:13" x14ac:dyDescent="0.6">
      <c r="D25" s="5" t="s">
        <v>113</v>
      </c>
      <c r="E25" s="16">
        <v>3.4</v>
      </c>
      <c r="G25" s="113">
        <f>SUM(G22:G24)</f>
        <v>714566962.70000005</v>
      </c>
      <c r="H25" s="112"/>
      <c r="I25" s="113">
        <f>SUM(I22:I24)</f>
        <v>709510589.22000003</v>
      </c>
      <c r="J25" s="112"/>
      <c r="K25" s="113">
        <f>SUM(K22:K24)</f>
        <v>156265933.22999996</v>
      </c>
      <c r="L25" s="112"/>
      <c r="M25" s="113">
        <f>SUM(M22:M24)</f>
        <v>118706137.06</v>
      </c>
    </row>
    <row r="26" spans="2:13" x14ac:dyDescent="0.6">
      <c r="B26" s="3" t="s">
        <v>171</v>
      </c>
      <c r="D26" s="5"/>
      <c r="G26" s="111"/>
      <c r="H26" s="112"/>
      <c r="I26" s="111"/>
      <c r="J26" s="112"/>
      <c r="K26" s="111"/>
      <c r="L26" s="112"/>
      <c r="M26" s="111"/>
    </row>
    <row r="27" spans="2:13" x14ac:dyDescent="0.6">
      <c r="C27" s="3" t="s">
        <v>172</v>
      </c>
      <c r="D27" s="5"/>
      <c r="G27" s="111">
        <f>G19-G25</f>
        <v>142174018.69999993</v>
      </c>
      <c r="H27" s="112"/>
      <c r="I27" s="111">
        <f>I19-I25</f>
        <v>136897101.54999995</v>
      </c>
      <c r="J27" s="112"/>
      <c r="K27" s="111">
        <f>K19-K25</f>
        <v>197462536.98000002</v>
      </c>
      <c r="L27" s="112"/>
      <c r="M27" s="111">
        <f>M19-M25</f>
        <v>177729729.26999998</v>
      </c>
    </row>
    <row r="28" spans="2:13" x14ac:dyDescent="0.6">
      <c r="B28" s="5" t="s">
        <v>186</v>
      </c>
      <c r="G28" s="116">
        <v>-1752182.6956329998</v>
      </c>
      <c r="H28" s="112"/>
      <c r="I28" s="116">
        <v>-931615.7</v>
      </c>
      <c r="J28" s="112"/>
      <c r="K28" s="116">
        <v>-41148.67</v>
      </c>
      <c r="L28" s="112"/>
      <c r="M28" s="116">
        <v>-17078.71</v>
      </c>
    </row>
    <row r="29" spans="2:13" x14ac:dyDescent="0.6">
      <c r="B29" s="3" t="s">
        <v>189</v>
      </c>
      <c r="E29" s="104"/>
      <c r="F29" s="46"/>
      <c r="G29" s="111">
        <f>SUM(G27:G28)</f>
        <v>140421836.00436693</v>
      </c>
      <c r="H29" s="112"/>
      <c r="I29" s="111">
        <f>SUM(I27:I28)</f>
        <v>135965485.84999996</v>
      </c>
      <c r="J29" s="112"/>
      <c r="K29" s="111">
        <f>SUM(K27:K28)</f>
        <v>197421388.31000003</v>
      </c>
      <c r="L29" s="112"/>
      <c r="M29" s="111">
        <f>SUM(M27:M28)</f>
        <v>177712650.55999997</v>
      </c>
    </row>
    <row r="30" spans="2:13" x14ac:dyDescent="0.6">
      <c r="B30" s="5" t="s">
        <v>187</v>
      </c>
      <c r="E30" s="16" t="s">
        <v>209</v>
      </c>
      <c r="G30" s="111">
        <v>-26233969.34</v>
      </c>
      <c r="H30" s="112"/>
      <c r="I30" s="111">
        <v>-26671592.539999999</v>
      </c>
      <c r="J30" s="112"/>
      <c r="K30" s="111">
        <v>-4772891.7</v>
      </c>
      <c r="L30" s="112"/>
      <c r="M30" s="111">
        <v>-635277.84</v>
      </c>
    </row>
    <row r="31" spans="2:13" ht="20.5" thickBot="1" x14ac:dyDescent="0.65">
      <c r="B31" s="5" t="s">
        <v>188</v>
      </c>
      <c r="G31" s="117">
        <f>SUM(G29:G30)</f>
        <v>114187866.66436693</v>
      </c>
      <c r="H31" s="112"/>
      <c r="I31" s="117">
        <f>SUM(I29:I30)</f>
        <v>109293893.30999997</v>
      </c>
      <c r="J31" s="112"/>
      <c r="K31" s="117">
        <f>SUM(K29:K30)</f>
        <v>192648496.61000004</v>
      </c>
      <c r="L31" s="112"/>
      <c r="M31" s="117">
        <f>SUM(M29:M30)</f>
        <v>177077372.71999997</v>
      </c>
    </row>
    <row r="32" spans="2:13" ht="11.25" customHeight="1" thickTop="1" x14ac:dyDescent="0.6">
      <c r="G32" s="118"/>
      <c r="H32" s="119"/>
      <c r="I32" s="118"/>
      <c r="J32" s="119"/>
      <c r="K32" s="118"/>
      <c r="L32" s="119"/>
      <c r="M32" s="118"/>
    </row>
    <row r="33" spans="2:13" ht="20.5" x14ac:dyDescent="0.65">
      <c r="B33" s="5" t="s">
        <v>173</v>
      </c>
      <c r="C33" s="157"/>
      <c r="D33" s="5"/>
      <c r="E33" s="105"/>
      <c r="F33" s="106"/>
      <c r="G33" s="120"/>
      <c r="H33" s="120"/>
      <c r="I33" s="120"/>
      <c r="J33" s="120"/>
      <c r="K33" s="120"/>
      <c r="L33" s="120"/>
      <c r="M33" s="120"/>
    </row>
    <row r="34" spans="2:13" x14ac:dyDescent="0.6">
      <c r="B34" s="5"/>
      <c r="C34" s="5" t="s">
        <v>114</v>
      </c>
      <c r="D34" s="5"/>
      <c r="E34" s="105"/>
      <c r="F34" s="107"/>
      <c r="G34" s="197">
        <f>+G36-G35</f>
        <v>113269859.20436694</v>
      </c>
      <c r="H34" s="112"/>
      <c r="I34" s="169">
        <v>109295010.23999998</v>
      </c>
      <c r="J34" s="112"/>
      <c r="K34" s="54">
        <v>192648496.61000004</v>
      </c>
      <c r="L34" s="112"/>
      <c r="M34" s="54">
        <v>177077372.71999997</v>
      </c>
    </row>
    <row r="35" spans="2:13" x14ac:dyDescent="0.6">
      <c r="B35" s="5"/>
      <c r="C35" s="3" t="s">
        <v>115</v>
      </c>
      <c r="D35" s="5"/>
      <c r="E35" s="105"/>
      <c r="F35" s="107"/>
      <c r="G35" s="204">
        <v>918007.46</v>
      </c>
      <c r="H35" s="112"/>
      <c r="I35" s="111">
        <v>-1116.93</v>
      </c>
      <c r="J35" s="112"/>
      <c r="K35" s="111">
        <v>0</v>
      </c>
      <c r="L35" s="112"/>
      <c r="M35" s="111">
        <v>0</v>
      </c>
    </row>
    <row r="36" spans="2:13" ht="20.5" thickBot="1" x14ac:dyDescent="0.65">
      <c r="B36" s="108"/>
      <c r="C36" s="108"/>
      <c r="D36" s="108"/>
      <c r="E36" s="105"/>
      <c r="F36" s="107"/>
      <c r="G36" s="121">
        <f>+G31</f>
        <v>114187866.66436693</v>
      </c>
      <c r="H36" s="112"/>
      <c r="I36" s="121">
        <f>+I35+I34</f>
        <v>109293893.30999997</v>
      </c>
      <c r="J36" s="112"/>
      <c r="K36" s="121">
        <f>+K35+K34</f>
        <v>192648496.61000004</v>
      </c>
      <c r="L36" s="112"/>
      <c r="M36" s="121">
        <f>+M35+M34</f>
        <v>177077372.71999997</v>
      </c>
    </row>
    <row r="37" spans="2:13" ht="20.5" thickTop="1" x14ac:dyDescent="0.6">
      <c r="B37" s="5" t="s">
        <v>116</v>
      </c>
      <c r="G37" s="111"/>
      <c r="H37" s="112"/>
      <c r="I37" s="53"/>
      <c r="J37" s="55"/>
      <c r="K37" s="111"/>
      <c r="L37" s="55"/>
      <c r="M37" s="53"/>
    </row>
    <row r="38" spans="2:13" ht="20.5" thickBot="1" x14ac:dyDescent="0.65">
      <c r="B38" s="5"/>
      <c r="C38" s="5" t="s">
        <v>174</v>
      </c>
      <c r="G38" s="122">
        <f>+G34/G39</f>
        <v>0.32595642936508473</v>
      </c>
      <c r="H38" s="112"/>
      <c r="I38" s="122">
        <f>I34/I39</f>
        <v>0.31451801507913663</v>
      </c>
      <c r="J38" s="111"/>
      <c r="K38" s="122">
        <f>+K34/K39</f>
        <v>0.55438416290647496</v>
      </c>
      <c r="L38" s="111"/>
      <c r="M38" s="122">
        <f>+M34/M39</f>
        <v>0.50957517329496393</v>
      </c>
    </row>
    <row r="39" spans="2:13" ht="21" thickTop="1" thickBot="1" x14ac:dyDescent="0.65">
      <c r="C39" s="5" t="s">
        <v>117</v>
      </c>
      <c r="G39" s="123">
        <v>347500000</v>
      </c>
      <c r="H39" s="112"/>
      <c r="I39" s="123">
        <v>347500000</v>
      </c>
      <c r="J39" s="111"/>
      <c r="K39" s="123">
        <v>347500000</v>
      </c>
      <c r="L39" s="111"/>
      <c r="M39" s="123">
        <v>347500000</v>
      </c>
    </row>
    <row r="40" spans="2:13" s="4" customFormat="1" ht="20.5" thickTop="1" x14ac:dyDescent="0.6">
      <c r="E40" s="16"/>
      <c r="F40" s="16"/>
      <c r="G40" s="42"/>
      <c r="H40" s="16"/>
      <c r="I40" s="16"/>
      <c r="K40" s="43"/>
      <c r="M40" s="43"/>
    </row>
    <row r="41" spans="2:13" s="4" customFormat="1" x14ac:dyDescent="0.6">
      <c r="B41" s="6" t="s">
        <v>26</v>
      </c>
      <c r="E41" s="16"/>
      <c r="F41" s="16"/>
      <c r="G41" s="42"/>
      <c r="H41" s="16"/>
      <c r="I41" s="16"/>
      <c r="K41" s="43"/>
      <c r="M41" s="43"/>
    </row>
    <row r="42" spans="2:13" s="4" customFormat="1" x14ac:dyDescent="0.6">
      <c r="E42" s="16"/>
      <c r="F42" s="16"/>
      <c r="G42" s="42"/>
      <c r="H42" s="16"/>
      <c r="I42" s="16"/>
      <c r="K42" s="43"/>
      <c r="M42" s="43"/>
    </row>
    <row r="43" spans="2:13" s="4" customFormat="1" x14ac:dyDescent="0.6">
      <c r="E43" s="16"/>
      <c r="F43" s="16"/>
      <c r="G43" s="42"/>
      <c r="H43" s="16"/>
      <c r="I43" s="16"/>
      <c r="K43" s="43"/>
      <c r="M43" s="43"/>
    </row>
    <row r="44" spans="2:13" s="4" customFormat="1" x14ac:dyDescent="0.6">
      <c r="E44" s="16"/>
      <c r="F44" s="16"/>
      <c r="G44" s="42"/>
      <c r="H44" s="16"/>
      <c r="I44" s="16"/>
      <c r="K44" s="43"/>
      <c r="M44" s="43"/>
    </row>
    <row r="45" spans="2:13" s="4" customFormat="1" x14ac:dyDescent="0.6">
      <c r="E45" s="16"/>
      <c r="F45" s="16"/>
      <c r="G45" s="42"/>
      <c r="H45" s="16"/>
      <c r="I45" s="16"/>
      <c r="K45" s="43"/>
      <c r="M45" s="43"/>
    </row>
    <row r="46" spans="2:13" s="4" customFormat="1" x14ac:dyDescent="0.6">
      <c r="B46" s="3"/>
      <c r="C46" s="3" t="s">
        <v>27</v>
      </c>
      <c r="D46" s="58"/>
      <c r="E46" s="30"/>
      <c r="F46" s="58"/>
      <c r="G46" s="5"/>
      <c r="H46" s="3" t="s">
        <v>27</v>
      </c>
      <c r="I46" s="13"/>
      <c r="J46" s="13"/>
      <c r="K46" s="13"/>
      <c r="L46" s="58"/>
      <c r="M46" s="58"/>
    </row>
    <row r="47" spans="2:13" s="4" customFormat="1" x14ac:dyDescent="0.6">
      <c r="E47" s="16"/>
      <c r="F47" s="16"/>
      <c r="G47" s="42"/>
      <c r="H47" s="16"/>
      <c r="I47" s="16"/>
      <c r="K47" s="43"/>
      <c r="M47" s="43"/>
    </row>
    <row r="48" spans="2:13" s="4" customFormat="1" x14ac:dyDescent="0.6">
      <c r="B48" s="212" t="s">
        <v>227</v>
      </c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</row>
    <row r="51" spans="2:13" x14ac:dyDescent="0.6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x14ac:dyDescent="0.6">
      <c r="B52" s="12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2:13" x14ac:dyDescent="0.6">
      <c r="G53" s="22"/>
      <c r="I53" s="22"/>
      <c r="L53" s="23"/>
      <c r="M53" s="8"/>
    </row>
    <row r="54" spans="2:13" x14ac:dyDescent="0.6">
      <c r="G54" s="58"/>
    </row>
    <row r="55" spans="2:13" x14ac:dyDescent="0.6">
      <c r="G55" s="109"/>
    </row>
  </sheetData>
  <mergeCells count="8">
    <mergeCell ref="B48:M48"/>
    <mergeCell ref="G9:M9"/>
    <mergeCell ref="G7:M7"/>
    <mergeCell ref="B3:M3"/>
    <mergeCell ref="B4:M4"/>
    <mergeCell ref="B5:M5"/>
    <mergeCell ref="G8:I8"/>
    <mergeCell ref="K8:M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8"/>
  <sheetViews>
    <sheetView view="pageBreakPreview" topLeftCell="A24" zoomScaleNormal="70" zoomScaleSheetLayoutView="100" workbookViewId="0">
      <selection activeCell="H31" sqref="H31"/>
    </sheetView>
  </sheetViews>
  <sheetFormatPr defaultColWidth="9.26953125" defaultRowHeight="20" x14ac:dyDescent="0.6"/>
  <cols>
    <col min="1" max="2" width="1.7265625" style="3" customWidth="1"/>
    <col min="3" max="3" width="41" style="3" customWidth="1"/>
    <col min="4" max="4" width="8.453125" style="16" customWidth="1"/>
    <col min="5" max="5" width="1" style="13" customWidth="1"/>
    <col min="6" max="6" width="14.7265625" style="13" customWidth="1"/>
    <col min="7" max="7" width="1" style="13" customWidth="1"/>
    <col min="8" max="8" width="14.7265625" style="13" customWidth="1"/>
    <col min="9" max="9" width="1" style="3" customWidth="1"/>
    <col min="10" max="10" width="14.7265625" style="20" customWidth="1"/>
    <col min="11" max="11" width="1" style="3" customWidth="1"/>
    <col min="12" max="12" width="14.7265625" style="20" customWidth="1"/>
    <col min="13" max="13" width="2.26953125" style="3" customWidth="1"/>
    <col min="14" max="16384" width="9.26953125" style="3"/>
  </cols>
  <sheetData>
    <row r="1" spans="1:15" x14ac:dyDescent="0.6">
      <c r="A1" s="5"/>
      <c r="D1" s="96"/>
      <c r="E1" s="46"/>
      <c r="F1" s="29"/>
      <c r="G1" s="46"/>
      <c r="H1" s="29"/>
      <c r="K1" s="124"/>
      <c r="L1" s="124" t="s">
        <v>59</v>
      </c>
    </row>
    <row r="2" spans="1:15" ht="10.15" customHeight="1" x14ac:dyDescent="0.6">
      <c r="D2" s="126"/>
      <c r="E2" s="126"/>
      <c r="F2" s="29"/>
      <c r="G2" s="126"/>
      <c r="H2" s="29"/>
      <c r="J2" s="8"/>
      <c r="K2" s="8"/>
      <c r="L2" s="8"/>
    </row>
    <row r="3" spans="1:15" x14ac:dyDescent="0.6">
      <c r="A3" s="213" t="s">
        <v>180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5" x14ac:dyDescent="0.6">
      <c r="A4" s="205" t="s">
        <v>119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5" x14ac:dyDescent="0.6">
      <c r="A5" s="205" t="str">
        <f>PL_6M!B5</f>
        <v>FOR THE SIX MONTH PERIOD ENDED JUNE  30, 2023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5" ht="10.15" customHeight="1" x14ac:dyDescent="0.6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5" x14ac:dyDescent="0.6">
      <c r="C7" s="155"/>
      <c r="D7" s="97"/>
      <c r="E7" s="155"/>
      <c r="F7" s="211" t="s">
        <v>61</v>
      </c>
      <c r="G7" s="211"/>
      <c r="H7" s="211"/>
      <c r="I7" s="211"/>
      <c r="J7" s="211"/>
      <c r="K7" s="211"/>
      <c r="L7" s="211"/>
    </row>
    <row r="8" spans="1:15" x14ac:dyDescent="0.6">
      <c r="C8" s="3" t="s">
        <v>22</v>
      </c>
      <c r="F8" s="214" t="s">
        <v>181</v>
      </c>
      <c r="G8" s="214"/>
      <c r="H8" s="214"/>
      <c r="J8" s="210" t="s">
        <v>182</v>
      </c>
      <c r="K8" s="210"/>
      <c r="L8" s="210"/>
    </row>
    <row r="9" spans="1:15" x14ac:dyDescent="0.6">
      <c r="F9" s="207" t="s">
        <v>100</v>
      </c>
      <c r="G9" s="207"/>
      <c r="H9" s="207"/>
      <c r="I9" s="207"/>
      <c r="J9" s="207"/>
      <c r="K9" s="207"/>
      <c r="L9" s="207"/>
    </row>
    <row r="10" spans="1:15" x14ac:dyDescent="0.6">
      <c r="D10" s="12" t="s">
        <v>1</v>
      </c>
      <c r="F10" s="127">
        <v>2023</v>
      </c>
      <c r="G10" s="128"/>
      <c r="H10" s="127">
        <v>2022</v>
      </c>
      <c r="I10" s="128"/>
      <c r="J10" s="127">
        <v>2023</v>
      </c>
      <c r="K10" s="128"/>
      <c r="L10" s="127">
        <v>2022</v>
      </c>
    </row>
    <row r="11" spans="1:15" x14ac:dyDescent="0.6">
      <c r="D11" s="13"/>
      <c r="F11" s="22"/>
      <c r="G11" s="22"/>
      <c r="H11" s="100"/>
      <c r="L11" s="100"/>
    </row>
    <row r="12" spans="1:15" x14ac:dyDescent="0.6">
      <c r="A12" s="90" t="s">
        <v>175</v>
      </c>
      <c r="D12" s="13"/>
      <c r="F12" s="129">
        <v>231225955.94000015</v>
      </c>
      <c r="G12" s="34"/>
      <c r="H12" s="129">
        <v>210888038.70000005</v>
      </c>
      <c r="I12" s="59"/>
      <c r="J12" s="129">
        <v>214059497.12999997</v>
      </c>
      <c r="K12" s="59"/>
      <c r="L12" s="129">
        <v>189466871.72999999</v>
      </c>
    </row>
    <row r="13" spans="1:15" x14ac:dyDescent="0.6">
      <c r="D13" s="13"/>
      <c r="F13" s="130"/>
      <c r="G13" s="34"/>
      <c r="H13" s="130"/>
      <c r="I13" s="59"/>
      <c r="J13" s="130"/>
      <c r="K13" s="59"/>
      <c r="L13" s="130"/>
    </row>
    <row r="14" spans="1:15" s="90" customFormat="1" ht="15.4" customHeight="1" x14ac:dyDescent="0.6">
      <c r="A14" s="90" t="s">
        <v>120</v>
      </c>
      <c r="D14" s="95"/>
      <c r="E14" s="95"/>
      <c r="F14" s="177"/>
      <c r="G14" s="177"/>
      <c r="H14" s="177"/>
      <c r="I14" s="178"/>
      <c r="J14" s="177"/>
      <c r="K14" s="178"/>
      <c r="L14" s="177"/>
      <c r="M14" s="95"/>
      <c r="O14" s="166"/>
    </row>
    <row r="15" spans="1:15" s="90" customFormat="1" ht="16.149999999999999" customHeight="1" x14ac:dyDescent="0.6">
      <c r="A15" s="91" t="s">
        <v>121</v>
      </c>
      <c r="D15" s="95"/>
      <c r="E15" s="95"/>
      <c r="F15" s="177"/>
      <c r="G15" s="177"/>
      <c r="H15" s="177"/>
      <c r="I15" s="178"/>
      <c r="J15" s="177"/>
      <c r="K15" s="178"/>
      <c r="L15" s="177"/>
      <c r="M15" s="95"/>
      <c r="O15" s="166"/>
    </row>
    <row r="16" spans="1:15" s="90" customFormat="1" ht="16.5" customHeight="1" x14ac:dyDescent="0.6">
      <c r="B16" s="179" t="s">
        <v>211</v>
      </c>
      <c r="D16" s="95"/>
      <c r="E16" s="95"/>
      <c r="F16" s="180">
        <v>63385.43</v>
      </c>
      <c r="G16" s="177"/>
      <c r="H16" s="180">
        <v>0</v>
      </c>
      <c r="I16" s="178"/>
      <c r="J16" s="180">
        <v>0</v>
      </c>
      <c r="K16" s="178"/>
      <c r="L16" s="180">
        <v>0</v>
      </c>
      <c r="M16" s="95"/>
      <c r="O16" s="166"/>
    </row>
    <row r="17" spans="1:15" s="90" customFormat="1" ht="16.5" customHeight="1" x14ac:dyDescent="0.6">
      <c r="B17" s="179"/>
      <c r="D17" s="95"/>
      <c r="E17" s="95"/>
      <c r="F17" s="181"/>
      <c r="G17" s="177"/>
      <c r="H17" s="181"/>
      <c r="I17" s="178"/>
      <c r="J17" s="181"/>
      <c r="K17" s="178"/>
      <c r="L17" s="181"/>
      <c r="M17" s="95"/>
      <c r="O17" s="166"/>
    </row>
    <row r="18" spans="1:15" x14ac:dyDescent="0.6">
      <c r="A18" s="3" t="s">
        <v>120</v>
      </c>
      <c r="D18" s="13"/>
      <c r="F18" s="130"/>
      <c r="G18" s="34"/>
      <c r="H18" s="130"/>
      <c r="I18" s="59"/>
      <c r="J18" s="55"/>
      <c r="K18" s="59"/>
      <c r="L18" s="55"/>
    </row>
    <row r="19" spans="1:15" x14ac:dyDescent="0.6">
      <c r="A19" s="4" t="s">
        <v>121</v>
      </c>
      <c r="D19" s="13"/>
      <c r="F19" s="130"/>
      <c r="G19" s="34"/>
      <c r="H19" s="130"/>
      <c r="I19" s="59"/>
      <c r="J19" s="55"/>
      <c r="K19" s="59"/>
      <c r="L19" s="55"/>
    </row>
    <row r="20" spans="1:15" x14ac:dyDescent="0.6">
      <c r="A20" s="4"/>
      <c r="B20" s="3" t="s">
        <v>122</v>
      </c>
      <c r="F20" s="130"/>
      <c r="G20" s="34"/>
      <c r="H20" s="130"/>
      <c r="I20" s="59"/>
      <c r="J20" s="55"/>
      <c r="K20" s="59"/>
      <c r="L20" s="55"/>
    </row>
    <row r="21" spans="1:15" x14ac:dyDescent="0.6">
      <c r="C21" s="21" t="s">
        <v>176</v>
      </c>
      <c r="D21" s="16">
        <v>5.2</v>
      </c>
      <c r="F21" s="54">
        <v>-17280500</v>
      </c>
      <c r="G21" s="34"/>
      <c r="H21" s="54">
        <v>-16840500</v>
      </c>
      <c r="I21" s="59"/>
      <c r="J21" s="54">
        <v>-17280500</v>
      </c>
      <c r="K21" s="59"/>
      <c r="L21" s="54">
        <v>-16840500</v>
      </c>
    </row>
    <row r="22" spans="1:15" x14ac:dyDescent="0.6">
      <c r="B22" s="3" t="s">
        <v>123</v>
      </c>
      <c r="F22" s="54"/>
      <c r="G22" s="34"/>
      <c r="H22" s="54"/>
      <c r="I22" s="59"/>
      <c r="J22" s="54"/>
      <c r="K22" s="59"/>
      <c r="L22" s="54"/>
    </row>
    <row r="23" spans="1:15" x14ac:dyDescent="0.6">
      <c r="C23" s="24" t="s">
        <v>124</v>
      </c>
      <c r="D23" s="16">
        <v>18.2</v>
      </c>
      <c r="F23" s="54">
        <v>3456100</v>
      </c>
      <c r="G23" s="34"/>
      <c r="H23" s="54">
        <v>3368100</v>
      </c>
      <c r="I23" s="59"/>
      <c r="J23" s="54">
        <v>3456100</v>
      </c>
      <c r="K23" s="59"/>
      <c r="L23" s="54">
        <v>3368100</v>
      </c>
    </row>
    <row r="24" spans="1:15" x14ac:dyDescent="0.6">
      <c r="B24" s="3" t="s">
        <v>125</v>
      </c>
      <c r="F24" s="54">
        <v>0</v>
      </c>
      <c r="G24" s="34"/>
      <c r="H24" s="54">
        <v>-23099797.670000002</v>
      </c>
      <c r="I24" s="59"/>
      <c r="J24" s="54">
        <v>0</v>
      </c>
      <c r="K24" s="59"/>
      <c r="L24" s="54">
        <v>-15023727.67</v>
      </c>
    </row>
    <row r="25" spans="1:15" x14ac:dyDescent="0.6">
      <c r="B25" s="3" t="s">
        <v>123</v>
      </c>
      <c r="C25" s="21"/>
      <c r="D25" s="3"/>
      <c r="F25" s="54"/>
      <c r="G25" s="34"/>
      <c r="H25" s="54"/>
      <c r="I25" s="59"/>
      <c r="J25" s="54"/>
      <c r="K25" s="59"/>
      <c r="L25" s="54"/>
    </row>
    <row r="26" spans="1:15" x14ac:dyDescent="0.6">
      <c r="C26" s="24" t="s">
        <v>126</v>
      </c>
      <c r="D26" s="182">
        <v>18.2</v>
      </c>
      <c r="F26" s="54">
        <v>0</v>
      </c>
      <c r="G26" s="34"/>
      <c r="H26" s="54">
        <v>4619959.534</v>
      </c>
      <c r="I26" s="59"/>
      <c r="J26" s="54">
        <v>0</v>
      </c>
      <c r="K26" s="59"/>
      <c r="L26" s="54">
        <v>3004745.534</v>
      </c>
    </row>
    <row r="27" spans="1:15" x14ac:dyDescent="0.6">
      <c r="A27" s="158" t="s">
        <v>177</v>
      </c>
      <c r="D27" s="13"/>
      <c r="F27" s="131">
        <v>-13761014.57</v>
      </c>
      <c r="G27" s="34"/>
      <c r="H27" s="131">
        <v>-31952238.136</v>
      </c>
      <c r="I27" s="59"/>
      <c r="J27" s="131">
        <v>-13824400</v>
      </c>
      <c r="K27" s="59"/>
      <c r="L27" s="131">
        <v>-25491382.136</v>
      </c>
    </row>
    <row r="28" spans="1:15" x14ac:dyDescent="0.6">
      <c r="A28" s="4"/>
      <c r="D28" s="13"/>
      <c r="F28" s="130"/>
      <c r="G28" s="34"/>
      <c r="H28" s="130"/>
      <c r="I28" s="59"/>
      <c r="J28" s="55"/>
      <c r="K28" s="59"/>
      <c r="L28" s="55"/>
    </row>
    <row r="29" spans="1:15" ht="20.5" thickBot="1" x14ac:dyDescent="0.65">
      <c r="A29" s="3" t="s">
        <v>127</v>
      </c>
      <c r="D29" s="13"/>
      <c r="F29" s="183">
        <f>+F12+F27</f>
        <v>217464941.37000015</v>
      </c>
      <c r="G29" s="34"/>
      <c r="H29" s="183">
        <f>+H12+H27</f>
        <v>178935800.56400004</v>
      </c>
      <c r="I29" s="59"/>
      <c r="J29" s="183">
        <f>+J12+J27</f>
        <v>200235097.12999997</v>
      </c>
      <c r="K29" s="59"/>
      <c r="L29" s="183">
        <f>+L12+L27</f>
        <v>163975489.59399998</v>
      </c>
    </row>
    <row r="30" spans="1:15" ht="20.5" thickTop="1" x14ac:dyDescent="0.6">
      <c r="A30" s="4"/>
      <c r="D30" s="13"/>
      <c r="F30" s="130"/>
      <c r="G30" s="34"/>
      <c r="H30" s="130"/>
      <c r="I30" s="59"/>
      <c r="J30" s="55"/>
      <c r="K30" s="59"/>
      <c r="L30" s="55"/>
    </row>
    <row r="31" spans="1:15" x14ac:dyDescent="0.6">
      <c r="A31" s="5" t="s">
        <v>128</v>
      </c>
      <c r="B31" s="5"/>
      <c r="C31" s="5"/>
      <c r="D31" s="134"/>
      <c r="E31" s="106"/>
      <c r="F31" s="135"/>
      <c r="G31" s="136"/>
      <c r="H31" s="135"/>
      <c r="I31" s="137"/>
      <c r="J31" s="135"/>
      <c r="K31" s="136"/>
      <c r="L31" s="136"/>
    </row>
    <row r="32" spans="1:15" x14ac:dyDescent="0.6">
      <c r="A32" s="5"/>
      <c r="B32" s="5" t="s">
        <v>129</v>
      </c>
      <c r="C32" s="5"/>
      <c r="D32" s="134"/>
      <c r="E32" s="107"/>
      <c r="F32" s="197">
        <f>+F29-F33</f>
        <v>216317053.37000015</v>
      </c>
      <c r="G32" s="34"/>
      <c r="H32" s="54">
        <f>+H29-H33</f>
        <v>178936917.49400005</v>
      </c>
      <c r="I32" s="34"/>
      <c r="J32" s="54">
        <f>+J29-J33</f>
        <v>200235097.12999997</v>
      </c>
      <c r="K32" s="34"/>
      <c r="L32" s="54">
        <f>+L29-L33</f>
        <v>163975489.59399998</v>
      </c>
    </row>
    <row r="33" spans="1:12" x14ac:dyDescent="0.6">
      <c r="A33" s="5"/>
      <c r="B33" s="3" t="s">
        <v>115</v>
      </c>
      <c r="D33" s="134"/>
      <c r="E33" s="107"/>
      <c r="F33" s="198">
        <f>PL_6M!G34</f>
        <v>1147888</v>
      </c>
      <c r="G33" s="5"/>
      <c r="H33" s="101">
        <f>PL_6M!I34</f>
        <v>-1116.93</v>
      </c>
      <c r="I33" s="5"/>
      <c r="J33" s="102">
        <v>0</v>
      </c>
      <c r="K33" s="5"/>
      <c r="L33" s="47">
        <v>0</v>
      </c>
    </row>
    <row r="34" spans="1:12" ht="20.5" thickBot="1" x14ac:dyDescent="0.65">
      <c r="A34" s="108"/>
      <c r="B34" s="108"/>
      <c r="C34" s="108"/>
      <c r="D34" s="134"/>
      <c r="E34" s="107"/>
      <c r="F34" s="121">
        <f>SUM(F32:F33)</f>
        <v>217464941.37000015</v>
      </c>
      <c r="G34" s="136"/>
      <c r="H34" s="138">
        <f>SUM(H32:H33)</f>
        <v>178935800.56400004</v>
      </c>
      <c r="I34" s="136"/>
      <c r="J34" s="121">
        <f>SUM(J32:J33)</f>
        <v>200235097.12999997</v>
      </c>
      <c r="K34" s="136"/>
      <c r="L34" s="138">
        <f>SUM(L32:L33)</f>
        <v>163975489.59399998</v>
      </c>
    </row>
    <row r="35" spans="1:12" ht="20.5" thickTop="1" x14ac:dyDescent="0.6">
      <c r="D35" s="13"/>
      <c r="F35" s="34"/>
      <c r="G35" s="34"/>
      <c r="H35" s="34"/>
      <c r="I35" s="59"/>
      <c r="J35" s="55"/>
      <c r="K35" s="59"/>
      <c r="L35" s="55"/>
    </row>
    <row r="36" spans="1:12" x14ac:dyDescent="0.6">
      <c r="A36" s="6" t="s">
        <v>26</v>
      </c>
      <c r="B36" s="6"/>
      <c r="D36" s="13"/>
      <c r="F36" s="34"/>
      <c r="G36" s="34"/>
      <c r="H36" s="34"/>
      <c r="I36" s="59"/>
      <c r="J36" s="55"/>
      <c r="K36" s="59"/>
      <c r="L36" s="55"/>
    </row>
    <row r="37" spans="1:12" x14ac:dyDescent="0.6">
      <c r="D37" s="13"/>
      <c r="F37" s="22"/>
      <c r="G37" s="22"/>
      <c r="H37" s="22"/>
      <c r="J37" s="29"/>
      <c r="K37" s="23"/>
      <c r="L37" s="29"/>
    </row>
    <row r="38" spans="1:12" x14ac:dyDescent="0.6">
      <c r="D38" s="13"/>
      <c r="F38" s="22"/>
      <c r="G38" s="22"/>
      <c r="H38" s="22"/>
      <c r="J38" s="29"/>
      <c r="K38" s="23"/>
      <c r="L38" s="29"/>
    </row>
    <row r="39" spans="1:12" x14ac:dyDescent="0.6">
      <c r="D39" s="13"/>
      <c r="F39" s="22"/>
      <c r="G39" s="22"/>
      <c r="H39" s="22"/>
      <c r="J39" s="29"/>
      <c r="K39" s="23"/>
      <c r="L39" s="29"/>
    </row>
    <row r="40" spans="1:12" x14ac:dyDescent="0.6">
      <c r="D40" s="13"/>
      <c r="F40" s="22"/>
      <c r="G40" s="22"/>
      <c r="H40" s="22"/>
      <c r="J40" s="29"/>
      <c r="K40" s="23"/>
      <c r="L40" s="29"/>
    </row>
    <row r="41" spans="1:12" x14ac:dyDescent="0.6">
      <c r="D41" s="13"/>
      <c r="F41" s="22"/>
      <c r="G41" s="22"/>
      <c r="H41" s="22"/>
      <c r="J41" s="29"/>
      <c r="K41" s="23"/>
      <c r="L41" s="29"/>
    </row>
    <row r="42" spans="1:12" x14ac:dyDescent="0.6">
      <c r="D42" s="13"/>
      <c r="F42" s="22"/>
      <c r="G42" s="22"/>
      <c r="H42" s="22"/>
      <c r="J42" s="29"/>
      <c r="K42" s="23"/>
      <c r="L42" s="29"/>
    </row>
    <row r="43" spans="1:12" x14ac:dyDescent="0.6">
      <c r="D43" s="13"/>
      <c r="F43" s="22"/>
      <c r="G43" s="22"/>
      <c r="H43" s="22"/>
      <c r="J43" s="29"/>
      <c r="K43" s="23"/>
      <c r="L43" s="29"/>
    </row>
    <row r="44" spans="1:12" x14ac:dyDescent="0.6">
      <c r="D44" s="13"/>
      <c r="F44" s="22"/>
      <c r="G44" s="22"/>
      <c r="H44" s="22"/>
      <c r="J44" s="29"/>
      <c r="K44" s="23"/>
      <c r="L44" s="29"/>
    </row>
    <row r="45" spans="1:12" x14ac:dyDescent="0.6">
      <c r="A45" s="13"/>
      <c r="B45" s="9"/>
      <c r="C45" s="13"/>
      <c r="D45" s="9"/>
      <c r="F45" s="9"/>
      <c r="I45" s="13"/>
      <c r="J45" s="13"/>
      <c r="K45" s="13"/>
      <c r="L45" s="13"/>
    </row>
    <row r="46" spans="1:12" x14ac:dyDescent="0.6">
      <c r="B46" s="3" t="s">
        <v>27</v>
      </c>
      <c r="C46" s="58"/>
      <c r="D46" s="30"/>
      <c r="E46" s="58"/>
      <c r="F46" s="5"/>
      <c r="G46" s="3" t="s">
        <v>27</v>
      </c>
      <c r="I46" s="13"/>
      <c r="J46" s="13"/>
      <c r="K46" s="58"/>
      <c r="L46" s="58"/>
    </row>
    <row r="47" spans="1:12" x14ac:dyDescent="0.6">
      <c r="C47" s="58"/>
      <c r="D47" s="30"/>
      <c r="E47" s="58"/>
      <c r="F47" s="5"/>
      <c r="G47" s="3"/>
      <c r="I47" s="13"/>
      <c r="J47" s="13"/>
      <c r="K47" s="58"/>
      <c r="L47" s="58"/>
    </row>
    <row r="48" spans="1:12" ht="21.75" customHeight="1" x14ac:dyDescent="0.6">
      <c r="A48" s="208" t="s">
        <v>228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</row>
  </sheetData>
  <mergeCells count="8">
    <mergeCell ref="A48:L48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9"/>
  <sheetViews>
    <sheetView view="pageBreakPreview" topLeftCell="A19" zoomScaleNormal="100" zoomScaleSheetLayoutView="100" workbookViewId="0">
      <selection activeCell="D28" sqref="D28"/>
    </sheetView>
  </sheetViews>
  <sheetFormatPr defaultColWidth="9.26953125" defaultRowHeight="20" x14ac:dyDescent="0.6"/>
  <cols>
    <col min="1" max="2" width="1.7265625" style="3" customWidth="1"/>
    <col min="3" max="3" width="41" style="3" customWidth="1"/>
    <col min="4" max="4" width="8.453125" style="16" customWidth="1"/>
    <col min="5" max="5" width="1" style="13" customWidth="1"/>
    <col min="6" max="6" width="14.7265625" style="13" customWidth="1"/>
    <col min="7" max="7" width="1" style="13" customWidth="1"/>
    <col min="8" max="8" width="14.7265625" style="13" customWidth="1"/>
    <col min="9" max="9" width="1" style="3" customWidth="1"/>
    <col min="10" max="10" width="14.7265625" style="20" customWidth="1"/>
    <col min="11" max="11" width="1" style="3" customWidth="1"/>
    <col min="12" max="12" width="14.7265625" style="20" customWidth="1"/>
    <col min="13" max="13" width="1.7265625" style="20" customWidth="1"/>
    <col min="14" max="14" width="7.81640625" style="20" customWidth="1"/>
    <col min="15" max="15" width="1.7265625" style="3" customWidth="1"/>
    <col min="16" max="16" width="2.453125" style="3" customWidth="1"/>
    <col min="17" max="17" width="15.453125" style="3" customWidth="1"/>
    <col min="18" max="18" width="2.453125" style="3" customWidth="1"/>
    <col min="19" max="19" width="15.453125" style="3" customWidth="1"/>
    <col min="20" max="20" width="2.453125" style="3" customWidth="1"/>
    <col min="21" max="21" width="15.453125" style="3" customWidth="1"/>
    <col min="22" max="22" width="2.453125" style="3" customWidth="1"/>
    <col min="23" max="23" width="13.7265625" style="3" customWidth="1"/>
    <col min="24" max="24" width="2.453125" style="3" customWidth="1"/>
    <col min="25" max="25" width="14.453125" style="3" customWidth="1"/>
    <col min="26" max="26" width="11" style="3" customWidth="1"/>
    <col min="27" max="16384" width="9.26953125" style="3"/>
  </cols>
  <sheetData>
    <row r="1" spans="1:15" x14ac:dyDescent="0.6">
      <c r="A1" s="5"/>
      <c r="D1" s="96"/>
      <c r="E1" s="46"/>
      <c r="F1" s="29"/>
      <c r="G1" s="46"/>
      <c r="H1" s="29"/>
      <c r="K1" s="124"/>
      <c r="L1" s="124" t="s">
        <v>59</v>
      </c>
      <c r="M1" s="35"/>
      <c r="N1" s="139"/>
    </row>
    <row r="2" spans="1:15" ht="10.15" customHeight="1" x14ac:dyDescent="0.6">
      <c r="D2" s="126"/>
      <c r="E2" s="126"/>
      <c r="F2" s="29"/>
      <c r="G2" s="126"/>
      <c r="H2" s="29"/>
      <c r="J2" s="8"/>
      <c r="K2" s="8"/>
      <c r="L2" s="8"/>
      <c r="M2" s="13"/>
      <c r="N2" s="3"/>
      <c r="O2" s="55"/>
    </row>
    <row r="3" spans="1:15" ht="18" customHeight="1" x14ac:dyDescent="0.6">
      <c r="A3" s="213" t="s">
        <v>180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3"/>
      <c r="N3" s="3"/>
      <c r="O3" s="55"/>
    </row>
    <row r="4" spans="1:15" ht="18" customHeight="1" x14ac:dyDescent="0.6">
      <c r="A4" s="205" t="s">
        <v>119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13"/>
      <c r="N4" s="3"/>
      <c r="O4" s="55"/>
    </row>
    <row r="5" spans="1:15" ht="18" customHeight="1" x14ac:dyDescent="0.6">
      <c r="A5" s="205" t="str">
        <f>PL_3M!B5</f>
        <v>FOR THE THREE  MONTH PERIOD ENDED JUNE  30, 2023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13"/>
      <c r="N5" s="3"/>
      <c r="O5" s="55"/>
    </row>
    <row r="6" spans="1:15" ht="10.15" customHeight="1" x14ac:dyDescent="0.6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3"/>
      <c r="N6" s="3"/>
      <c r="O6" s="55"/>
    </row>
    <row r="7" spans="1:15" ht="18" customHeight="1" x14ac:dyDescent="0.6">
      <c r="C7" s="155"/>
      <c r="D7" s="97"/>
      <c r="E7" s="155"/>
      <c r="F7" s="211" t="s">
        <v>61</v>
      </c>
      <c r="G7" s="211"/>
      <c r="H7" s="211"/>
      <c r="I7" s="211"/>
      <c r="J7" s="211"/>
      <c r="K7" s="211"/>
      <c r="L7" s="211"/>
      <c r="M7" s="13"/>
      <c r="N7" s="3"/>
      <c r="O7" s="55"/>
    </row>
    <row r="8" spans="1:15" x14ac:dyDescent="0.6">
      <c r="C8" s="3" t="s">
        <v>22</v>
      </c>
      <c r="F8" s="214" t="s">
        <v>181</v>
      </c>
      <c r="G8" s="214"/>
      <c r="H8" s="214"/>
      <c r="J8" s="210" t="s">
        <v>182</v>
      </c>
      <c r="K8" s="210"/>
      <c r="L8" s="210"/>
      <c r="M8" s="13"/>
      <c r="N8" s="3"/>
      <c r="O8" s="55"/>
    </row>
    <row r="9" spans="1:15" x14ac:dyDescent="0.6">
      <c r="F9" s="207" t="s">
        <v>118</v>
      </c>
      <c r="G9" s="207"/>
      <c r="H9" s="207"/>
      <c r="I9" s="207"/>
      <c r="J9" s="207"/>
      <c r="K9" s="207"/>
      <c r="L9" s="207"/>
      <c r="M9" s="13"/>
      <c r="N9" s="3"/>
      <c r="O9" s="55"/>
    </row>
    <row r="10" spans="1:15" x14ac:dyDescent="0.6">
      <c r="D10" s="12" t="s">
        <v>1</v>
      </c>
      <c r="F10" s="127">
        <v>2023</v>
      </c>
      <c r="G10" s="128"/>
      <c r="H10" s="127">
        <v>2022</v>
      </c>
      <c r="I10" s="128"/>
      <c r="J10" s="127">
        <v>2023</v>
      </c>
      <c r="K10" s="128"/>
      <c r="L10" s="127">
        <v>2022</v>
      </c>
      <c r="M10" s="13"/>
      <c r="N10" s="3"/>
      <c r="O10" s="55"/>
    </row>
    <row r="11" spans="1:15" x14ac:dyDescent="0.6">
      <c r="D11" s="13"/>
      <c r="F11" s="22"/>
      <c r="G11" s="22"/>
      <c r="H11" s="100"/>
      <c r="L11" s="100"/>
      <c r="M11" s="13"/>
      <c r="N11" s="3"/>
      <c r="O11" s="55"/>
    </row>
    <row r="12" spans="1:15" x14ac:dyDescent="0.6">
      <c r="A12" s="90" t="s">
        <v>175</v>
      </c>
      <c r="D12" s="13"/>
      <c r="F12" s="129">
        <v>114187866.65999994</v>
      </c>
      <c r="G12" s="34"/>
      <c r="H12" s="129">
        <v>109293893.31</v>
      </c>
      <c r="I12" s="59"/>
      <c r="J12" s="129">
        <v>192648496.60999995</v>
      </c>
      <c r="K12" s="59"/>
      <c r="L12" s="129">
        <v>177077372.72</v>
      </c>
      <c r="M12" s="13"/>
      <c r="N12" s="3"/>
      <c r="O12" s="55"/>
    </row>
    <row r="13" spans="1:15" x14ac:dyDescent="0.6">
      <c r="D13" s="13"/>
      <c r="F13" s="130"/>
      <c r="G13" s="34"/>
      <c r="H13" s="130"/>
      <c r="I13" s="59"/>
      <c r="J13" s="130"/>
      <c r="K13" s="59"/>
      <c r="L13" s="130"/>
      <c r="M13" s="13"/>
      <c r="N13" s="3"/>
      <c r="O13" s="55"/>
    </row>
    <row r="14" spans="1:15" s="171" customFormat="1" ht="15.4" customHeight="1" x14ac:dyDescent="0.55000000000000004">
      <c r="A14" s="170" t="s">
        <v>120</v>
      </c>
      <c r="D14" s="172"/>
      <c r="E14" s="172"/>
      <c r="F14" s="173"/>
      <c r="G14" s="173"/>
      <c r="H14" s="173"/>
      <c r="I14" s="174"/>
      <c r="J14" s="173"/>
      <c r="K14" s="174"/>
      <c r="L14" s="173"/>
      <c r="M14" s="172"/>
      <c r="O14" s="165"/>
    </row>
    <row r="15" spans="1:15" s="171" customFormat="1" ht="16.149999999999999" customHeight="1" x14ac:dyDescent="0.6">
      <c r="A15" s="91" t="s">
        <v>121</v>
      </c>
      <c r="D15" s="172"/>
      <c r="E15" s="172"/>
      <c r="F15" s="173"/>
      <c r="G15" s="173"/>
      <c r="H15" s="173"/>
      <c r="I15" s="174"/>
      <c r="J15" s="173"/>
      <c r="K15" s="174"/>
      <c r="L15" s="173"/>
      <c r="M15" s="172"/>
      <c r="O15" s="165"/>
    </row>
    <row r="16" spans="1:15" s="171" customFormat="1" ht="16.5" customHeight="1" x14ac:dyDescent="0.6">
      <c r="B16" s="175" t="s">
        <v>211</v>
      </c>
      <c r="D16" s="172"/>
      <c r="E16" s="172"/>
      <c r="F16" s="180">
        <v>454483.81</v>
      </c>
      <c r="G16" s="173"/>
      <c r="H16" s="176">
        <v>0</v>
      </c>
      <c r="I16" s="174"/>
      <c r="J16" s="176">
        <v>0</v>
      </c>
      <c r="K16" s="174"/>
      <c r="L16" s="176">
        <v>0</v>
      </c>
      <c r="M16" s="172"/>
      <c r="O16" s="165"/>
    </row>
    <row r="17" spans="1:19" x14ac:dyDescent="0.6">
      <c r="A17" s="3" t="s">
        <v>120</v>
      </c>
      <c r="D17" s="13"/>
      <c r="F17" s="130"/>
      <c r="G17" s="34"/>
      <c r="H17" s="130"/>
      <c r="I17" s="59"/>
      <c r="J17" s="55"/>
      <c r="K17" s="59"/>
      <c r="L17" s="55"/>
      <c r="M17" s="13"/>
      <c r="N17" s="3"/>
      <c r="O17" s="55"/>
    </row>
    <row r="18" spans="1:19" x14ac:dyDescent="0.6">
      <c r="A18" s="4" t="s">
        <v>121</v>
      </c>
      <c r="D18" s="13"/>
      <c r="F18" s="130"/>
      <c r="G18" s="34"/>
      <c r="H18" s="130"/>
      <c r="I18" s="59"/>
      <c r="J18" s="55"/>
      <c r="K18" s="59"/>
      <c r="L18" s="55"/>
      <c r="M18" s="13"/>
      <c r="N18" s="3"/>
      <c r="O18" s="55"/>
    </row>
    <row r="19" spans="1:19" x14ac:dyDescent="0.6">
      <c r="A19" s="4"/>
      <c r="B19" s="3" t="s">
        <v>122</v>
      </c>
      <c r="D19" s="13"/>
      <c r="F19" s="130"/>
      <c r="G19" s="34"/>
      <c r="H19" s="130"/>
      <c r="I19" s="59"/>
      <c r="J19" s="55"/>
      <c r="K19" s="59"/>
      <c r="L19" s="55"/>
      <c r="M19" s="13"/>
      <c r="N19" s="3"/>
      <c r="O19" s="55"/>
    </row>
    <row r="20" spans="1:19" x14ac:dyDescent="0.6">
      <c r="C20" s="21" t="s">
        <v>176</v>
      </c>
      <c r="D20" s="16">
        <v>5.2</v>
      </c>
      <c r="F20" s="54">
        <v>-11326000</v>
      </c>
      <c r="G20" s="34"/>
      <c r="H20" s="54">
        <v>-30378500</v>
      </c>
      <c r="I20" s="59"/>
      <c r="J20" s="54">
        <v>-11326000</v>
      </c>
      <c r="K20" s="59"/>
      <c r="L20" s="54">
        <v>-30378500</v>
      </c>
      <c r="M20" s="13"/>
      <c r="N20" s="3"/>
      <c r="O20" s="55"/>
      <c r="S20" s="59"/>
    </row>
    <row r="21" spans="1:19" x14ac:dyDescent="0.6">
      <c r="B21" s="3" t="s">
        <v>123</v>
      </c>
      <c r="F21" s="54"/>
      <c r="G21" s="34"/>
      <c r="H21" s="54"/>
      <c r="I21" s="59"/>
      <c r="J21" s="54"/>
      <c r="K21" s="59"/>
      <c r="L21" s="54"/>
      <c r="M21" s="13"/>
      <c r="N21" s="3"/>
      <c r="O21" s="55"/>
      <c r="S21" s="59"/>
    </row>
    <row r="22" spans="1:19" x14ac:dyDescent="0.6">
      <c r="C22" s="24" t="s">
        <v>124</v>
      </c>
      <c r="D22" s="16">
        <v>18.2</v>
      </c>
      <c r="F22" s="54">
        <v>2265200</v>
      </c>
      <c r="G22" s="34"/>
      <c r="H22" s="54">
        <v>6075700</v>
      </c>
      <c r="I22" s="59"/>
      <c r="J22" s="54">
        <v>2265200</v>
      </c>
      <c r="K22" s="59"/>
      <c r="L22" s="54">
        <v>6075700</v>
      </c>
      <c r="M22" s="13"/>
      <c r="N22" s="3"/>
      <c r="O22" s="55"/>
      <c r="S22" s="59"/>
    </row>
    <row r="23" spans="1:19" x14ac:dyDescent="0.6">
      <c r="A23" s="158" t="s">
        <v>177</v>
      </c>
      <c r="D23" s="13"/>
      <c r="F23" s="131">
        <f>SUM(F20:F22)+F16</f>
        <v>-8606316.1899999995</v>
      </c>
      <c r="G23" s="34"/>
      <c r="H23" s="131">
        <f>SUM(H20:H22)</f>
        <v>-24302800</v>
      </c>
      <c r="I23" s="59"/>
      <c r="J23" s="131">
        <f>SUM(J20:J22)</f>
        <v>-9060800</v>
      </c>
      <c r="K23" s="59"/>
      <c r="L23" s="131">
        <f>SUM(L20:L22)</f>
        <v>-24302800</v>
      </c>
      <c r="M23" s="13"/>
      <c r="N23" s="3"/>
      <c r="O23" s="55"/>
      <c r="S23" s="59"/>
    </row>
    <row r="24" spans="1:19" x14ac:dyDescent="0.6">
      <c r="D24" s="13"/>
      <c r="F24" s="54"/>
      <c r="G24" s="34"/>
      <c r="H24" s="55"/>
      <c r="I24" s="59"/>
      <c r="J24" s="54"/>
      <c r="K24" s="59"/>
      <c r="L24" s="54"/>
      <c r="M24" s="13"/>
      <c r="N24" s="3"/>
      <c r="O24" s="55"/>
      <c r="S24" s="59"/>
    </row>
    <row r="25" spans="1:19" ht="20.5" thickBot="1" x14ac:dyDescent="0.65">
      <c r="A25" s="3" t="s">
        <v>127</v>
      </c>
      <c r="D25" s="13"/>
      <c r="F25" s="132">
        <f>F12+F23</f>
        <v>105581550.46999994</v>
      </c>
      <c r="G25" s="34"/>
      <c r="H25" s="132">
        <f>H12+H23</f>
        <v>84991093.310000002</v>
      </c>
      <c r="I25" s="59"/>
      <c r="J25" s="132">
        <f>J12+J23</f>
        <v>183587696.60999995</v>
      </c>
      <c r="K25" s="59"/>
      <c r="L25" s="132">
        <f>L12+L23</f>
        <v>152774572.72</v>
      </c>
      <c r="M25" s="13"/>
      <c r="N25" s="3"/>
      <c r="O25" s="55"/>
    </row>
    <row r="26" spans="1:19" ht="20.5" thickTop="1" x14ac:dyDescent="0.6">
      <c r="D26" s="13"/>
      <c r="F26" s="133"/>
      <c r="G26" s="133"/>
      <c r="H26" s="133"/>
      <c r="I26" s="59"/>
      <c r="J26" s="53"/>
      <c r="K26" s="59"/>
      <c r="L26" s="53"/>
      <c r="M26" s="13"/>
      <c r="N26" s="3"/>
      <c r="O26" s="55"/>
    </row>
    <row r="27" spans="1:19" x14ac:dyDescent="0.6">
      <c r="A27" s="5" t="s">
        <v>128</v>
      </c>
      <c r="B27" s="5"/>
      <c r="C27" s="5"/>
      <c r="D27" s="134"/>
      <c r="E27" s="106"/>
      <c r="F27" s="135"/>
      <c r="G27" s="136"/>
      <c r="H27" s="135"/>
      <c r="I27" s="137"/>
      <c r="J27" s="135"/>
      <c r="K27" s="136"/>
      <c r="L27" s="136"/>
      <c r="M27" s="13"/>
      <c r="N27" s="3"/>
      <c r="O27" s="55"/>
    </row>
    <row r="28" spans="1:19" x14ac:dyDescent="0.6">
      <c r="A28" s="5"/>
      <c r="B28" s="5" t="s">
        <v>129</v>
      </c>
      <c r="C28" s="5"/>
      <c r="D28" s="134"/>
      <c r="E28" s="107">
        <v>852812933</v>
      </c>
      <c r="F28" s="197">
        <f>+F25-F29</f>
        <v>104663543.00999995</v>
      </c>
      <c r="G28" s="34"/>
      <c r="H28" s="54">
        <f>H25-H29</f>
        <v>84992210.24000001</v>
      </c>
      <c r="I28" s="34"/>
      <c r="J28" s="54">
        <f>+J25-J29</f>
        <v>183587696.60999995</v>
      </c>
      <c r="K28" s="34"/>
      <c r="L28" s="54">
        <f>+L25-L29</f>
        <v>152774572.72</v>
      </c>
      <c r="M28" s="13"/>
      <c r="N28" s="3"/>
      <c r="O28" s="55"/>
    </row>
    <row r="29" spans="1:19" x14ac:dyDescent="0.6">
      <c r="A29" s="5"/>
      <c r="B29" s="3" t="s">
        <v>115</v>
      </c>
      <c r="D29" s="134"/>
      <c r="E29" s="107">
        <v>-1541152</v>
      </c>
      <c r="F29" s="197">
        <f>PL_3M!G35</f>
        <v>918007.46</v>
      </c>
      <c r="G29" s="5"/>
      <c r="H29" s="54">
        <f>PL_3M!I35</f>
        <v>-1116.93</v>
      </c>
      <c r="I29" s="5"/>
      <c r="J29" s="102">
        <v>0</v>
      </c>
      <c r="K29" s="5"/>
      <c r="L29" s="47">
        <v>0</v>
      </c>
      <c r="M29" s="13"/>
      <c r="N29" s="3"/>
      <c r="O29" s="55"/>
    </row>
    <row r="30" spans="1:19" ht="20.5" thickBot="1" x14ac:dyDescent="0.65">
      <c r="A30" s="108"/>
      <c r="B30" s="108"/>
      <c r="C30" s="108"/>
      <c r="D30" s="134"/>
      <c r="E30" s="107"/>
      <c r="F30" s="121">
        <f>SUM(F28:F29)</f>
        <v>105581550.46999994</v>
      </c>
      <c r="G30" s="136"/>
      <c r="H30" s="138">
        <f>SUM(H28:H29)</f>
        <v>84991093.310000002</v>
      </c>
      <c r="I30" s="136"/>
      <c r="J30" s="121">
        <f>SUM(J28:J29)</f>
        <v>183587696.60999995</v>
      </c>
      <c r="K30" s="136"/>
      <c r="L30" s="138">
        <f>SUM(L28:L29)</f>
        <v>152774572.72</v>
      </c>
      <c r="M30" s="13"/>
      <c r="N30" s="3"/>
      <c r="O30" s="55"/>
    </row>
    <row r="31" spans="1:19" ht="20.5" thickTop="1" x14ac:dyDescent="0.6">
      <c r="D31" s="13"/>
      <c r="F31" s="34"/>
      <c r="G31" s="34"/>
      <c r="H31" s="34"/>
      <c r="I31" s="59"/>
      <c r="J31" s="55"/>
      <c r="K31" s="59"/>
      <c r="L31" s="55"/>
      <c r="M31" s="13"/>
      <c r="N31" s="3"/>
      <c r="O31" s="55"/>
    </row>
    <row r="32" spans="1:19" x14ac:dyDescent="0.6">
      <c r="A32" s="6" t="s">
        <v>26</v>
      </c>
      <c r="D32" s="13"/>
      <c r="F32" s="34"/>
      <c r="G32" s="34"/>
      <c r="H32" s="34"/>
      <c r="I32" s="59"/>
      <c r="J32" s="55"/>
      <c r="K32" s="59"/>
      <c r="L32" s="55"/>
      <c r="M32" s="13"/>
      <c r="N32" s="3"/>
      <c r="O32" s="55"/>
    </row>
    <row r="33" spans="1:16" x14ac:dyDescent="0.6">
      <c r="D33" s="13"/>
      <c r="F33" s="22"/>
      <c r="G33" s="22"/>
      <c r="H33" s="22"/>
      <c r="J33" s="29"/>
      <c r="K33" s="23"/>
      <c r="L33" s="29"/>
      <c r="M33" s="13"/>
      <c r="N33" s="3"/>
      <c r="O33" s="55"/>
    </row>
    <row r="34" spans="1:16" x14ac:dyDescent="0.6">
      <c r="D34" s="13"/>
      <c r="F34" s="22"/>
      <c r="G34" s="22"/>
      <c r="H34" s="22"/>
      <c r="J34" s="29"/>
      <c r="K34" s="23"/>
      <c r="L34" s="29"/>
      <c r="M34" s="13"/>
      <c r="N34" s="3"/>
      <c r="O34" s="55"/>
    </row>
    <row r="35" spans="1:16" x14ac:dyDescent="0.6">
      <c r="D35" s="13"/>
      <c r="F35" s="22"/>
      <c r="G35" s="22"/>
      <c r="H35" s="22"/>
      <c r="J35" s="29"/>
      <c r="K35" s="23"/>
      <c r="L35" s="29"/>
      <c r="M35" s="13"/>
      <c r="N35" s="3"/>
      <c r="O35" s="55"/>
    </row>
    <row r="36" spans="1:16" x14ac:dyDescent="0.6">
      <c r="D36" s="13"/>
      <c r="F36" s="22"/>
      <c r="G36" s="22"/>
      <c r="H36" s="22"/>
      <c r="J36" s="29"/>
      <c r="K36" s="23"/>
      <c r="L36" s="29"/>
      <c r="M36" s="13"/>
      <c r="N36" s="3"/>
      <c r="O36" s="55"/>
    </row>
    <row r="37" spans="1:16" x14ac:dyDescent="0.6">
      <c r="D37" s="13"/>
      <c r="F37" s="22"/>
      <c r="G37" s="22"/>
      <c r="H37" s="22"/>
      <c r="J37" s="29"/>
      <c r="K37" s="23"/>
      <c r="L37" s="29"/>
      <c r="M37" s="13"/>
      <c r="N37" s="3"/>
      <c r="O37" s="55"/>
    </row>
    <row r="38" spans="1:16" x14ac:dyDescent="0.6">
      <c r="D38" s="13"/>
      <c r="F38" s="22"/>
      <c r="G38" s="22"/>
      <c r="H38" s="22"/>
      <c r="J38" s="29"/>
      <c r="K38" s="23"/>
      <c r="L38" s="29"/>
      <c r="M38" s="13"/>
      <c r="N38" s="3"/>
      <c r="O38" s="55"/>
    </row>
    <row r="39" spans="1:16" x14ac:dyDescent="0.6">
      <c r="D39" s="13"/>
      <c r="F39" s="22"/>
      <c r="G39" s="22"/>
      <c r="H39" s="22"/>
      <c r="J39" s="29"/>
      <c r="K39" s="23"/>
      <c r="L39" s="29"/>
      <c r="M39" s="13"/>
      <c r="N39" s="3"/>
      <c r="O39" s="55"/>
    </row>
    <row r="40" spans="1:16" x14ac:dyDescent="0.6">
      <c r="D40" s="13"/>
      <c r="F40" s="22"/>
      <c r="G40" s="22"/>
      <c r="H40" s="22"/>
      <c r="J40" s="29"/>
      <c r="K40" s="23"/>
      <c r="L40" s="29"/>
      <c r="M40" s="13"/>
      <c r="N40" s="3"/>
      <c r="O40" s="55"/>
    </row>
    <row r="41" spans="1:16" x14ac:dyDescent="0.6">
      <c r="D41" s="13"/>
      <c r="F41" s="22"/>
      <c r="G41" s="22"/>
      <c r="H41" s="22"/>
      <c r="J41" s="29"/>
      <c r="K41" s="23"/>
      <c r="L41" s="29"/>
      <c r="M41" s="13"/>
      <c r="N41" s="3"/>
      <c r="O41" s="55"/>
    </row>
    <row r="42" spans="1:16" x14ac:dyDescent="0.6">
      <c r="D42" s="13"/>
      <c r="F42" s="22"/>
      <c r="G42" s="22"/>
      <c r="H42" s="22"/>
      <c r="J42" s="29"/>
      <c r="K42" s="23"/>
      <c r="L42" s="29"/>
      <c r="M42" s="13"/>
      <c r="N42" s="3"/>
      <c r="O42" s="55"/>
    </row>
    <row r="43" spans="1:16" x14ac:dyDescent="0.6">
      <c r="D43" s="13"/>
      <c r="F43" s="22"/>
      <c r="G43" s="22"/>
      <c r="H43" s="22"/>
      <c r="J43" s="29"/>
      <c r="K43" s="23"/>
      <c r="L43" s="29"/>
      <c r="M43" s="13"/>
      <c r="N43" s="3"/>
      <c r="O43" s="55"/>
    </row>
    <row r="46" spans="1:16" x14ac:dyDescent="0.6">
      <c r="B46" s="3" t="s">
        <v>27</v>
      </c>
      <c r="C46" s="58"/>
      <c r="D46" s="30"/>
      <c r="E46" s="58"/>
      <c r="F46" s="5"/>
      <c r="G46" s="3" t="s">
        <v>27</v>
      </c>
      <c r="I46" s="13"/>
      <c r="J46" s="13"/>
      <c r="K46" s="58"/>
      <c r="L46" s="58"/>
      <c r="M46" s="58"/>
      <c r="N46" s="58"/>
      <c r="P46" s="48"/>
    </row>
    <row r="47" spans="1:16" x14ac:dyDescent="0.6">
      <c r="C47" s="58"/>
      <c r="D47" s="30"/>
      <c r="E47" s="58"/>
      <c r="F47" s="5"/>
      <c r="G47" s="3"/>
      <c r="I47" s="13"/>
      <c r="J47" s="13"/>
      <c r="K47" s="58"/>
      <c r="L47" s="58"/>
      <c r="M47" s="58"/>
      <c r="N47" s="58"/>
      <c r="P47" s="48"/>
    </row>
    <row r="48" spans="1:16" x14ac:dyDescent="0.6">
      <c r="A48" s="208" t="s">
        <v>229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58"/>
      <c r="N48" s="58"/>
      <c r="P48" s="48"/>
    </row>
    <row r="49" spans="3:16" x14ac:dyDescent="0.6">
      <c r="C49" s="58"/>
      <c r="D49" s="30"/>
      <c r="E49" s="58"/>
      <c r="F49" s="5"/>
      <c r="G49" s="3"/>
      <c r="I49" s="13"/>
      <c r="J49" s="13"/>
      <c r="K49" s="58"/>
      <c r="L49" s="58"/>
      <c r="M49" s="58"/>
      <c r="N49" s="58"/>
      <c r="P49" s="48"/>
    </row>
  </sheetData>
  <mergeCells count="8">
    <mergeCell ref="A3:L3"/>
    <mergeCell ref="A4:L4"/>
    <mergeCell ref="A5:L5"/>
    <mergeCell ref="F7:L7"/>
    <mergeCell ref="A48:L48"/>
    <mergeCell ref="F8:H8"/>
    <mergeCell ref="J8:L8"/>
    <mergeCell ref="F9:L9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13"/>
  <sheetViews>
    <sheetView view="pageBreakPreview" topLeftCell="A70" zoomScaleNormal="70" zoomScaleSheetLayoutView="100" workbookViewId="0">
      <selection activeCell="J62" sqref="J62"/>
    </sheetView>
  </sheetViews>
  <sheetFormatPr defaultColWidth="9.26953125" defaultRowHeight="20" x14ac:dyDescent="0.6"/>
  <cols>
    <col min="1" max="1" width="9.26953125" style="5"/>
    <col min="2" max="2" width="2.26953125" style="5" customWidth="1"/>
    <col min="3" max="4" width="1.7265625" style="5" customWidth="1"/>
    <col min="5" max="5" width="43.81640625" style="5" customWidth="1"/>
    <col min="6" max="6" width="8.26953125" style="16" customWidth="1"/>
    <col min="7" max="7" width="1" style="13" customWidth="1"/>
    <col min="8" max="8" width="13.7265625" style="5" customWidth="1"/>
    <col min="9" max="9" width="1" style="5" customWidth="1"/>
    <col min="10" max="10" width="13.7265625" style="5" customWidth="1"/>
    <col min="11" max="11" width="1" style="5" customWidth="1"/>
    <col min="12" max="12" width="13.7265625" style="5" customWidth="1"/>
    <col min="13" max="13" width="1" style="5" customWidth="1"/>
    <col min="14" max="14" width="13.7265625" style="5" customWidth="1"/>
    <col min="15" max="15" width="1.26953125" style="5" customWidth="1"/>
    <col min="16" max="16" width="10.7265625" style="27" customWidth="1"/>
    <col min="17" max="16384" width="9.26953125" style="5"/>
  </cols>
  <sheetData>
    <row r="1" spans="2:15" s="3" customFormat="1" x14ac:dyDescent="0.6">
      <c r="B1" s="5"/>
      <c r="E1" s="96"/>
      <c r="F1" s="46"/>
      <c r="G1" s="29"/>
      <c r="H1" s="46"/>
      <c r="I1" s="29"/>
      <c r="K1" s="1"/>
      <c r="M1" s="124"/>
      <c r="N1" s="124" t="s">
        <v>59</v>
      </c>
      <c r="O1" s="139"/>
    </row>
    <row r="2" spans="2:15" x14ac:dyDescent="0.6">
      <c r="B2" s="213" t="s">
        <v>180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2:15" x14ac:dyDescent="0.6">
      <c r="B3" s="213" t="s">
        <v>130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2:15" x14ac:dyDescent="0.6">
      <c r="B4" s="213" t="s">
        <v>201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2:15" x14ac:dyDescent="0.6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2:15" x14ac:dyDescent="0.6">
      <c r="B6" s="58" t="s">
        <v>22</v>
      </c>
      <c r="C6" s="58"/>
      <c r="D6" s="58"/>
      <c r="E6" s="58"/>
      <c r="F6" s="97"/>
      <c r="G6" s="155"/>
      <c r="H6" s="211" t="s">
        <v>61</v>
      </c>
      <c r="I6" s="211"/>
      <c r="J6" s="211"/>
      <c r="K6" s="211"/>
      <c r="L6" s="211"/>
      <c r="M6" s="211"/>
      <c r="N6" s="211"/>
    </row>
    <row r="7" spans="2:15" x14ac:dyDescent="0.6">
      <c r="H7" s="214" t="s">
        <v>181</v>
      </c>
      <c r="I7" s="214"/>
      <c r="J7" s="214"/>
      <c r="K7" s="3"/>
      <c r="L7" s="210" t="s">
        <v>182</v>
      </c>
      <c r="M7" s="210"/>
      <c r="N7" s="210"/>
    </row>
    <row r="8" spans="2:15" x14ac:dyDescent="0.6">
      <c r="H8" s="207" t="s">
        <v>100</v>
      </c>
      <c r="I8" s="207"/>
      <c r="J8" s="207"/>
      <c r="K8" s="207"/>
      <c r="L8" s="207"/>
      <c r="M8" s="207"/>
      <c r="N8" s="207"/>
    </row>
    <row r="9" spans="2:15" x14ac:dyDescent="0.6">
      <c r="F9" s="12" t="s">
        <v>1</v>
      </c>
      <c r="H9" s="98" t="s">
        <v>208</v>
      </c>
      <c r="I9" s="140"/>
      <c r="J9" s="98" t="s">
        <v>101</v>
      </c>
      <c r="K9" s="140"/>
      <c r="L9" s="98" t="s">
        <v>208</v>
      </c>
      <c r="M9" s="140"/>
      <c r="N9" s="98" t="s">
        <v>101</v>
      </c>
    </row>
    <row r="10" spans="2:15" x14ac:dyDescent="0.6">
      <c r="B10" s="5" t="s">
        <v>131</v>
      </c>
      <c r="C10" s="23"/>
      <c r="D10" s="23"/>
      <c r="E10" s="23"/>
      <c r="F10" s="103"/>
      <c r="G10" s="141"/>
      <c r="H10" s="59"/>
      <c r="I10" s="59"/>
      <c r="J10" s="59"/>
      <c r="K10" s="59"/>
      <c r="L10" s="59"/>
      <c r="M10" s="59"/>
      <c r="N10" s="59"/>
    </row>
    <row r="11" spans="2:15" x14ac:dyDescent="0.6">
      <c r="C11" s="5" t="s">
        <v>179</v>
      </c>
      <c r="F11" s="42"/>
      <c r="G11" s="58"/>
      <c r="H11" s="59">
        <v>231225955.94000015</v>
      </c>
      <c r="I11" s="59"/>
      <c r="J11" s="142">
        <v>210888038.69999999</v>
      </c>
      <c r="K11" s="59"/>
      <c r="L11" s="59">
        <v>214059497.12999997</v>
      </c>
      <c r="M11" s="59"/>
      <c r="N11" s="142">
        <v>189466871.72999999</v>
      </c>
    </row>
    <row r="12" spans="2:15" x14ac:dyDescent="0.6">
      <c r="C12" s="5" t="s">
        <v>190</v>
      </c>
      <c r="F12" s="42"/>
      <c r="G12" s="58"/>
      <c r="H12" s="59"/>
      <c r="I12" s="59"/>
      <c r="J12" s="142"/>
      <c r="K12" s="59"/>
      <c r="L12" s="59"/>
      <c r="M12" s="59"/>
      <c r="N12" s="142"/>
    </row>
    <row r="13" spans="2:15" x14ac:dyDescent="0.6">
      <c r="E13" s="5" t="s">
        <v>132</v>
      </c>
      <c r="F13" s="187">
        <v>8</v>
      </c>
      <c r="G13" s="141"/>
      <c r="H13" s="59">
        <v>19609233.079999998</v>
      </c>
      <c r="I13" s="59"/>
      <c r="J13" s="142">
        <v>18518266.649999999</v>
      </c>
      <c r="K13" s="59"/>
      <c r="L13" s="59">
        <v>5156973.66</v>
      </c>
      <c r="M13" s="59"/>
      <c r="N13" s="142">
        <v>5191630.7</v>
      </c>
    </row>
    <row r="14" spans="2:15" x14ac:dyDescent="0.6">
      <c r="E14" s="5" t="s">
        <v>133</v>
      </c>
      <c r="F14" s="187">
        <v>10</v>
      </c>
      <c r="G14" s="141"/>
      <c r="H14" s="59">
        <v>18115254.710000001</v>
      </c>
      <c r="I14" s="59"/>
      <c r="J14" s="142">
        <v>14392220.15</v>
      </c>
      <c r="K14" s="59"/>
      <c r="L14" s="59">
        <v>1950946.49</v>
      </c>
      <c r="M14" s="59"/>
      <c r="N14" s="142">
        <v>1673230.16</v>
      </c>
    </row>
    <row r="15" spans="2:15" x14ac:dyDescent="0.6">
      <c r="E15" s="5" t="s">
        <v>134</v>
      </c>
      <c r="F15" s="187">
        <v>9</v>
      </c>
      <c r="G15" s="141"/>
      <c r="H15" s="59">
        <v>943020.55</v>
      </c>
      <c r="I15" s="59"/>
      <c r="J15" s="142">
        <v>799827.34</v>
      </c>
      <c r="K15" s="59"/>
      <c r="L15" s="59">
        <v>22027.29</v>
      </c>
      <c r="M15" s="59"/>
      <c r="N15" s="142">
        <v>0</v>
      </c>
    </row>
    <row r="16" spans="2:15" x14ac:dyDescent="0.6">
      <c r="E16" s="5" t="s">
        <v>212</v>
      </c>
      <c r="F16" s="38">
        <v>1.3</v>
      </c>
      <c r="G16" s="141"/>
      <c r="H16" s="59">
        <v>-963346.07</v>
      </c>
      <c r="I16" s="59"/>
      <c r="J16" s="142">
        <v>0</v>
      </c>
      <c r="K16" s="59"/>
      <c r="L16" s="59">
        <v>0</v>
      </c>
      <c r="M16" s="59"/>
      <c r="N16" s="142">
        <v>0</v>
      </c>
    </row>
    <row r="17" spans="3:16" x14ac:dyDescent="0.6">
      <c r="E17" s="3" t="s">
        <v>135</v>
      </c>
      <c r="F17" s="182">
        <v>14</v>
      </c>
      <c r="G17" s="58"/>
      <c r="H17" s="59">
        <v>12274630</v>
      </c>
      <c r="I17" s="59"/>
      <c r="J17" s="142">
        <v>11568620</v>
      </c>
      <c r="K17" s="59"/>
      <c r="L17" s="59">
        <v>5445925</v>
      </c>
      <c r="M17" s="59"/>
      <c r="N17" s="142">
        <v>5309951</v>
      </c>
    </row>
    <row r="18" spans="3:16" x14ac:dyDescent="0.6">
      <c r="E18" s="5" t="s">
        <v>136</v>
      </c>
      <c r="F18" s="103"/>
      <c r="G18" s="141"/>
      <c r="H18" s="59">
        <v>710025.26</v>
      </c>
      <c r="I18" s="59"/>
      <c r="J18" s="142">
        <v>-21698.06</v>
      </c>
      <c r="K18" s="59"/>
      <c r="L18" s="59">
        <v>65047.68</v>
      </c>
      <c r="M18" s="59"/>
      <c r="N18" s="142">
        <v>-92.46</v>
      </c>
    </row>
    <row r="19" spans="3:16" x14ac:dyDescent="0.6">
      <c r="E19" s="5" t="s">
        <v>137</v>
      </c>
      <c r="F19" s="103"/>
      <c r="G19" s="58"/>
      <c r="H19" s="59">
        <v>2745542.53</v>
      </c>
      <c r="I19" s="59"/>
      <c r="J19" s="142">
        <v>-1141008</v>
      </c>
      <c r="K19" s="59"/>
      <c r="L19" s="59">
        <v>-248946.68</v>
      </c>
      <c r="M19" s="59"/>
      <c r="N19" s="142">
        <v>182135.32</v>
      </c>
    </row>
    <row r="20" spans="3:16" x14ac:dyDescent="0.6">
      <c r="E20" s="5" t="s">
        <v>138</v>
      </c>
      <c r="G20" s="58"/>
      <c r="H20" s="59">
        <v>3557215.8499999996</v>
      </c>
      <c r="I20" s="59"/>
      <c r="J20" s="142">
        <v>1992450.03</v>
      </c>
      <c r="K20" s="59"/>
      <c r="L20" s="59">
        <v>81910.31</v>
      </c>
      <c r="M20" s="59"/>
      <c r="N20" s="142">
        <v>37749.54</v>
      </c>
    </row>
    <row r="21" spans="3:16" x14ac:dyDescent="0.6">
      <c r="E21" s="23" t="s">
        <v>139</v>
      </c>
      <c r="F21" s="38">
        <v>18.100000000000001</v>
      </c>
      <c r="G21" s="58"/>
      <c r="H21" s="59">
        <v>67594942.859999999</v>
      </c>
      <c r="I21" s="59"/>
      <c r="J21" s="142">
        <v>25876542.02</v>
      </c>
      <c r="K21" s="59"/>
      <c r="L21" s="59">
        <v>11223760.9</v>
      </c>
      <c r="M21" s="59"/>
      <c r="N21" s="142">
        <v>4040530.66</v>
      </c>
      <c r="P21" s="5"/>
    </row>
    <row r="22" spans="3:16" x14ac:dyDescent="0.6">
      <c r="C22" s="3"/>
      <c r="D22" s="3"/>
      <c r="E22" s="23" t="s">
        <v>140</v>
      </c>
      <c r="F22" s="188">
        <v>18.100000000000001</v>
      </c>
      <c r="G22" s="58"/>
      <c r="H22" s="34">
        <v>-10210761.83</v>
      </c>
      <c r="I22" s="59"/>
      <c r="J22" s="143">
        <v>22669280.210000001</v>
      </c>
      <c r="K22" s="59"/>
      <c r="L22" s="59">
        <v>-1089185</v>
      </c>
      <c r="M22" s="59"/>
      <c r="N22" s="142">
        <v>-4066735.73</v>
      </c>
    </row>
    <row r="23" spans="3:16" ht="20.5" thickBot="1" x14ac:dyDescent="0.65">
      <c r="C23" s="3"/>
      <c r="D23" s="3"/>
      <c r="E23" s="23"/>
      <c r="F23" s="188"/>
      <c r="G23" s="58"/>
      <c r="H23" s="138">
        <f>SUM(H11:H22)</f>
        <v>345601712.88000017</v>
      </c>
      <c r="I23" s="59"/>
      <c r="J23" s="184">
        <f>SUM(J11:J22)</f>
        <v>305542539.03999996</v>
      </c>
      <c r="K23" s="59"/>
      <c r="L23" s="153">
        <f>SUM(L11:L22)</f>
        <v>236667956.77999997</v>
      </c>
      <c r="M23" s="59"/>
      <c r="N23" s="185">
        <f>SUM(N11:N22)</f>
        <v>201835270.91999996</v>
      </c>
    </row>
    <row r="24" spans="3:16" ht="20.5" thickTop="1" x14ac:dyDescent="0.6">
      <c r="C24" s="3" t="s">
        <v>213</v>
      </c>
      <c r="D24" s="3"/>
      <c r="E24" s="23"/>
      <c r="F24" s="188"/>
      <c r="G24" s="58"/>
      <c r="H24" s="34"/>
      <c r="I24" s="59"/>
      <c r="J24" s="143"/>
      <c r="K24" s="59"/>
      <c r="L24" s="59"/>
      <c r="M24" s="59"/>
      <c r="N24" s="142"/>
    </row>
    <row r="25" spans="3:16" x14ac:dyDescent="0.6">
      <c r="C25" s="5" t="s">
        <v>233</v>
      </c>
      <c r="G25" s="58"/>
      <c r="H25" s="130">
        <v>0</v>
      </c>
      <c r="I25" s="59"/>
      <c r="J25" s="130">
        <v>0</v>
      </c>
      <c r="K25" s="59"/>
      <c r="L25" s="130">
        <v>-3244678.3799999952</v>
      </c>
      <c r="M25" s="59"/>
      <c r="N25" s="130">
        <v>68735397.549999997</v>
      </c>
    </row>
    <row r="26" spans="3:16" x14ac:dyDescent="0.6">
      <c r="C26" s="5" t="s">
        <v>234</v>
      </c>
      <c r="F26" s="103"/>
      <c r="G26" s="58"/>
      <c r="H26" s="34">
        <v>58806341.866092034</v>
      </c>
      <c r="I26" s="59"/>
      <c r="J26" s="143">
        <v>2512388.29</v>
      </c>
      <c r="K26" s="59"/>
      <c r="L26" s="59">
        <v>14334614.010000002</v>
      </c>
      <c r="M26" s="59"/>
      <c r="N26" s="142">
        <v>-9323286.5199999996</v>
      </c>
    </row>
    <row r="27" spans="3:16" x14ac:dyDescent="0.6">
      <c r="C27" s="5" t="s">
        <v>235</v>
      </c>
      <c r="F27" s="42"/>
      <c r="G27" s="58"/>
      <c r="H27" s="34"/>
      <c r="I27" s="59"/>
      <c r="J27" s="143"/>
      <c r="K27" s="59"/>
      <c r="L27" s="59"/>
      <c r="M27" s="59"/>
      <c r="N27" s="142"/>
    </row>
    <row r="28" spans="3:16" x14ac:dyDescent="0.6">
      <c r="E28" s="21" t="s">
        <v>178</v>
      </c>
      <c r="F28" s="42"/>
      <c r="G28" s="58"/>
      <c r="H28" s="34">
        <v>-25967030.157213971</v>
      </c>
      <c r="I28" s="59"/>
      <c r="J28" s="143">
        <v>-4008329.19</v>
      </c>
      <c r="K28" s="59"/>
      <c r="L28" s="59">
        <v>-1111017.51</v>
      </c>
      <c r="M28" s="59"/>
      <c r="N28" s="142">
        <v>-1112714.24</v>
      </c>
    </row>
    <row r="29" spans="3:16" hidden="1" x14ac:dyDescent="0.6">
      <c r="E29" s="21" t="s">
        <v>141</v>
      </c>
      <c r="F29" s="42"/>
      <c r="G29" s="58"/>
      <c r="H29" s="34">
        <v>0</v>
      </c>
      <c r="I29" s="59"/>
      <c r="J29" s="143">
        <v>0</v>
      </c>
      <c r="K29" s="59"/>
      <c r="L29" s="59">
        <v>0</v>
      </c>
      <c r="M29" s="59"/>
      <c r="N29" s="142">
        <v>0</v>
      </c>
    </row>
    <row r="30" spans="3:16" x14ac:dyDescent="0.6">
      <c r="C30" s="5" t="s">
        <v>236</v>
      </c>
      <c r="F30" s="38"/>
      <c r="G30" s="58"/>
      <c r="H30" s="59">
        <v>-51490846.274792202</v>
      </c>
      <c r="I30" s="59"/>
      <c r="J30" s="142">
        <v>177176559.00999999</v>
      </c>
      <c r="K30" s="59"/>
      <c r="L30" s="59">
        <v>1627225.88</v>
      </c>
      <c r="M30" s="59"/>
      <c r="N30" s="142">
        <v>-20829125.859999999</v>
      </c>
    </row>
    <row r="31" spans="3:16" x14ac:dyDescent="0.6">
      <c r="C31" s="5" t="s">
        <v>237</v>
      </c>
      <c r="F31" s="42"/>
      <c r="G31" s="58"/>
      <c r="H31" s="59">
        <v>-3469744.7602960011</v>
      </c>
      <c r="I31" s="59"/>
      <c r="J31" s="142">
        <v>14561365.48</v>
      </c>
      <c r="K31" s="59"/>
      <c r="L31" s="59">
        <v>91500</v>
      </c>
      <c r="M31" s="59"/>
      <c r="N31" s="142">
        <v>63500</v>
      </c>
    </row>
    <row r="32" spans="3:16" x14ac:dyDescent="0.6">
      <c r="C32" s="5" t="s">
        <v>142</v>
      </c>
      <c r="F32" s="42"/>
      <c r="G32" s="58"/>
      <c r="H32" s="59"/>
      <c r="I32" s="59"/>
      <c r="J32" s="142"/>
      <c r="K32" s="59"/>
      <c r="L32" s="59"/>
      <c r="M32" s="59"/>
      <c r="N32" s="142"/>
    </row>
    <row r="33" spans="2:16" x14ac:dyDescent="0.6">
      <c r="E33" s="32" t="s">
        <v>238</v>
      </c>
      <c r="F33" s="42"/>
      <c r="G33" s="58"/>
      <c r="H33" s="59">
        <v>-1071902.7500000014</v>
      </c>
      <c r="I33" s="59"/>
      <c r="J33" s="142">
        <v>-2333395.66</v>
      </c>
      <c r="K33" s="59"/>
      <c r="L33" s="59">
        <v>10000</v>
      </c>
      <c r="M33" s="59"/>
      <c r="N33" s="142">
        <v>-79500</v>
      </c>
    </row>
    <row r="34" spans="2:16" x14ac:dyDescent="0.6">
      <c r="C34" s="5" t="s">
        <v>239</v>
      </c>
      <c r="F34" s="42"/>
      <c r="G34" s="58"/>
      <c r="H34" s="53">
        <v>0</v>
      </c>
      <c r="I34" s="59"/>
      <c r="J34" s="53">
        <v>0</v>
      </c>
      <c r="K34" s="59"/>
      <c r="L34" s="53">
        <v>-4307396.0199999996</v>
      </c>
      <c r="M34" s="59"/>
      <c r="N34" s="53">
        <v>-3423840.4</v>
      </c>
    </row>
    <row r="35" spans="2:16" x14ac:dyDescent="0.6">
      <c r="C35" s="5" t="s">
        <v>240</v>
      </c>
      <c r="F35" s="42"/>
      <c r="G35" s="58"/>
      <c r="H35" s="59">
        <v>-50344513.782540016</v>
      </c>
      <c r="I35" s="59"/>
      <c r="J35" s="142">
        <v>-26294548.73</v>
      </c>
      <c r="K35" s="59"/>
      <c r="L35" s="59">
        <v>-17874066.320000023</v>
      </c>
      <c r="M35" s="59"/>
      <c r="N35" s="142">
        <v>7830275.9699999997</v>
      </c>
    </row>
    <row r="36" spans="2:16" s="23" customFormat="1" x14ac:dyDescent="0.6">
      <c r="B36" s="5"/>
      <c r="C36" s="5" t="s">
        <v>34</v>
      </c>
      <c r="D36" s="5"/>
      <c r="E36" s="5"/>
      <c r="F36" s="42"/>
      <c r="G36" s="58"/>
      <c r="H36" s="53">
        <v>-69627631.390000001</v>
      </c>
      <c r="I36" s="59"/>
      <c r="J36" s="53">
        <v>-24998994.649999999</v>
      </c>
      <c r="K36" s="59"/>
      <c r="L36" s="59">
        <v>-13542754.009999998</v>
      </c>
      <c r="M36" s="59"/>
      <c r="N36" s="142">
        <v>57379.56</v>
      </c>
      <c r="P36" s="27"/>
    </row>
    <row r="37" spans="2:16" x14ac:dyDescent="0.6">
      <c r="C37" s="5" t="s">
        <v>241</v>
      </c>
      <c r="F37" s="42"/>
      <c r="G37" s="58"/>
      <c r="H37" s="59">
        <v>8687200</v>
      </c>
      <c r="I37" s="59"/>
      <c r="J37" s="142">
        <v>-14821125.57</v>
      </c>
      <c r="K37" s="59"/>
      <c r="L37" s="59">
        <v>428328.41000000015</v>
      </c>
      <c r="M37" s="59"/>
      <c r="N37" s="142">
        <v>-1121316.8999999999</v>
      </c>
    </row>
    <row r="38" spans="2:16" x14ac:dyDescent="0.6">
      <c r="C38" s="3" t="s">
        <v>143</v>
      </c>
      <c r="F38" s="42"/>
      <c r="G38" s="58"/>
      <c r="H38" s="59"/>
      <c r="I38" s="59"/>
      <c r="J38" s="142"/>
      <c r="K38" s="59"/>
      <c r="L38" s="59"/>
      <c r="M38" s="59"/>
      <c r="N38" s="142"/>
    </row>
    <row r="39" spans="2:16" x14ac:dyDescent="0.6">
      <c r="E39" s="32" t="s">
        <v>242</v>
      </c>
      <c r="F39" s="42"/>
      <c r="G39" s="58"/>
      <c r="H39" s="144">
        <v>431578.6099999994</v>
      </c>
      <c r="I39" s="59"/>
      <c r="J39" s="145">
        <v>-252000</v>
      </c>
      <c r="K39" s="59"/>
      <c r="L39" s="144">
        <v>294316.3</v>
      </c>
      <c r="M39" s="59"/>
      <c r="N39" s="145">
        <v>0</v>
      </c>
    </row>
    <row r="40" spans="2:16" x14ac:dyDescent="0.6">
      <c r="D40" s="23" t="s">
        <v>144</v>
      </c>
      <c r="F40" s="42"/>
      <c r="G40" s="58"/>
      <c r="H40" s="59">
        <f>SUM(H23:H39)</f>
        <v>211555164.24125004</v>
      </c>
      <c r="I40" s="59"/>
      <c r="J40" s="142">
        <f>SUM(J23:J39)</f>
        <v>427084458.01999998</v>
      </c>
      <c r="K40" s="59"/>
      <c r="L40" s="59">
        <f>SUM(L23:L39)</f>
        <v>213374029.13999996</v>
      </c>
      <c r="M40" s="59"/>
      <c r="N40" s="59">
        <f>SUM(N23:N39)</f>
        <v>242632040.07999995</v>
      </c>
    </row>
    <row r="41" spans="2:16" x14ac:dyDescent="0.6">
      <c r="E41" s="23" t="s">
        <v>145</v>
      </c>
      <c r="F41" s="42"/>
      <c r="G41" s="58"/>
      <c r="H41" s="59">
        <v>-2936990.7799999993</v>
      </c>
      <c r="I41" s="59"/>
      <c r="J41" s="142">
        <v>-1957226.01</v>
      </c>
      <c r="K41" s="59"/>
      <c r="L41" s="59">
        <v>-892.7899999999936</v>
      </c>
      <c r="M41" s="59"/>
      <c r="N41" s="59">
        <v>-37749.54</v>
      </c>
    </row>
    <row r="42" spans="2:16" x14ac:dyDescent="0.6">
      <c r="E42" s="23" t="s">
        <v>146</v>
      </c>
      <c r="F42" s="42"/>
      <c r="G42" s="58"/>
      <c r="H42" s="59">
        <v>-31204569.190000005</v>
      </c>
      <c r="I42" s="59"/>
      <c r="J42" s="142">
        <v>-22178000.16</v>
      </c>
      <c r="K42" s="59"/>
      <c r="L42" s="59">
        <v>-6463695.7999999998</v>
      </c>
      <c r="M42" s="59"/>
      <c r="N42" s="59">
        <v>-13551150.16</v>
      </c>
    </row>
    <row r="43" spans="2:16" x14ac:dyDescent="0.6">
      <c r="E43" s="5" t="s">
        <v>191</v>
      </c>
      <c r="F43" s="42"/>
      <c r="G43" s="58"/>
      <c r="H43" s="146">
        <f>SUM(H40:H42)</f>
        <v>177413604.27125004</v>
      </c>
      <c r="I43" s="59"/>
      <c r="J43" s="146">
        <f>SUM(J40:J42)</f>
        <v>402949231.84999996</v>
      </c>
      <c r="K43" s="59"/>
      <c r="L43" s="146">
        <f>SUM(L40:L42)</f>
        <v>206909440.54999995</v>
      </c>
      <c r="M43" s="59"/>
      <c r="N43" s="146">
        <f>SUM(N40:N42)</f>
        <v>229043140.37999997</v>
      </c>
    </row>
    <row r="44" spans="2:16" x14ac:dyDescent="0.6">
      <c r="F44" s="42"/>
      <c r="G44" s="58"/>
      <c r="H44" s="59"/>
      <c r="I44" s="59"/>
      <c r="J44" s="59"/>
      <c r="K44" s="59"/>
      <c r="L44" s="59"/>
      <c r="M44" s="59"/>
      <c r="N44" s="49" t="s">
        <v>45</v>
      </c>
    </row>
    <row r="45" spans="2:16" x14ac:dyDescent="0.6">
      <c r="F45" s="42"/>
      <c r="G45" s="58"/>
      <c r="H45" s="59"/>
      <c r="I45" s="59"/>
      <c r="J45" s="59"/>
      <c r="K45" s="59"/>
      <c r="L45" s="59"/>
      <c r="M45" s="59"/>
      <c r="N45" s="49"/>
    </row>
    <row r="46" spans="2:16" x14ac:dyDescent="0.6">
      <c r="F46" s="42"/>
      <c r="G46" s="58"/>
      <c r="H46" s="59"/>
      <c r="I46" s="59"/>
      <c r="J46" s="59"/>
      <c r="K46" s="59"/>
      <c r="L46" s="59"/>
      <c r="M46" s="59"/>
      <c r="N46" s="49"/>
    </row>
    <row r="47" spans="2:16" x14ac:dyDescent="0.6">
      <c r="F47" s="42"/>
      <c r="G47" s="58"/>
      <c r="H47" s="59"/>
      <c r="I47" s="59"/>
      <c r="J47" s="59"/>
      <c r="K47" s="59"/>
      <c r="L47" s="59"/>
      <c r="M47" s="59"/>
      <c r="N47" s="49"/>
    </row>
    <row r="48" spans="2:16" x14ac:dyDescent="0.6">
      <c r="B48" s="208" t="s">
        <v>218</v>
      </c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</row>
    <row r="49" spans="2:16" x14ac:dyDescent="0.6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2:16" x14ac:dyDescent="0.6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3"/>
      <c r="M50" s="124"/>
      <c r="N50" s="124" t="s">
        <v>59</v>
      </c>
    </row>
    <row r="51" spans="2:16" x14ac:dyDescent="0.6">
      <c r="B51" s="65" t="str">
        <f>+B2</f>
        <v>SABINA PUBLIC COMPANY LIMITED AND ITS SUBSIDIARIES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</row>
    <row r="52" spans="2:16" x14ac:dyDescent="0.6">
      <c r="B52" s="65" t="str">
        <f>+B3</f>
        <v xml:space="preserve">STATEMENTS OF CASH FLOWS 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</row>
    <row r="53" spans="2:16" x14ac:dyDescent="0.6">
      <c r="B53" s="65" t="str">
        <f>+B4</f>
        <v>FOR THE SIX MONTH PERIOD ENDED JUNE 30, 2023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</row>
    <row r="54" spans="2:16" x14ac:dyDescent="0.6"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2:16" x14ac:dyDescent="0.6">
      <c r="F55" s="97"/>
      <c r="G55" s="155"/>
      <c r="H55" s="211" t="s">
        <v>61</v>
      </c>
      <c r="I55" s="211"/>
      <c r="J55" s="211"/>
      <c r="K55" s="211"/>
      <c r="L55" s="211"/>
      <c r="M55" s="211"/>
      <c r="N55" s="211"/>
    </row>
    <row r="56" spans="2:16" x14ac:dyDescent="0.6">
      <c r="H56" s="214" t="s">
        <v>181</v>
      </c>
      <c r="I56" s="214"/>
      <c r="J56" s="214"/>
      <c r="K56" s="3"/>
      <c r="L56" s="210" t="s">
        <v>182</v>
      </c>
      <c r="M56" s="210"/>
      <c r="N56" s="210"/>
    </row>
    <row r="57" spans="2:16" x14ac:dyDescent="0.6">
      <c r="H57" s="207" t="str">
        <f>H8</f>
        <v>For the six month period ended June 30</v>
      </c>
      <c r="I57" s="207"/>
      <c r="J57" s="207"/>
      <c r="K57" s="207"/>
      <c r="L57" s="207"/>
      <c r="M57" s="207"/>
      <c r="N57" s="207"/>
    </row>
    <row r="58" spans="2:16" x14ac:dyDescent="0.6">
      <c r="F58" s="12" t="s">
        <v>1</v>
      </c>
      <c r="H58" s="98" t="s">
        <v>101</v>
      </c>
      <c r="I58" s="140"/>
      <c r="J58" s="98" t="s">
        <v>102</v>
      </c>
      <c r="K58" s="140"/>
      <c r="L58" s="98" t="s">
        <v>101</v>
      </c>
      <c r="M58" s="140"/>
      <c r="N58" s="98" t="s">
        <v>102</v>
      </c>
    </row>
    <row r="59" spans="2:16" x14ac:dyDescent="0.6">
      <c r="B59" s="5" t="s">
        <v>147</v>
      </c>
      <c r="F59" s="42"/>
      <c r="G59" s="58"/>
      <c r="H59" s="59"/>
      <c r="I59" s="59"/>
      <c r="J59" s="59"/>
      <c r="K59" s="59"/>
      <c r="L59" s="59"/>
      <c r="M59" s="59"/>
      <c r="N59" s="59"/>
    </row>
    <row r="60" spans="2:16" x14ac:dyDescent="0.6">
      <c r="C60" s="5" t="s">
        <v>148</v>
      </c>
      <c r="F60" s="147">
        <v>5.0999999999999996</v>
      </c>
      <c r="G60" s="58"/>
      <c r="H60" s="59">
        <v>45105057.520000041</v>
      </c>
      <c r="I60" s="59"/>
      <c r="J60" s="59">
        <v>-135390063.97999999</v>
      </c>
      <c r="K60" s="59"/>
      <c r="L60" s="59">
        <v>45105057.520000041</v>
      </c>
      <c r="M60" s="59"/>
      <c r="N60" s="59">
        <v>-135390063.97999999</v>
      </c>
    </row>
    <row r="61" spans="2:16" x14ac:dyDescent="0.6">
      <c r="C61" s="5" t="s">
        <v>149</v>
      </c>
      <c r="F61" s="38">
        <v>3.2</v>
      </c>
      <c r="G61" s="58"/>
      <c r="H61" s="59">
        <v>0</v>
      </c>
      <c r="I61" s="59"/>
      <c r="J61" s="142">
        <v>0</v>
      </c>
      <c r="K61" s="59"/>
      <c r="L61" s="59">
        <v>-32000000</v>
      </c>
      <c r="M61" s="59"/>
      <c r="N61" s="142">
        <v>65000000</v>
      </c>
    </row>
    <row r="62" spans="2:16" s="23" customFormat="1" x14ac:dyDescent="0.6">
      <c r="B62" s="5"/>
      <c r="C62" s="5" t="s">
        <v>150</v>
      </c>
      <c r="D62" s="5"/>
      <c r="E62" s="5"/>
      <c r="F62" s="103">
        <v>8</v>
      </c>
      <c r="G62" s="5"/>
      <c r="H62" s="5">
        <v>-35192008.729999997</v>
      </c>
      <c r="I62" s="5"/>
      <c r="J62" s="148">
        <v>-11968424.66</v>
      </c>
      <c r="K62" s="5"/>
      <c r="L62" s="5">
        <v>-7169846.7699999996</v>
      </c>
      <c r="M62" s="5"/>
      <c r="N62" s="148">
        <v>-454181.28</v>
      </c>
      <c r="P62" s="27"/>
    </row>
    <row r="63" spans="2:16" x14ac:dyDescent="0.6">
      <c r="C63" s="5" t="s">
        <v>151</v>
      </c>
      <c r="F63" s="42"/>
      <c r="G63" s="58"/>
      <c r="H63" s="53">
        <v>704115.8</v>
      </c>
      <c r="I63" s="59"/>
      <c r="J63" s="53">
        <v>27118.22</v>
      </c>
      <c r="K63" s="59"/>
      <c r="L63" s="53">
        <v>64940.68</v>
      </c>
      <c r="M63" s="59"/>
      <c r="N63" s="53">
        <v>93.46</v>
      </c>
    </row>
    <row r="64" spans="2:16" s="149" customFormat="1" x14ac:dyDescent="0.6">
      <c r="B64" s="5"/>
      <c r="C64" s="5" t="s">
        <v>152</v>
      </c>
      <c r="F64" s="103"/>
      <c r="G64" s="150"/>
      <c r="H64" s="20">
        <v>-2657246.4099999992</v>
      </c>
      <c r="J64" s="20">
        <v>-3669202.8</v>
      </c>
      <c r="L64" s="20">
        <v>-908705.41999999993</v>
      </c>
      <c r="N64" s="20">
        <v>-515500</v>
      </c>
      <c r="P64" s="151"/>
    </row>
    <row r="65" spans="2:14" x14ac:dyDescent="0.6">
      <c r="E65" s="5" t="s">
        <v>192</v>
      </c>
      <c r="F65" s="42"/>
      <c r="G65" s="58"/>
      <c r="H65" s="146">
        <f>SUM(H60:H64)</f>
        <v>7959918.1800000453</v>
      </c>
      <c r="I65" s="59"/>
      <c r="J65" s="146">
        <f>SUM(J60:J64)</f>
        <v>-151000573.22</v>
      </c>
      <c r="K65" s="59"/>
      <c r="L65" s="146">
        <f>SUM(L60:L64)</f>
        <v>5091446.0100000408</v>
      </c>
      <c r="M65" s="59"/>
      <c r="N65" s="146">
        <f>SUM(N60:N64)</f>
        <v>-71359651.799999997</v>
      </c>
    </row>
    <row r="66" spans="2:14" ht="12" customHeight="1" x14ac:dyDescent="0.6">
      <c r="F66" s="42"/>
      <c r="G66" s="58"/>
      <c r="L66" s="22"/>
      <c r="N66" s="22"/>
    </row>
    <row r="67" spans="2:14" x14ac:dyDescent="0.6">
      <c r="B67" s="5" t="s">
        <v>153</v>
      </c>
      <c r="F67" s="42"/>
      <c r="G67" s="58"/>
    </row>
    <row r="68" spans="2:14" x14ac:dyDescent="0.6">
      <c r="C68" s="5" t="s">
        <v>195</v>
      </c>
      <c r="F68" s="42"/>
      <c r="G68" s="58"/>
      <c r="H68" s="27">
        <v>0</v>
      </c>
      <c r="J68" s="27">
        <v>750000</v>
      </c>
      <c r="K68" s="27"/>
      <c r="L68" s="27">
        <v>0</v>
      </c>
      <c r="M68" s="27"/>
      <c r="N68" s="27">
        <v>0</v>
      </c>
    </row>
    <row r="69" spans="2:14" x14ac:dyDescent="0.6">
      <c r="C69" s="148" t="s">
        <v>154</v>
      </c>
      <c r="F69" s="152">
        <v>17</v>
      </c>
      <c r="G69" s="58"/>
      <c r="H69" s="59">
        <v>-205196423</v>
      </c>
      <c r="J69" s="5">
        <v>-153076085</v>
      </c>
      <c r="L69" s="59">
        <v>-205023348</v>
      </c>
      <c r="N69" s="59">
        <v>-152900000</v>
      </c>
    </row>
    <row r="70" spans="2:14" x14ac:dyDescent="0.6">
      <c r="C70" s="5" t="s">
        <v>155</v>
      </c>
      <c r="F70" s="103"/>
      <c r="G70" s="58"/>
      <c r="H70" s="53"/>
      <c r="I70" s="53"/>
      <c r="J70" s="53"/>
      <c r="K70" s="59"/>
      <c r="L70" s="53"/>
      <c r="M70" s="59"/>
      <c r="N70" s="53"/>
    </row>
    <row r="71" spans="2:14" x14ac:dyDescent="0.6">
      <c r="D71" s="5" t="s">
        <v>156</v>
      </c>
      <c r="F71" s="103">
        <v>11</v>
      </c>
      <c r="G71" s="58"/>
      <c r="H71" s="5">
        <v>-4114826.2799999714</v>
      </c>
      <c r="I71" s="59"/>
      <c r="J71" s="148">
        <v>-61923830.689999998</v>
      </c>
      <c r="K71" s="59"/>
      <c r="L71" s="59">
        <v>0</v>
      </c>
      <c r="M71" s="59"/>
      <c r="N71" s="59">
        <v>0</v>
      </c>
    </row>
    <row r="72" spans="2:14" x14ac:dyDescent="0.6">
      <c r="C72" s="5" t="s">
        <v>193</v>
      </c>
      <c r="F72" s="103">
        <v>13</v>
      </c>
      <c r="G72" s="58"/>
      <c r="H72" s="5">
        <v>-18052188.91</v>
      </c>
      <c r="I72" s="59"/>
      <c r="J72" s="20">
        <v>-13754340.050000001</v>
      </c>
      <c r="K72" s="59"/>
      <c r="L72" s="59">
        <v>-2027571.33</v>
      </c>
      <c r="M72" s="59"/>
      <c r="N72" s="59">
        <v>-1701864.63</v>
      </c>
    </row>
    <row r="73" spans="2:14" x14ac:dyDescent="0.6">
      <c r="E73" s="5" t="s">
        <v>194</v>
      </c>
      <c r="F73" s="42"/>
      <c r="G73" s="58"/>
      <c r="H73" s="186">
        <f>SUM(H68:H72)</f>
        <v>-227363438.18999997</v>
      </c>
      <c r="I73" s="59"/>
      <c r="J73" s="186">
        <f>SUM(J68:J72)</f>
        <v>-228004255.74000001</v>
      </c>
      <c r="K73" s="59"/>
      <c r="L73" s="186">
        <f>SUM(L68:L72)</f>
        <v>-207050919.33000001</v>
      </c>
      <c r="M73" s="59"/>
      <c r="N73" s="186">
        <f>SUM(N68:N72)</f>
        <v>-154601864.63</v>
      </c>
    </row>
    <row r="74" spans="2:14" x14ac:dyDescent="0.6">
      <c r="B74" s="189" t="s">
        <v>214</v>
      </c>
      <c r="F74" s="42"/>
      <c r="G74" s="58"/>
      <c r="H74" s="190">
        <v>9340043.5800000001</v>
      </c>
      <c r="I74" s="59"/>
      <c r="J74" s="190">
        <v>0</v>
      </c>
      <c r="K74" s="190"/>
      <c r="L74" s="190">
        <v>0</v>
      </c>
      <c r="M74" s="190"/>
      <c r="N74" s="190">
        <v>0</v>
      </c>
    </row>
    <row r="75" spans="2:14" x14ac:dyDescent="0.6">
      <c r="B75" s="189" t="s">
        <v>211</v>
      </c>
      <c r="F75" s="42"/>
      <c r="G75" s="58"/>
      <c r="H75" s="191">
        <v>63385.43</v>
      </c>
      <c r="I75" s="59"/>
      <c r="J75" s="191">
        <v>0</v>
      </c>
      <c r="K75" s="190"/>
      <c r="L75" s="191">
        <v>0</v>
      </c>
      <c r="M75" s="190"/>
      <c r="N75" s="191">
        <v>0</v>
      </c>
    </row>
    <row r="76" spans="2:14" x14ac:dyDescent="0.6">
      <c r="B76" s="5" t="s">
        <v>157</v>
      </c>
      <c r="C76" s="32"/>
      <c r="F76" s="42"/>
      <c r="G76" s="58"/>
      <c r="H76" s="190">
        <f>+H73+H65+H74+H75+H43</f>
        <v>-32586486.728749871</v>
      </c>
      <c r="I76" s="59"/>
      <c r="J76" s="59">
        <f>J73+J65+J43</f>
        <v>23944402.889999926</v>
      </c>
      <c r="K76" s="59"/>
      <c r="L76" s="59">
        <f>L73+L65+L43</f>
        <v>4949967.2299999893</v>
      </c>
      <c r="M76" s="59"/>
      <c r="N76" s="59">
        <f>N73+N65+N43</f>
        <v>3081623.9499999583</v>
      </c>
    </row>
    <row r="77" spans="2:14" x14ac:dyDescent="0.6">
      <c r="B77" s="5" t="s">
        <v>158</v>
      </c>
      <c r="F77" s="103">
        <v>4</v>
      </c>
      <c r="G77" s="141"/>
      <c r="H77" s="34">
        <v>117774907.64999999</v>
      </c>
      <c r="I77" s="59"/>
      <c r="J77" s="34">
        <v>79824352.859999999</v>
      </c>
      <c r="K77" s="59"/>
      <c r="L77" s="53">
        <v>22256280.98</v>
      </c>
      <c r="M77" s="59"/>
      <c r="N77" s="53">
        <v>11694724.140000001</v>
      </c>
    </row>
    <row r="78" spans="2:14" ht="20.5" thickBot="1" x14ac:dyDescent="0.65">
      <c r="B78" s="5" t="s">
        <v>159</v>
      </c>
      <c r="F78" s="103">
        <v>4</v>
      </c>
      <c r="G78" s="141"/>
      <c r="H78" s="153">
        <f>SUM(H76:H77)</f>
        <v>85188420.92125012</v>
      </c>
      <c r="I78" s="59"/>
      <c r="J78" s="153">
        <f>SUM(J76:J77)</f>
        <v>103768755.74999993</v>
      </c>
      <c r="K78" s="59"/>
      <c r="L78" s="153">
        <f>SUM(L76:L77)</f>
        <v>27206248.20999999</v>
      </c>
      <c r="M78" s="59"/>
      <c r="N78" s="153">
        <f>SUM(N76:N77)</f>
        <v>14776348.089999959</v>
      </c>
    </row>
    <row r="79" spans="2:14" ht="8.5" customHeight="1" thickTop="1" x14ac:dyDescent="0.6">
      <c r="F79" s="103"/>
      <c r="G79" s="141"/>
      <c r="H79" s="59"/>
      <c r="I79" s="59"/>
      <c r="J79" s="59"/>
      <c r="K79" s="59"/>
      <c r="L79" s="59"/>
      <c r="M79" s="59"/>
      <c r="N79" s="59"/>
    </row>
    <row r="80" spans="2:14" x14ac:dyDescent="0.6">
      <c r="B80" s="5" t="s">
        <v>160</v>
      </c>
      <c r="F80" s="103"/>
      <c r="G80" s="141"/>
      <c r="H80" s="59"/>
      <c r="I80" s="59"/>
      <c r="J80" s="59"/>
      <c r="K80" s="59"/>
      <c r="L80" s="59"/>
      <c r="M80" s="59"/>
      <c r="N80" s="59"/>
    </row>
    <row r="81" spans="2:16" x14ac:dyDescent="0.6">
      <c r="C81" s="5" t="s">
        <v>161</v>
      </c>
      <c r="F81" s="103"/>
      <c r="G81" s="141"/>
      <c r="H81" s="192">
        <v>-38644850.750000007</v>
      </c>
      <c r="I81" s="190"/>
      <c r="J81" s="190">
        <v>21318105.449999999</v>
      </c>
      <c r="K81" s="190"/>
      <c r="L81" s="190">
        <v>-2581808.66</v>
      </c>
      <c r="M81" s="190"/>
      <c r="N81" s="190">
        <v>6383476.9800000004</v>
      </c>
    </row>
    <row r="82" spans="2:16" x14ac:dyDescent="0.6">
      <c r="C82" s="5" t="s">
        <v>162</v>
      </c>
      <c r="F82" s="103"/>
      <c r="G82" s="141"/>
      <c r="H82" s="190">
        <v>38644850.750000007</v>
      </c>
      <c r="I82" s="190"/>
      <c r="J82" s="190">
        <v>-21318106.449999999</v>
      </c>
      <c r="K82" s="190"/>
      <c r="L82" s="190">
        <v>2581808.66</v>
      </c>
      <c r="M82" s="190"/>
      <c r="N82" s="190">
        <v>-6383476.9800000004</v>
      </c>
    </row>
    <row r="83" spans="2:16" x14ac:dyDescent="0.6">
      <c r="B83" s="193" t="s">
        <v>215</v>
      </c>
      <c r="C83" s="193"/>
      <c r="D83" s="193"/>
      <c r="E83" s="193"/>
      <c r="F83" s="103"/>
      <c r="G83" s="141"/>
      <c r="H83" s="59"/>
      <c r="I83" s="59"/>
      <c r="J83" s="59"/>
      <c r="K83" s="59"/>
      <c r="L83" s="59"/>
      <c r="M83" s="59"/>
      <c r="N83" s="59"/>
    </row>
    <row r="84" spans="2:16" x14ac:dyDescent="0.6">
      <c r="B84" s="194"/>
      <c r="C84" s="189"/>
      <c r="D84" s="189" t="s">
        <v>6</v>
      </c>
      <c r="E84" s="189"/>
      <c r="F84" s="103"/>
      <c r="G84" s="141"/>
      <c r="H84" s="195">
        <v>-9340043.5845720004</v>
      </c>
      <c r="I84" s="59"/>
      <c r="J84" s="196">
        <v>0</v>
      </c>
      <c r="K84" s="196"/>
      <c r="L84" s="27">
        <v>0</v>
      </c>
      <c r="M84" s="196"/>
      <c r="N84" s="196">
        <v>0</v>
      </c>
    </row>
    <row r="85" spans="2:16" x14ac:dyDescent="0.6">
      <c r="B85" s="194"/>
      <c r="C85" s="189"/>
      <c r="D85" s="189" t="s">
        <v>8</v>
      </c>
      <c r="E85" s="189"/>
      <c r="F85" s="103"/>
      <c r="G85" s="141"/>
      <c r="H85" s="195">
        <v>-12478693.966092</v>
      </c>
      <c r="I85" s="59"/>
      <c r="J85" s="196">
        <v>0</v>
      </c>
      <c r="K85" s="196"/>
      <c r="L85" s="27">
        <v>0</v>
      </c>
      <c r="M85" s="196"/>
      <c r="N85" s="196">
        <v>0</v>
      </c>
    </row>
    <row r="86" spans="2:16" x14ac:dyDescent="0.6">
      <c r="B86" s="194"/>
      <c r="C86" s="189"/>
      <c r="D86" s="189" t="s">
        <v>11</v>
      </c>
      <c r="E86" s="189"/>
      <c r="F86" s="103"/>
      <c r="G86" s="141"/>
      <c r="H86" s="195">
        <v>-432653.76278599998</v>
      </c>
      <c r="I86" s="59"/>
      <c r="J86" s="196">
        <v>0</v>
      </c>
      <c r="K86" s="196"/>
      <c r="L86" s="27">
        <v>0</v>
      </c>
      <c r="M86" s="196"/>
      <c r="N86" s="196">
        <v>0</v>
      </c>
    </row>
    <row r="87" spans="2:16" x14ac:dyDescent="0.6">
      <c r="B87" s="194"/>
      <c r="C87" s="189"/>
      <c r="D87" s="189" t="s">
        <v>13</v>
      </c>
      <c r="E87" s="189"/>
      <c r="F87" s="103"/>
      <c r="G87" s="141"/>
      <c r="H87" s="195">
        <v>-29478732.515207998</v>
      </c>
      <c r="I87" s="59"/>
      <c r="J87" s="196">
        <v>0</v>
      </c>
      <c r="K87" s="196"/>
      <c r="L87" s="27">
        <v>0</v>
      </c>
      <c r="M87" s="196"/>
      <c r="N87" s="196">
        <v>0</v>
      </c>
    </row>
    <row r="88" spans="2:16" x14ac:dyDescent="0.6">
      <c r="B88" s="194"/>
      <c r="C88" s="189"/>
      <c r="D88" s="189" t="s">
        <v>15</v>
      </c>
      <c r="E88" s="189"/>
      <c r="F88" s="103"/>
      <c r="G88" s="141"/>
      <c r="H88" s="195">
        <v>-1813770.949704</v>
      </c>
      <c r="I88" s="59"/>
      <c r="J88" s="196">
        <v>0</v>
      </c>
      <c r="K88" s="196"/>
      <c r="L88" s="27">
        <v>0</v>
      </c>
      <c r="M88" s="196"/>
      <c r="N88" s="196">
        <v>0</v>
      </c>
    </row>
    <row r="89" spans="2:16" x14ac:dyDescent="0.6">
      <c r="B89" s="194"/>
      <c r="C89" s="189"/>
      <c r="D89" s="189" t="s">
        <v>21</v>
      </c>
      <c r="E89" s="189"/>
      <c r="F89" s="103"/>
      <c r="G89" s="141"/>
      <c r="H89" s="195">
        <v>-82409.527478000004</v>
      </c>
      <c r="I89" s="59"/>
      <c r="J89" s="196">
        <v>0</v>
      </c>
      <c r="K89" s="196"/>
      <c r="L89" s="27">
        <v>0</v>
      </c>
      <c r="M89" s="196"/>
      <c r="N89" s="196">
        <v>0</v>
      </c>
    </row>
    <row r="90" spans="2:16" x14ac:dyDescent="0.6">
      <c r="B90" s="194"/>
      <c r="C90" s="189"/>
      <c r="D90" s="189" t="s">
        <v>23</v>
      </c>
      <c r="E90" s="189"/>
      <c r="F90" s="103"/>
      <c r="G90" s="141"/>
      <c r="H90" s="195">
        <v>-57217.599999999999</v>
      </c>
      <c r="I90" s="59"/>
      <c r="J90" s="196">
        <v>0</v>
      </c>
      <c r="K90" s="196"/>
      <c r="L90" s="27">
        <v>0</v>
      </c>
      <c r="M90" s="196"/>
      <c r="N90" s="196">
        <v>0</v>
      </c>
    </row>
    <row r="91" spans="2:16" x14ac:dyDescent="0.6">
      <c r="B91" s="194"/>
      <c r="C91" s="189"/>
      <c r="D91" s="189" t="s">
        <v>216</v>
      </c>
      <c r="E91" s="189"/>
      <c r="F91" s="103"/>
      <c r="G91" s="141"/>
      <c r="H91" s="195">
        <v>22695775.672540002</v>
      </c>
      <c r="I91" s="59"/>
      <c r="J91" s="196">
        <v>0</v>
      </c>
      <c r="K91" s="196"/>
      <c r="L91" s="27">
        <v>0</v>
      </c>
      <c r="M91" s="196"/>
      <c r="N91" s="196">
        <v>0</v>
      </c>
    </row>
    <row r="92" spans="2:16" x14ac:dyDescent="0.6">
      <c r="B92" s="194"/>
      <c r="C92" s="189"/>
      <c r="D92" s="189" t="s">
        <v>36</v>
      </c>
      <c r="E92" s="189"/>
      <c r="F92" s="103"/>
      <c r="G92" s="141"/>
      <c r="H92" s="195">
        <v>2415593.0267679999</v>
      </c>
      <c r="I92" s="59"/>
      <c r="J92" s="196">
        <v>0</v>
      </c>
      <c r="K92" s="196"/>
      <c r="L92" s="27">
        <v>0</v>
      </c>
      <c r="M92" s="196"/>
      <c r="N92" s="196">
        <v>0</v>
      </c>
    </row>
    <row r="93" spans="2:16" x14ac:dyDescent="0.6">
      <c r="B93" s="194"/>
      <c r="C93" s="189"/>
      <c r="D93" s="189" t="s">
        <v>217</v>
      </c>
      <c r="E93" s="189"/>
      <c r="G93" s="16"/>
      <c r="H93" s="195">
        <v>6477307.1319208033</v>
      </c>
      <c r="I93" s="59"/>
      <c r="J93" s="196">
        <v>0</v>
      </c>
      <c r="K93" s="196"/>
      <c r="L93" s="27">
        <v>0</v>
      </c>
      <c r="M93" s="196"/>
      <c r="N93" s="196">
        <v>0</v>
      </c>
    </row>
    <row r="94" spans="2:16" s="6" customFormat="1" x14ac:dyDescent="0.6">
      <c r="B94" s="6" t="s">
        <v>26</v>
      </c>
      <c r="F94" s="16"/>
      <c r="G94" s="16"/>
      <c r="P94" s="154"/>
    </row>
    <row r="95" spans="2:16" s="6" customFormat="1" x14ac:dyDescent="0.6">
      <c r="F95" s="16"/>
      <c r="G95" s="16"/>
      <c r="P95" s="154"/>
    </row>
    <row r="97" spans="2:15" s="3" customFormat="1" x14ac:dyDescent="0.6">
      <c r="B97" s="206" t="s">
        <v>219</v>
      </c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58"/>
    </row>
    <row r="98" spans="2:15" ht="6.65" customHeight="1" x14ac:dyDescent="0.6">
      <c r="F98" s="103"/>
      <c r="G98" s="141"/>
      <c r="H98" s="59"/>
      <c r="I98" s="59"/>
      <c r="J98" s="59"/>
      <c r="K98" s="59"/>
      <c r="L98" s="59"/>
      <c r="M98" s="59"/>
      <c r="N98" s="59"/>
    </row>
    <row r="99" spans="2:15" s="3" customFormat="1" x14ac:dyDescent="0.6">
      <c r="B99" s="208" t="s">
        <v>220</v>
      </c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206"/>
      <c r="N99" s="206"/>
      <c r="O99" s="58"/>
    </row>
    <row r="100" spans="2:15" x14ac:dyDescent="0.6">
      <c r="B100" s="141"/>
      <c r="C100" s="3"/>
      <c r="D100" s="3"/>
      <c r="E100" s="3"/>
      <c r="F100" s="3"/>
      <c r="G100" s="3"/>
      <c r="H100" s="45"/>
      <c r="I100" s="3"/>
      <c r="J100" s="45"/>
      <c r="K100" s="3"/>
      <c r="L100" s="45"/>
      <c r="M100" s="3"/>
      <c r="N100" s="45"/>
    </row>
    <row r="101" spans="2:15" x14ac:dyDescent="0.6">
      <c r="F101" s="42"/>
      <c r="G101" s="58"/>
    </row>
    <row r="102" spans="2:15" x14ac:dyDescent="0.6">
      <c r="F102" s="42"/>
      <c r="G102" s="58"/>
    </row>
    <row r="103" spans="2:15" x14ac:dyDescent="0.6">
      <c r="F103" s="42"/>
      <c r="G103" s="58"/>
    </row>
    <row r="104" spans="2:15" x14ac:dyDescent="0.6">
      <c r="F104" s="42"/>
      <c r="G104" s="58"/>
    </row>
    <row r="105" spans="2:15" x14ac:dyDescent="0.6">
      <c r="F105" s="42"/>
      <c r="G105" s="58"/>
    </row>
    <row r="106" spans="2:15" x14ac:dyDescent="0.6">
      <c r="F106" s="42"/>
      <c r="G106" s="58"/>
    </row>
    <row r="107" spans="2:15" x14ac:dyDescent="0.6">
      <c r="F107" s="42"/>
      <c r="G107" s="58"/>
    </row>
    <row r="108" spans="2:15" x14ac:dyDescent="0.6">
      <c r="F108" s="42"/>
      <c r="G108" s="58"/>
    </row>
    <row r="109" spans="2:15" x14ac:dyDescent="0.6">
      <c r="F109" s="42"/>
      <c r="G109" s="58"/>
    </row>
    <row r="110" spans="2:15" x14ac:dyDescent="0.6">
      <c r="F110" s="42"/>
      <c r="G110" s="58"/>
    </row>
    <row r="111" spans="2:15" x14ac:dyDescent="0.6">
      <c r="F111" s="42"/>
      <c r="G111" s="58"/>
    </row>
    <row r="112" spans="2:15" x14ac:dyDescent="0.6">
      <c r="F112" s="42"/>
      <c r="G112" s="58"/>
    </row>
    <row r="113" spans="6:7" x14ac:dyDescent="0.6">
      <c r="F113" s="42"/>
      <c r="G113" s="58"/>
    </row>
  </sheetData>
  <mergeCells count="14">
    <mergeCell ref="B97:N97"/>
    <mergeCell ref="B99:N99"/>
    <mergeCell ref="H8:N8"/>
    <mergeCell ref="H55:N55"/>
    <mergeCell ref="H57:N57"/>
    <mergeCell ref="H56:J56"/>
    <mergeCell ref="L56:N56"/>
    <mergeCell ref="B48:N48"/>
    <mergeCell ref="B2:N2"/>
    <mergeCell ref="B3:N3"/>
    <mergeCell ref="B4:N4"/>
    <mergeCell ref="H6:N6"/>
    <mergeCell ref="L7:N7"/>
    <mergeCell ref="H7:J7"/>
  </mergeCells>
  <pageMargins left="0.5" right="0" top="1" bottom="0.25" header="0" footer="0"/>
  <pageSetup paperSize="9" scale="83" orientation="portrait" r:id="rId1"/>
  <headerFooter>
    <oddHeader xml:space="preserve">&amp;R
</oddHeader>
  </headerFooter>
  <rowBreaks count="1" manualBreakCount="1">
    <brk id="4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SE-รวม</vt:lpstr>
      <vt:lpstr>SE-เฉพาะ</vt:lpstr>
      <vt:lpstr>PL_6M</vt:lpstr>
      <vt:lpstr>PL_3M</vt:lpstr>
      <vt:lpstr>OCI_6M</vt:lpstr>
      <vt:lpstr>OCI 3M</vt:lpstr>
      <vt:lpstr>CF</vt:lpstr>
      <vt:lpstr>BS!Print_Area</vt:lpstr>
      <vt:lpstr>CF!Print_Area</vt:lpstr>
      <vt:lpstr>'OCI 3M'!Print_Area</vt:lpstr>
      <vt:lpstr>OCI_6M!Print_Area</vt:lpstr>
      <vt:lpstr>PL_3M!Print_Area</vt:lpstr>
      <vt:lpstr>PL_6M!Print_Area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2023-08-10T09:15:01Z</cp:lastPrinted>
  <dcterms:created xsi:type="dcterms:W3CDTF">2006-04-20T02:22:53Z</dcterms:created>
  <dcterms:modified xsi:type="dcterms:W3CDTF">2023-08-16T01:45:46Z</dcterms:modified>
</cp:coreProperties>
</file>