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rutphan001\Desktop\Final Draft\ELCLD File Q2'23\"/>
    </mc:Choice>
  </mc:AlternateContent>
  <xr:revisionPtr revIDLastSave="0" documentId="13_ncr:1_{109E8512-FCC2-4310-AE8D-44E9B306611B}" xr6:coauthVersionLast="47" xr6:coauthVersionMax="47" xr10:uidLastSave="{00000000-0000-0000-0000-000000000000}"/>
  <bookViews>
    <workbookView xWindow="-108" yWindow="-108" windowWidth="23256" windowHeight="14016" activeTab="7" xr2:uid="{A9DF3BFE-DD99-47A8-8113-099A7E1B5609}"/>
  </bookViews>
  <sheets>
    <sheet name="TH 2-4 " sheetId="1" r:id="rId1"/>
    <sheet name="TH 5 " sheetId="2" r:id="rId2"/>
    <sheet name="TH 6" sheetId="3" r:id="rId3"/>
    <sheet name="TH 7 (6M)" sheetId="4" r:id="rId4"/>
    <sheet name="TH 8 (6M)" sheetId="5" r:id="rId5"/>
    <sheet name="TH 9" sheetId="6" r:id="rId6"/>
    <sheet name="TH10" sheetId="7" r:id="rId7"/>
    <sheet name="TH 11-13" sheetId="8" r:id="rId8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7" l="1"/>
  <c r="J42" i="2" l="1"/>
  <c r="F32" i="4" l="1"/>
  <c r="F32" i="2"/>
  <c r="M15" i="7"/>
  <c r="R17" i="6" l="1"/>
  <c r="N17" i="6"/>
  <c r="O17" i="7" l="1"/>
  <c r="G22" i="5"/>
  <c r="L32" i="4"/>
  <c r="J32" i="4"/>
  <c r="H32" i="4"/>
  <c r="L15" i="4"/>
  <c r="J15" i="4"/>
  <c r="H15" i="4"/>
  <c r="F15" i="4"/>
  <c r="F20" i="2"/>
  <c r="F15" i="2"/>
  <c r="L15" i="2"/>
  <c r="J15" i="2"/>
  <c r="H15" i="2"/>
  <c r="M32" i="3" l="1"/>
  <c r="K32" i="3"/>
  <c r="I32" i="3"/>
  <c r="G32" i="3"/>
  <c r="J23" i="1" l="1"/>
  <c r="L100" i="8" l="1"/>
  <c r="J100" i="8"/>
  <c r="H100" i="8"/>
  <c r="F100" i="8"/>
  <c r="L86" i="8"/>
  <c r="J86" i="8"/>
  <c r="H86" i="8"/>
  <c r="F86" i="8"/>
  <c r="L33" i="8"/>
  <c r="L45" i="8" s="1"/>
  <c r="L49" i="8" s="1"/>
  <c r="H33" i="8"/>
  <c r="H45" i="8" s="1"/>
  <c r="H49" i="8" s="1"/>
  <c r="A3" i="8"/>
  <c r="A59" i="8" s="1"/>
  <c r="O23" i="7"/>
  <c r="M23" i="7"/>
  <c r="K23" i="7"/>
  <c r="I23" i="7"/>
  <c r="G23" i="7"/>
  <c r="Q21" i="7"/>
  <c r="Q20" i="7"/>
  <c r="Q19" i="7"/>
  <c r="K17" i="7"/>
  <c r="I17" i="7"/>
  <c r="G17" i="7"/>
  <c r="A3" i="7"/>
  <c r="R23" i="6"/>
  <c r="N23" i="6"/>
  <c r="L23" i="6"/>
  <c r="J23" i="6"/>
  <c r="H23" i="6"/>
  <c r="F23" i="6"/>
  <c r="P21" i="6"/>
  <c r="T21" i="6" s="1"/>
  <c r="P20" i="6"/>
  <c r="T20" i="6" s="1"/>
  <c r="P19" i="6"/>
  <c r="T19" i="6" s="1"/>
  <c r="J17" i="6"/>
  <c r="H17" i="6"/>
  <c r="F17" i="6"/>
  <c r="P13" i="6"/>
  <c r="M44" i="5"/>
  <c r="I44" i="5"/>
  <c r="M32" i="5"/>
  <c r="I32" i="5"/>
  <c r="K32" i="5"/>
  <c r="M22" i="5"/>
  <c r="M35" i="5" s="1"/>
  <c r="M37" i="5" s="1"/>
  <c r="I22" i="5"/>
  <c r="I35" i="5" s="1"/>
  <c r="I37" i="5" s="1"/>
  <c r="K22" i="5"/>
  <c r="H22" i="4"/>
  <c r="H26" i="4" s="1"/>
  <c r="H38" i="4" s="1"/>
  <c r="H41" i="4" s="1"/>
  <c r="H44" i="4" s="1"/>
  <c r="L20" i="4"/>
  <c r="H20" i="4"/>
  <c r="F20" i="4"/>
  <c r="F22" i="4" s="1"/>
  <c r="J20" i="4"/>
  <c r="M22" i="3"/>
  <c r="M34" i="3" s="1"/>
  <c r="M36" i="3" s="1"/>
  <c r="M40" i="3" s="1"/>
  <c r="M43" i="3" s="1"/>
  <c r="I22" i="3"/>
  <c r="I34" i="3" s="1"/>
  <c r="I36" i="3" s="1"/>
  <c r="I40" i="3" s="1"/>
  <c r="I43" i="3" s="1"/>
  <c r="K22" i="3"/>
  <c r="L32" i="2"/>
  <c r="H32" i="2"/>
  <c r="J32" i="2"/>
  <c r="L20" i="2"/>
  <c r="H20" i="2"/>
  <c r="A151" i="1"/>
  <c r="L133" i="1"/>
  <c r="L136" i="1" s="1"/>
  <c r="H133" i="1"/>
  <c r="H136" i="1" s="1"/>
  <c r="A106" i="1"/>
  <c r="A103" i="1"/>
  <c r="A58" i="2" s="1"/>
  <c r="A49" i="3" s="1"/>
  <c r="A59" i="4" s="1"/>
  <c r="L95" i="1"/>
  <c r="H95" i="1"/>
  <c r="J95" i="1"/>
  <c r="F95" i="1"/>
  <c r="L80" i="1"/>
  <c r="H80" i="1"/>
  <c r="F80" i="1"/>
  <c r="J80" i="1"/>
  <c r="A55" i="1"/>
  <c r="L40" i="1"/>
  <c r="H40" i="1"/>
  <c r="F40" i="1"/>
  <c r="J40" i="1"/>
  <c r="J42" i="1" s="1"/>
  <c r="L23" i="1"/>
  <c r="H23" i="1"/>
  <c r="F23" i="1"/>
  <c r="H122" i="8" l="1"/>
  <c r="H127" i="8" s="1"/>
  <c r="L122" i="8"/>
  <c r="L127" i="8" s="1"/>
  <c r="H48" i="4"/>
  <c r="H51" i="4" s="1"/>
  <c r="F26" i="4"/>
  <c r="F38" i="4" s="1"/>
  <c r="F41" i="4" s="1"/>
  <c r="F42" i="1"/>
  <c r="L17" i="6"/>
  <c r="P15" i="6"/>
  <c r="T15" i="6" s="1"/>
  <c r="F22" i="2"/>
  <c r="H22" i="2"/>
  <c r="H26" i="2" s="1"/>
  <c r="H38" i="2" s="1"/>
  <c r="H41" i="2" s="1"/>
  <c r="H44" i="2" s="1"/>
  <c r="H48" i="2" s="1"/>
  <c r="H51" i="2" s="1"/>
  <c r="L22" i="2"/>
  <c r="L26" i="2" s="1"/>
  <c r="L38" i="2" s="1"/>
  <c r="L41" i="2" s="1"/>
  <c r="L44" i="2" s="1"/>
  <c r="L48" i="2" s="1"/>
  <c r="L51" i="2" s="1"/>
  <c r="H97" i="1"/>
  <c r="H138" i="1" s="1"/>
  <c r="F97" i="1"/>
  <c r="H42" i="1"/>
  <c r="J97" i="1"/>
  <c r="L97" i="1"/>
  <c r="L138" i="1" s="1"/>
  <c r="L42" i="1"/>
  <c r="Q23" i="7"/>
  <c r="K35" i="5"/>
  <c r="L22" i="4"/>
  <c r="L26" i="4" s="1"/>
  <c r="L38" i="4" s="1"/>
  <c r="L41" i="4" s="1"/>
  <c r="L44" i="4" s="1"/>
  <c r="K34" i="3"/>
  <c r="T23" i="6"/>
  <c r="A49" i="5"/>
  <c r="A29" i="6" s="1"/>
  <c r="A26" i="7" s="1"/>
  <c r="A56" i="8"/>
  <c r="A111" i="8"/>
  <c r="A161" i="8" s="1"/>
  <c r="T13" i="6"/>
  <c r="A114" i="8"/>
  <c r="J22" i="4"/>
  <c r="J26" i="4" s="1"/>
  <c r="J38" i="4" s="1"/>
  <c r="J41" i="4" s="1"/>
  <c r="J10" i="8" s="1"/>
  <c r="P14" i="6"/>
  <c r="T14" i="6" s="1"/>
  <c r="Q13" i="7"/>
  <c r="G32" i="5"/>
  <c r="G35" i="5" s="1"/>
  <c r="J20" i="2"/>
  <c r="J22" i="2" s="1"/>
  <c r="J26" i="2" s="1"/>
  <c r="J38" i="2" s="1"/>
  <c r="J41" i="2" s="1"/>
  <c r="J44" i="2" s="1"/>
  <c r="J48" i="2" s="1"/>
  <c r="P23" i="6"/>
  <c r="F44" i="4" l="1"/>
  <c r="F48" i="4" s="1"/>
  <c r="F10" i="8"/>
  <c r="F33" i="8" s="1"/>
  <c r="F45" i="8" s="1"/>
  <c r="F49" i="8" s="1"/>
  <c r="F122" i="8" s="1"/>
  <c r="F127" i="8" s="1"/>
  <c r="L48" i="4"/>
  <c r="L51" i="4" s="1"/>
  <c r="P17" i="6"/>
  <c r="F26" i="2"/>
  <c r="J51" i="2"/>
  <c r="K10" i="3" s="1"/>
  <c r="K36" i="3" s="1"/>
  <c r="K40" i="3" s="1"/>
  <c r="J33" i="8"/>
  <c r="J45" i="8" s="1"/>
  <c r="J49" i="8" s="1"/>
  <c r="J122" i="8" s="1"/>
  <c r="J127" i="8" s="1"/>
  <c r="J44" i="4"/>
  <c r="J48" i="4" s="1"/>
  <c r="G22" i="3"/>
  <c r="G34" i="3" s="1"/>
  <c r="F51" i="4"/>
  <c r="G10" i="5" s="1"/>
  <c r="G37" i="5" s="1"/>
  <c r="F38" i="2" l="1"/>
  <c r="F41" i="2" s="1"/>
  <c r="F44" i="2" s="1"/>
  <c r="F48" i="2" s="1"/>
  <c r="F51" i="2" s="1"/>
  <c r="G10" i="3" s="1"/>
  <c r="G36" i="3" s="1"/>
  <c r="G40" i="3" s="1"/>
  <c r="G43" i="3" s="1"/>
  <c r="J51" i="4"/>
  <c r="K10" i="5" s="1"/>
  <c r="K37" i="5" s="1"/>
  <c r="Q14" i="7" s="1"/>
  <c r="F133" i="1"/>
  <c r="F136" i="1" s="1"/>
  <c r="F138" i="1" s="1"/>
  <c r="G44" i="5"/>
  <c r="T17" i="6" l="1"/>
  <c r="Q15" i="7"/>
  <c r="Q17" i="7" s="1"/>
  <c r="M17" i="7"/>
  <c r="J133" i="1" s="1"/>
  <c r="J136" i="1" s="1"/>
  <c r="J138" i="1" s="1"/>
  <c r="K44" i="5"/>
  <c r="K43" i="3"/>
</calcChain>
</file>

<file path=xl/sharedStrings.xml><?xml version="1.0" encoding="utf-8"?>
<sst xmlns="http://schemas.openxmlformats.org/spreadsheetml/2006/main" count="527" uniqueCount="245">
  <si>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</si>
  <si>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</si>
  <si>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</si>
  <si>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</si>
  <si>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</si>
  <si>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</si>
  <si>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</si>
  <si>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</si>
  <si>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</si>
  <si>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</si>
  <si>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</si>
  <si>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</si>
  <si>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</si>
  <si>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</si>
  <si>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</si>
  <si>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</si>
  <si>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</si>
  <si>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</si>
  <si>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</si>
  <si>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</si>
  <si>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</si>
  <si>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</si>
  <si>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</si>
  <si>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</si>
  <si>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</si>
  <si>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</si>
  <si>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</si>
  <si>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</si>
  <si>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</si>
  <si>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</si>
  <si>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</si>
  <si>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</si>
  <si>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</si>
  <si>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</si>
  <si>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</si>
  <si>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</si>
  <si>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</si>
  <si>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</si>
  <si>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</si>
  <si>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</si>
  <si>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</si>
  <si>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</si>
  <si>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</si>
  <si>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</si>
  <si>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</si>
  <si>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</si>
  <si>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หนี้สินอนุพันธ์ทางการเงินที่ถึงกำหนดชำระ</t>
  </si>
  <si>
    <t>ภายในหนึ่งปี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</si>
  <si>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</si>
  <si>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</si>
  <si>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</si>
  <si>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</si>
  <si>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</si>
  <si>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</si>
  <si>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</si>
  <si>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</si>
  <si>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</si>
  <si>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หนี้สินอนุพันธ์ทางการเงิน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</si>
  <si>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</si>
  <si>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</si>
  <si>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</si>
  <si>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</si>
  <si>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</si>
  <si>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</si>
  <si>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</si>
  <si>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</si>
  <si>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</si>
  <si>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</si>
  <si>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</si>
  <si>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</si>
  <si>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</si>
  <si>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</si>
  <si>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</si>
  <si>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</si>
  <si>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</si>
  <si>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</si>
  <si>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</si>
  <si>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</si>
  <si>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</si>
  <si>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</si>
  <si>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</si>
  <si>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</si>
  <si>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</si>
  <si>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</si>
  <si>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</si>
  <si>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</si>
  <si>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</si>
  <si>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มิถุนายน พ.ศ. 2566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</si>
  <si>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</si>
  <si>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</si>
  <si>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</si>
  <si>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</si>
  <si>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</si>
  <si>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</si>
  <si>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</si>
  <si>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</si>
  <si>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 (ขาดทุน) 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</si>
  <si>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</si>
  <si>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</si>
  <si>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</si>
  <si>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</si>
  <si>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</si>
  <si>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</si>
  <si>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</t>
  </si>
  <si>
    <t>บริษัทร่วมและการร่วมค้า</t>
  </si>
  <si>
    <t>กำไร (ขาดทุน) ก่อนต้นทุนทางการเงินและ</t>
  </si>
  <si>
    <t>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</si>
  <si>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</si>
  <si>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</si>
  <si>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</si>
  <si>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</si>
  <si>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</si>
  <si>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</si>
  <si>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</si>
  <si>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ต่อหุ้นของผู้เป็นเจ้าของของบริษัทใหญ่</t>
  </si>
  <si>
    <t>กำไร (ขาดทุน) ต่อหุ้นขั้นพื้นฐาน</t>
  </si>
  <si>
    <t>งบกำไรขาดทุนเบ็ดเสร็จ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</si>
  <si>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</si>
  <si>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</si>
  <si>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</si>
  <si>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</si>
  <si>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</si>
  <si>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</si>
  <si>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</si>
  <si>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</si>
  <si>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</si>
  <si>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</si>
  <si>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</si>
  <si>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</si>
  <si>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</si>
  <si>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 (ขาดทุน) เบ็ดเสร็จอื่น</t>
  </si>
  <si>
    <t>สำหรับงวด - สุทธิจากภาษี</t>
  </si>
  <si>
    <t>กำไรเบ็ดเสร็จรวมสำหรับงวด</t>
  </si>
  <si>
    <t>สำหรับงวดหกเดือนสิ้นสุดวันที่ 30 มิถุนายน พ.ศ. 2566</t>
  </si>
  <si>
    <t>ส่วนแบ่งกำไรจากเงินลงทุนในบริษัทร่วม</t>
  </si>
  <si>
    <t>และการร่วมค้า</t>
  </si>
  <si>
    <t>กำไร (ขาดทุน) เบ็ดเสร็จรวมสำหรับงวด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</si>
  <si>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</si>
  <si>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</si>
  <si>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</si>
  <si>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</si>
  <si>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</si>
  <si>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</si>
  <si>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</si>
  <si>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</si>
  <si>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</si>
  <si>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</si>
  <si>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</si>
  <si>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</si>
  <si>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</si>
  <si>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</si>
  <si>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</si>
  <si>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</si>
  <si>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</si>
  <si>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</si>
  <si>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20)</t>
  </si>
  <si>
    <t>ยอดคงเหลือ ณ วันที่ 1 มกราคม พ.ศ. 2566</t>
  </si>
  <si>
    <t>จ่ายเงินปันผล</t>
  </si>
  <si>
    <t>ยอดคงเหลือ ณ วันที่ 30 มิถุนายน พ.ศ. 2566</t>
  </si>
  <si>
    <t>ยอดคงเหลือ ณ วันที่ 1 มกราคม พ.ศ. 2565</t>
  </si>
  <si>
    <t>ยอดคงเหลือ ณ วันที่ 30 มิถุนายน พ.ศ. 2565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</si>
  <si>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</si>
  <si>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</si>
  <si>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</si>
  <si>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</si>
  <si>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</si>
  <si>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</si>
  <si>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</si>
  <si>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กำไรจากการเปลี่ยนแปลงมูลค่ายุติธรรมของสินทรัพย์</t>
  </si>
  <si>
    <t xml:space="preserve">   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</si>
  <si>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</si>
  <si>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</si>
  <si>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ส่วนแบ่งขาดทุน (กำไร) จากเงินลงทุนในการร่วมค้า</t>
  </si>
  <si>
    <t>เงินปันผลรับจากบริษัทย่อย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</si>
  <si>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</si>
  <si>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</si>
  <si>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</si>
  <si>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</si>
  <si>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</si>
  <si>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</si>
  <si>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</si>
  <si>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</si>
  <si>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</si>
  <si>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</si>
  <si>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</si>
  <si>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</si>
  <si>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</si>
  <si>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</si>
  <si>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</si>
  <si>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</si>
  <si>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</si>
  <si>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</si>
  <si>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</si>
  <si>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</si>
  <si>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</si>
  <si>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</si>
  <si>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เงินสดจ่ายเพื่อการเพิ่มทุนในบริษัทย่อย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</si>
  <si>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</si>
  <si>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</si>
  <si>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</si>
  <si>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ซื้อสินทรัพย์ไม่มีตัวตน</t>
  </si>
  <si>
    <t>เงินสดรับจากรายได้ดอกเบี้ย</t>
  </si>
  <si>
    <t>เงินปันผลรับจากบริษัทร่วม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</si>
  <si>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</si>
  <si>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</si>
  <si>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</si>
  <si>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</si>
  <si>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</si>
  <si>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</si>
  <si>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</t>
  </si>
  <si>
    <t>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</si>
  <si>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</si>
  <si>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</si>
  <si>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</si>
  <si>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</si>
  <si>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</si>
  <si>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</si>
  <si>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</si>
  <si>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</si>
  <si>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</si>
  <si>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</si>
  <si>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</si>
  <si>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</si>
  <si>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</si>
  <si>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เงินปันผลค้างรับ (รวมอยู่ในลูกหนี้อื่น)</t>
  </si>
  <si>
    <t>การได้มาของสินทรัพย์สิทธิการใช้ภายใต้สัญญาเช่า</t>
  </si>
  <si>
    <t>การแบ่งปันกำไร (ขาดทุน) เบ็ดเสร็จรวม</t>
  </si>
  <si>
    <t>กำไรจากการจำหน่ายและตัดจำหน่าย</t>
  </si>
  <si>
    <t>ขาดทุนจากการวัดมูลค่าอนุพันธ์ทางการเงิน</t>
  </si>
  <si>
    <t>ค่าเผื่อการลดมูลค่าของสินค้า</t>
  </si>
  <si>
    <t>เงินสดได้มาจาก (ใช้ไปใน) กิจกรรมดำเนินงาน</t>
  </si>
  <si>
    <t>กำไร (ขาดทุน) ก่อนค่าใช้จ่าย</t>
  </si>
  <si>
    <t>ขาดทุนจากการวัดมูลค่าอนุพันธ์ทางการเงิน - สุทธิ</t>
  </si>
  <si>
    <t>เงินสดสุทธิได้มาจาก (ใช้ไปใน) กิจกรรมจัดหาเงิน</t>
  </si>
  <si>
    <t>รายการปรับปรุงกำไร (ขาดทุน) ก่อนภาษีเงินได้</t>
  </si>
  <si>
    <t>โอนส่วนเกินทุนจากการตีราคาที่ดินที่ขายไปกำไรสะสม</t>
  </si>
  <si>
    <t>- ส่วนแบ่งกำไรเบ็ดเสร็จอื่นจากบริษัทร่วม</t>
  </si>
  <si>
    <t>กำไรเบ็ดเสร็จอื่นสำหรับงวด - สุทธิจากภาษี</t>
  </si>
  <si>
    <t>เงินสด (จ่าย) รับเงินให้กู้ยืมระยะสั้น</t>
  </si>
  <si>
    <t>เงินสดรับ (จ่าย) ชำระเงินกู้ยืมระยะสั้น</t>
  </si>
  <si>
    <t>ซื้อที่ดิน อาคารและอุปกรณ์โดยสินเชื่อ (รวมอยู่ในเจ้าหนี้อื่น)</t>
  </si>
  <si>
    <t>ขาดทุนเบ็ดเสร็จรวมสำหรับงวด</t>
  </si>
  <si>
    <t>ค่าเผื่อการผลขาดทุนที่คาดว่าจะเกิดขึ้นของลูกหนี้ (กลับรายการ)</t>
  </si>
  <si>
    <t xml:space="preserve">   ที่ดิน อาคาร อุปกรณ์ และสินทรัพย์สิทธิการใช้ - สุทธิ</t>
  </si>
  <si>
    <t>เงินสดรับจากการจำหน่ายที่ดิน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</si>
</sst>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;\(#,##0\);\-"/>
    <numFmt numFmtId="166" formatCode="_(* #,##0_);_(* \(#,##0\);_(* &quot;-&quot;?_);_(@_)"/>
    <numFmt numFmtId="167" formatCode="_-* #,##0_-;\-* #,##0_-;_-* &quot;-&quot;??_-;_-@_-"/>
    <numFmt numFmtId="168" formatCode="#,##0;\(#,##0\)"/>
    <numFmt numFmtId="169" formatCode="#,##0.00;\(#,##0.00\)"/>
    <numFmt numFmtId="170" formatCode="#,##0.00;\(#,##0.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4"/>
      <color rgb="FFFF0000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167" fontId="4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justify" vertical="center"/>
    </xf>
    <xf numFmtId="166" fontId="4" fillId="0" borderId="1" xfId="0" applyNumberFormat="1" applyFont="1" applyBorder="1" applyAlignment="1">
      <alignment horizontal="justify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165" fontId="5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top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2" borderId="2" xfId="1" applyNumberFormat="1" applyFont="1" applyFill="1" applyBorder="1" applyAlignment="1">
      <alignment horizontal="right" vertical="center"/>
    </xf>
    <xf numFmtId="170" fontId="4" fillId="0" borderId="2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top"/>
    </xf>
    <xf numFmtId="164" fontId="4" fillId="2" borderId="0" xfId="0" applyNumberFormat="1" applyFont="1" applyFill="1" applyAlignment="1">
      <alignment horizontal="right" vertical="center"/>
    </xf>
    <xf numFmtId="167" fontId="3" fillId="0" borderId="0" xfId="1" applyNumberFormat="1" applyFont="1" applyFill="1"/>
    <xf numFmtId="165" fontId="4" fillId="0" borderId="1" xfId="2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2" borderId="1" xfId="2" applyFont="1" applyFill="1" applyBorder="1" applyAlignment="1">
      <alignment vertical="center"/>
    </xf>
    <xf numFmtId="0" fontId="3" fillId="0" borderId="0" xfId="0" quotePrefix="1" applyFont="1"/>
    <xf numFmtId="15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</cellXfs>
  <cellStyles count="3">
    <cellStyle name="Comma" xfId="1" builtinId="3"/>
    <cellStyle name="Comma 2" xfId="2" xr:uid="{DAE549F6-51D8-4927-A9F7-43134CCA37A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DBC7-7B0F-4B88-9B1F-77BC4434F6DD}">
  <sheetPr>
    <tabColor theme="8" tint="0.79998168889431442"/>
  </sheetPr>
  <dimension ref="A1:L151"/>
  <sheetViews>
    <sheetView topLeftCell="A131" zoomScaleNormal="100" zoomScaleSheetLayoutView="90" workbookViewId="0">
      <selection activeCell="L151" sqref="L151"/>
    </sheetView>
  </sheetViews>
  <sheetFormatPr defaultColWidth="9.109375" defaultRowHeight="21.75" customHeight="1" x14ac:dyDescent="0.5"/>
  <cols>
    <col min="1" max="2" width="1.6640625" style="4" customWidth="1"/>
    <col min="3" max="3" width="36" style="4" customWidth="1"/>
    <col min="4" max="4" width="8.109375" style="4" customWidth="1"/>
    <col min="5" max="5" width="0.6640625" style="4" customWidth="1"/>
    <col min="6" max="6" width="15.33203125" style="4" customWidth="1"/>
    <col min="7" max="7" width="0.6640625" style="4" customWidth="1"/>
    <col min="8" max="8" width="12.33203125" style="4" customWidth="1"/>
    <col min="9" max="9" width="0.6640625" style="4" customWidth="1"/>
    <col min="10" max="10" width="15.33203125" style="4" customWidth="1"/>
    <col min="11" max="11" width="0.6640625" style="4" customWidth="1"/>
    <col min="12" max="12" width="12.33203125" style="4" customWidth="1"/>
    <col min="13" max="13" width="9.109375" style="4" customWidth="1"/>
    <col min="14" max="14" width="10.44140625" style="4" bestFit="1" customWidth="1"/>
    <col min="15" max="16384" width="9.109375" style="4"/>
  </cols>
  <sheetData>
    <row r="1" spans="1:12" ht="21.75" customHeight="1" x14ac:dyDescent="0.5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5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5">
      <c r="A3" s="6" t="s">
        <v>2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.75" customHeight="1" x14ac:dyDescent="0.5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0.100000000000001" customHeight="1" x14ac:dyDescent="0.5">
      <c r="A5" s="1"/>
      <c r="B5" s="13"/>
      <c r="C5" s="14"/>
      <c r="D5" s="15"/>
      <c r="E5" s="14"/>
      <c r="F5" s="113" t="s">
        <v>3</v>
      </c>
      <c r="G5" s="113"/>
      <c r="H5" s="113"/>
      <c r="I5" s="17"/>
      <c r="J5" s="113" t="s">
        <v>4</v>
      </c>
      <c r="K5" s="113"/>
      <c r="L5" s="113"/>
    </row>
    <row r="6" spans="1:12" ht="20.100000000000001" customHeight="1" x14ac:dyDescent="0.5">
      <c r="A6" s="1"/>
      <c r="B6" s="13"/>
      <c r="C6" s="14"/>
      <c r="D6" s="15"/>
      <c r="E6" s="14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2" ht="20.100000000000001" customHeight="1" x14ac:dyDescent="0.5">
      <c r="A7" s="1"/>
      <c r="B7" s="13"/>
      <c r="C7" s="14"/>
      <c r="D7" s="15"/>
      <c r="E7" s="14"/>
      <c r="F7" s="18" t="s">
        <v>7</v>
      </c>
      <c r="G7" s="18"/>
      <c r="H7" s="18" t="s">
        <v>8</v>
      </c>
      <c r="I7" s="18"/>
      <c r="J7" s="18" t="s">
        <v>7</v>
      </c>
      <c r="K7" s="18"/>
      <c r="L7" s="18" t="s">
        <v>8</v>
      </c>
    </row>
    <row r="8" spans="1:12" ht="20.100000000000001" customHeight="1" x14ac:dyDescent="0.5">
      <c r="A8" s="107"/>
      <c r="B8" s="13"/>
      <c r="C8" s="14"/>
      <c r="D8" s="15"/>
      <c r="E8" s="14"/>
      <c r="F8" s="18" t="s">
        <v>9</v>
      </c>
      <c r="G8" s="19"/>
      <c r="H8" s="18" t="s">
        <v>10</v>
      </c>
      <c r="I8" s="19"/>
      <c r="J8" s="18" t="s">
        <v>9</v>
      </c>
      <c r="K8" s="19"/>
      <c r="L8" s="18" t="s">
        <v>10</v>
      </c>
    </row>
    <row r="9" spans="1:12" ht="20.100000000000001" customHeight="1" x14ac:dyDescent="0.5">
      <c r="A9" s="107"/>
      <c r="B9" s="107"/>
      <c r="C9" s="107"/>
      <c r="D9" s="20" t="s">
        <v>11</v>
      </c>
      <c r="E9" s="15"/>
      <c r="F9" s="110" t="s">
        <v>12</v>
      </c>
      <c r="G9" s="16"/>
      <c r="H9" s="110" t="s">
        <v>12</v>
      </c>
      <c r="I9" s="16"/>
      <c r="J9" s="110" t="s">
        <v>12</v>
      </c>
      <c r="K9" s="16"/>
      <c r="L9" s="110" t="s">
        <v>12</v>
      </c>
    </row>
    <row r="10" spans="1:12" ht="6" customHeight="1" x14ac:dyDescent="0.5">
      <c r="A10" s="107"/>
      <c r="B10" s="107"/>
      <c r="C10" s="107"/>
      <c r="D10" s="21"/>
      <c r="E10" s="15"/>
      <c r="F10" s="22"/>
      <c r="G10" s="17"/>
      <c r="H10" s="18"/>
      <c r="I10" s="17"/>
      <c r="J10" s="22"/>
      <c r="K10" s="17"/>
      <c r="L10" s="18"/>
    </row>
    <row r="11" spans="1:12" ht="20.100000000000001" customHeight="1" x14ac:dyDescent="0.5">
      <c r="A11" s="114" t="s">
        <v>13</v>
      </c>
      <c r="B11" s="114"/>
      <c r="C11" s="114"/>
      <c r="D11" s="15"/>
      <c r="E11" s="15"/>
      <c r="F11" s="23"/>
      <c r="G11" s="24"/>
      <c r="H11" s="25"/>
      <c r="I11" s="24"/>
      <c r="J11" s="23"/>
      <c r="K11" s="24"/>
      <c r="L11" s="25"/>
    </row>
    <row r="12" spans="1:12" ht="6" customHeight="1" x14ac:dyDescent="0.5">
      <c r="A12" s="107"/>
      <c r="B12" s="107"/>
      <c r="C12" s="107"/>
      <c r="D12" s="15"/>
      <c r="E12" s="15"/>
      <c r="F12" s="23"/>
      <c r="G12" s="24"/>
      <c r="H12" s="25"/>
      <c r="I12" s="24"/>
      <c r="J12" s="23"/>
      <c r="K12" s="24"/>
      <c r="L12" s="25"/>
    </row>
    <row r="13" spans="1:12" ht="20.100000000000001" customHeight="1" x14ac:dyDescent="0.5">
      <c r="A13" s="1" t="s">
        <v>14</v>
      </c>
      <c r="B13" s="14"/>
      <c r="C13" s="14"/>
      <c r="D13" s="15"/>
      <c r="E13" s="14"/>
      <c r="F13" s="26"/>
      <c r="G13" s="19"/>
      <c r="H13" s="27"/>
      <c r="I13" s="19"/>
      <c r="J13" s="26"/>
      <c r="K13" s="19"/>
      <c r="L13" s="27"/>
    </row>
    <row r="14" spans="1:12" ht="6" customHeight="1" x14ac:dyDescent="0.5">
      <c r="A14" s="1"/>
      <c r="B14" s="14"/>
      <c r="C14" s="14"/>
      <c r="D14" s="15"/>
      <c r="E14" s="14"/>
      <c r="F14" s="26"/>
      <c r="G14" s="19"/>
      <c r="H14" s="27"/>
      <c r="I14" s="19"/>
      <c r="J14" s="26"/>
      <c r="K14" s="19"/>
      <c r="L14" s="27"/>
    </row>
    <row r="15" spans="1:12" ht="20.100000000000001" customHeight="1" x14ac:dyDescent="0.5">
      <c r="A15" s="28" t="s">
        <v>15</v>
      </c>
      <c r="B15" s="14"/>
      <c r="C15" s="14"/>
      <c r="D15" s="15"/>
      <c r="E15" s="14"/>
      <c r="F15" s="26">
        <v>3371816</v>
      </c>
      <c r="G15" s="19"/>
      <c r="H15" s="27">
        <v>3456976</v>
      </c>
      <c r="I15" s="19"/>
      <c r="J15" s="26">
        <v>549379</v>
      </c>
      <c r="K15" s="19"/>
      <c r="L15" s="27">
        <v>534817</v>
      </c>
    </row>
    <row r="16" spans="1:12" ht="20.100000000000001" customHeight="1" x14ac:dyDescent="0.5">
      <c r="A16" s="28" t="s">
        <v>16</v>
      </c>
      <c r="B16" s="14"/>
      <c r="C16" s="14"/>
      <c r="D16" s="15"/>
      <c r="E16" s="14"/>
      <c r="F16" s="26"/>
      <c r="G16" s="19"/>
      <c r="H16" s="27"/>
      <c r="I16" s="19"/>
      <c r="J16" s="26"/>
      <c r="K16" s="19"/>
      <c r="L16" s="27"/>
    </row>
    <row r="17" spans="1:12" ht="20.100000000000001" customHeight="1" x14ac:dyDescent="0.5">
      <c r="A17" s="28"/>
      <c r="B17" s="14" t="s">
        <v>17</v>
      </c>
      <c r="C17" s="14"/>
      <c r="D17" s="15"/>
      <c r="E17" s="14"/>
      <c r="F17" s="26">
        <v>92708</v>
      </c>
      <c r="G17" s="19"/>
      <c r="H17" s="27">
        <v>94251</v>
      </c>
      <c r="I17" s="19"/>
      <c r="J17" s="26">
        <v>92708</v>
      </c>
      <c r="K17" s="19"/>
      <c r="L17" s="27">
        <v>94251</v>
      </c>
    </row>
    <row r="18" spans="1:12" ht="19.2" customHeight="1" x14ac:dyDescent="0.5">
      <c r="A18" s="13" t="s">
        <v>18</v>
      </c>
      <c r="B18" s="14"/>
      <c r="C18" s="14"/>
      <c r="D18" s="15">
        <v>7</v>
      </c>
      <c r="E18" s="14"/>
      <c r="F18" s="26">
        <v>7349573</v>
      </c>
      <c r="G18" s="19"/>
      <c r="H18" s="27">
        <v>6604773</v>
      </c>
      <c r="I18" s="19"/>
      <c r="J18" s="26">
        <v>861009</v>
      </c>
      <c r="K18" s="19"/>
      <c r="L18" s="27">
        <v>1084535</v>
      </c>
    </row>
    <row r="19" spans="1:12" ht="20.100000000000001" customHeight="1" x14ac:dyDescent="0.5">
      <c r="A19" s="14" t="s">
        <v>19</v>
      </c>
      <c r="B19" s="14"/>
      <c r="C19" s="14"/>
      <c r="D19" s="15">
        <v>8</v>
      </c>
      <c r="E19" s="14"/>
      <c r="F19" s="26">
        <v>9571877</v>
      </c>
      <c r="G19" s="19"/>
      <c r="H19" s="27">
        <v>6390092</v>
      </c>
      <c r="I19" s="19"/>
      <c r="J19" s="26">
        <v>348023</v>
      </c>
      <c r="K19" s="19"/>
      <c r="L19" s="27">
        <v>318378</v>
      </c>
    </row>
    <row r="20" spans="1:12" ht="20.100000000000001" customHeight="1" x14ac:dyDescent="0.5">
      <c r="A20" s="14" t="s">
        <v>20</v>
      </c>
      <c r="B20" s="14"/>
      <c r="C20" s="14"/>
      <c r="D20" s="15">
        <v>21</v>
      </c>
      <c r="E20" s="14"/>
      <c r="F20" s="26">
        <v>0</v>
      </c>
      <c r="G20" s="19"/>
      <c r="H20" s="27">
        <v>0</v>
      </c>
      <c r="I20" s="19"/>
      <c r="J20" s="26">
        <v>230293</v>
      </c>
      <c r="K20" s="19"/>
      <c r="L20" s="27">
        <v>7000</v>
      </c>
    </row>
    <row r="21" spans="1:12" ht="20.100000000000001" customHeight="1" x14ac:dyDescent="0.5">
      <c r="A21" s="14" t="s">
        <v>21</v>
      </c>
      <c r="B21" s="14"/>
      <c r="C21" s="14"/>
      <c r="D21" s="15"/>
      <c r="E21" s="14"/>
      <c r="F21" s="29">
        <v>415829</v>
      </c>
      <c r="G21" s="19"/>
      <c r="H21" s="30">
        <v>304589</v>
      </c>
      <c r="I21" s="19"/>
      <c r="J21" s="29">
        <v>5559</v>
      </c>
      <c r="K21" s="19"/>
      <c r="L21" s="30">
        <v>4410</v>
      </c>
    </row>
    <row r="22" spans="1:12" ht="6" customHeight="1" x14ac:dyDescent="0.5">
      <c r="A22" s="14"/>
      <c r="B22" s="14"/>
      <c r="C22" s="14"/>
      <c r="D22" s="15"/>
      <c r="E22" s="14"/>
      <c r="F22" s="26"/>
      <c r="G22" s="19"/>
      <c r="H22" s="27"/>
      <c r="I22" s="19"/>
      <c r="J22" s="26"/>
      <c r="K22" s="19"/>
      <c r="L22" s="27"/>
    </row>
    <row r="23" spans="1:12" ht="20.100000000000001" customHeight="1" x14ac:dyDescent="0.5">
      <c r="A23" s="1" t="s">
        <v>22</v>
      </c>
      <c r="B23" s="14"/>
      <c r="C23" s="14"/>
      <c r="D23" s="15"/>
      <c r="E23" s="14"/>
      <c r="F23" s="29">
        <f>SUM(F15:F22)</f>
        <v>20801803</v>
      </c>
      <c r="G23" s="19"/>
      <c r="H23" s="30">
        <f>SUM(H15:H22)</f>
        <v>16850681</v>
      </c>
      <c r="I23" s="19"/>
      <c r="J23" s="29">
        <f>SUM(J15:J22)</f>
        <v>2086971</v>
      </c>
      <c r="K23" s="19"/>
      <c r="L23" s="30">
        <f>SUM(L15:L22)</f>
        <v>2043391</v>
      </c>
    </row>
    <row r="24" spans="1:12" ht="20.100000000000001" customHeight="1" x14ac:dyDescent="0.5">
      <c r="A24" s="14"/>
      <c r="B24" s="14"/>
      <c r="C24" s="1"/>
      <c r="D24" s="15"/>
      <c r="E24" s="14"/>
      <c r="F24" s="26"/>
      <c r="G24" s="19"/>
      <c r="H24" s="27"/>
      <c r="I24" s="19"/>
      <c r="J24" s="26"/>
      <c r="K24" s="19"/>
      <c r="L24" s="27"/>
    </row>
    <row r="25" spans="1:12" ht="20.100000000000001" customHeight="1" x14ac:dyDescent="0.5">
      <c r="A25" s="107" t="s">
        <v>23</v>
      </c>
      <c r="B25" s="14"/>
      <c r="C25" s="14"/>
      <c r="D25" s="15"/>
      <c r="E25" s="15"/>
      <c r="F25" s="31"/>
      <c r="G25" s="19"/>
      <c r="H25" s="32"/>
      <c r="I25" s="19"/>
      <c r="J25" s="31"/>
      <c r="K25" s="19"/>
      <c r="L25" s="32"/>
    </row>
    <row r="26" spans="1:12" ht="6" customHeight="1" x14ac:dyDescent="0.5">
      <c r="A26" s="107"/>
      <c r="B26" s="14"/>
      <c r="C26" s="14"/>
      <c r="D26" s="15"/>
      <c r="E26" s="15"/>
      <c r="F26" s="31"/>
      <c r="G26" s="19"/>
      <c r="H26" s="32"/>
      <c r="I26" s="19"/>
      <c r="J26" s="31"/>
      <c r="K26" s="19"/>
      <c r="L26" s="32"/>
    </row>
    <row r="27" spans="1:12" ht="20.100000000000001" customHeight="1" x14ac:dyDescent="0.5">
      <c r="A27" s="14" t="s">
        <v>24</v>
      </c>
      <c r="B27" s="14"/>
      <c r="C27" s="14"/>
      <c r="D27" s="15">
        <v>9</v>
      </c>
      <c r="E27" s="15"/>
      <c r="F27" s="26">
        <v>0</v>
      </c>
      <c r="G27" s="19"/>
      <c r="H27" s="27">
        <v>0</v>
      </c>
      <c r="I27" s="19"/>
      <c r="J27" s="26">
        <v>11077885</v>
      </c>
      <c r="K27" s="19"/>
      <c r="L27" s="27">
        <v>11077879</v>
      </c>
    </row>
    <row r="28" spans="1:12" ht="20.100000000000001" customHeight="1" x14ac:dyDescent="0.5">
      <c r="A28" s="14" t="s">
        <v>25</v>
      </c>
      <c r="B28" s="14"/>
      <c r="C28" s="14"/>
      <c r="D28" s="15">
        <v>9</v>
      </c>
      <c r="E28" s="14"/>
      <c r="F28" s="26">
        <v>2317217</v>
      </c>
      <c r="G28" s="19"/>
      <c r="H28" s="27">
        <v>2249498</v>
      </c>
      <c r="I28" s="19"/>
      <c r="J28" s="26">
        <v>0</v>
      </c>
      <c r="K28" s="33"/>
      <c r="L28" s="27">
        <v>0</v>
      </c>
    </row>
    <row r="29" spans="1:12" ht="20.100000000000001" customHeight="1" x14ac:dyDescent="0.5">
      <c r="A29" s="14" t="s">
        <v>26</v>
      </c>
      <c r="B29" s="14"/>
      <c r="C29" s="14"/>
      <c r="D29" s="15">
        <v>9</v>
      </c>
      <c r="E29" s="14"/>
      <c r="F29" s="26">
        <v>105865</v>
      </c>
      <c r="G29" s="19"/>
      <c r="H29" s="27">
        <v>28804</v>
      </c>
      <c r="I29" s="19"/>
      <c r="J29" s="26">
        <v>23578</v>
      </c>
      <c r="K29" s="19"/>
      <c r="L29" s="27">
        <v>23578</v>
      </c>
    </row>
    <row r="30" spans="1:12" ht="20.100000000000001" customHeight="1" x14ac:dyDescent="0.5">
      <c r="A30" s="14" t="s">
        <v>27</v>
      </c>
      <c r="B30" s="14"/>
      <c r="C30" s="14"/>
      <c r="D30" s="15">
        <v>21</v>
      </c>
      <c r="E30" s="14"/>
      <c r="F30" s="26">
        <v>936687</v>
      </c>
      <c r="G30" s="19"/>
      <c r="H30" s="27">
        <v>930022</v>
      </c>
      <c r="I30" s="19"/>
      <c r="J30" s="26">
        <v>4431677</v>
      </c>
      <c r="K30" s="19"/>
      <c r="L30" s="27">
        <v>4094452</v>
      </c>
    </row>
    <row r="31" spans="1:12" ht="20.100000000000001" customHeight="1" x14ac:dyDescent="0.5">
      <c r="A31" s="28" t="s">
        <v>28</v>
      </c>
      <c r="B31" s="14"/>
      <c r="C31" s="14"/>
      <c r="D31" s="15"/>
      <c r="E31" s="14"/>
      <c r="F31" s="26">
        <v>177478</v>
      </c>
      <c r="G31" s="19"/>
      <c r="H31" s="27">
        <v>166526</v>
      </c>
      <c r="I31" s="19"/>
      <c r="J31" s="26">
        <v>1291351</v>
      </c>
      <c r="K31" s="19"/>
      <c r="L31" s="27">
        <v>1340292</v>
      </c>
    </row>
    <row r="32" spans="1:12" ht="20.100000000000001" customHeight="1" x14ac:dyDescent="0.5">
      <c r="A32" s="28" t="s">
        <v>29</v>
      </c>
      <c r="B32" s="14"/>
      <c r="C32" s="14"/>
      <c r="D32" s="15">
        <v>10</v>
      </c>
      <c r="E32" s="14"/>
      <c r="F32" s="26">
        <v>22905698</v>
      </c>
      <c r="G32" s="19"/>
      <c r="H32" s="27">
        <v>22026227</v>
      </c>
      <c r="I32" s="19"/>
      <c r="J32" s="26">
        <v>6095647</v>
      </c>
      <c r="K32" s="19"/>
      <c r="L32" s="27">
        <v>6156700</v>
      </c>
    </row>
    <row r="33" spans="1:12" ht="20.100000000000001" customHeight="1" x14ac:dyDescent="0.5">
      <c r="A33" s="13" t="s">
        <v>30</v>
      </c>
      <c r="B33" s="14"/>
      <c r="C33" s="14"/>
      <c r="D33" s="15">
        <v>11</v>
      </c>
      <c r="E33" s="14"/>
      <c r="F33" s="26">
        <v>1008032</v>
      </c>
      <c r="G33" s="19"/>
      <c r="H33" s="27">
        <v>1013847</v>
      </c>
      <c r="I33" s="19"/>
      <c r="J33" s="26">
        <v>117813</v>
      </c>
      <c r="K33" s="19"/>
      <c r="L33" s="27">
        <v>124790</v>
      </c>
    </row>
    <row r="34" spans="1:12" ht="20.100000000000001" customHeight="1" x14ac:dyDescent="0.5">
      <c r="A34" s="13" t="s">
        <v>31</v>
      </c>
      <c r="B34" s="14"/>
      <c r="C34" s="14"/>
      <c r="D34" s="15"/>
      <c r="E34" s="14"/>
      <c r="F34" s="26">
        <v>2723956</v>
      </c>
      <c r="G34" s="19"/>
      <c r="H34" s="27">
        <v>2723956</v>
      </c>
      <c r="I34" s="19"/>
      <c r="J34" s="26">
        <v>0</v>
      </c>
      <c r="K34" s="19"/>
      <c r="L34" s="27">
        <v>0</v>
      </c>
    </row>
    <row r="35" spans="1:12" ht="20.100000000000001" customHeight="1" x14ac:dyDescent="0.5">
      <c r="A35" s="13" t="s">
        <v>32</v>
      </c>
      <c r="B35" s="14"/>
      <c r="C35" s="14"/>
      <c r="D35" s="15">
        <v>10</v>
      </c>
      <c r="E35" s="14"/>
      <c r="F35" s="26">
        <v>57512</v>
      </c>
      <c r="G35" s="19"/>
      <c r="H35" s="27">
        <v>64159</v>
      </c>
      <c r="I35" s="19"/>
      <c r="J35" s="26">
        <v>1162</v>
      </c>
      <c r="K35" s="19"/>
      <c r="L35" s="27">
        <v>1585</v>
      </c>
    </row>
    <row r="36" spans="1:12" ht="20.100000000000001" customHeight="1" x14ac:dyDescent="0.5">
      <c r="A36" s="13" t="s">
        <v>33</v>
      </c>
      <c r="B36" s="14"/>
      <c r="C36" s="14"/>
      <c r="D36" s="15"/>
      <c r="E36" s="14"/>
      <c r="F36" s="26">
        <v>0</v>
      </c>
      <c r="G36" s="19"/>
      <c r="H36" s="27">
        <v>1793</v>
      </c>
      <c r="I36" s="19"/>
      <c r="J36" s="26">
        <v>0</v>
      </c>
      <c r="K36" s="19"/>
      <c r="L36" s="27">
        <v>1079</v>
      </c>
    </row>
    <row r="37" spans="1:12" ht="20.100000000000001" customHeight="1" x14ac:dyDescent="0.5">
      <c r="A37" s="14" t="s">
        <v>34</v>
      </c>
      <c r="B37" s="14"/>
      <c r="C37" s="14"/>
      <c r="D37" s="15"/>
      <c r="E37" s="14"/>
      <c r="F37" s="26">
        <v>458273</v>
      </c>
      <c r="G37" s="19"/>
      <c r="H37" s="27">
        <v>194632</v>
      </c>
      <c r="I37" s="19"/>
      <c r="J37" s="26">
        <v>0</v>
      </c>
      <c r="K37" s="19"/>
      <c r="L37" s="27">
        <v>0</v>
      </c>
    </row>
    <row r="38" spans="1:12" ht="20.100000000000001" customHeight="1" x14ac:dyDescent="0.5">
      <c r="A38" s="13" t="s">
        <v>35</v>
      </c>
      <c r="B38" s="14"/>
      <c r="C38" s="14"/>
      <c r="D38" s="15">
        <v>12</v>
      </c>
      <c r="E38" s="14"/>
      <c r="F38" s="29">
        <v>817603</v>
      </c>
      <c r="G38" s="19"/>
      <c r="H38" s="30">
        <v>821470</v>
      </c>
      <c r="I38" s="19"/>
      <c r="J38" s="29">
        <v>1143747</v>
      </c>
      <c r="K38" s="19"/>
      <c r="L38" s="30">
        <v>1078050</v>
      </c>
    </row>
    <row r="39" spans="1:12" ht="6" customHeight="1" x14ac:dyDescent="0.5">
      <c r="A39" s="14"/>
      <c r="B39" s="13"/>
      <c r="C39" s="14"/>
      <c r="D39" s="15"/>
      <c r="E39" s="14"/>
      <c r="F39" s="26"/>
      <c r="G39" s="19"/>
      <c r="H39" s="27"/>
      <c r="I39" s="19"/>
      <c r="J39" s="26"/>
      <c r="K39" s="19"/>
      <c r="L39" s="27"/>
    </row>
    <row r="40" spans="1:12" ht="20.100000000000001" customHeight="1" x14ac:dyDescent="0.5">
      <c r="A40" s="1" t="s">
        <v>36</v>
      </c>
      <c r="B40" s="14"/>
      <c r="C40" s="14"/>
      <c r="D40" s="15"/>
      <c r="E40" s="14"/>
      <c r="F40" s="29">
        <f>SUM(F27:F38)</f>
        <v>31508321</v>
      </c>
      <c r="G40" s="19"/>
      <c r="H40" s="30">
        <f>SUM(H27:H38)</f>
        <v>30220934</v>
      </c>
      <c r="I40" s="19"/>
      <c r="J40" s="29">
        <f>SUM(J27:J38)</f>
        <v>24182860</v>
      </c>
      <c r="K40" s="19"/>
      <c r="L40" s="30">
        <f>SUM(L27:L38)</f>
        <v>23898405</v>
      </c>
    </row>
    <row r="41" spans="1:12" ht="6" customHeight="1" x14ac:dyDescent="0.5">
      <c r="A41" s="14"/>
      <c r="B41" s="14"/>
      <c r="C41" s="1"/>
      <c r="D41" s="15"/>
      <c r="E41" s="14"/>
      <c r="F41" s="26"/>
      <c r="G41" s="19"/>
      <c r="H41" s="27"/>
      <c r="I41" s="19"/>
      <c r="J41" s="26"/>
      <c r="K41" s="19"/>
      <c r="L41" s="27"/>
    </row>
    <row r="42" spans="1:12" ht="20.100000000000001" customHeight="1" thickBot="1" x14ac:dyDescent="0.55000000000000004">
      <c r="A42" s="1" t="s">
        <v>37</v>
      </c>
      <c r="B42" s="14"/>
      <c r="C42" s="14"/>
      <c r="D42" s="34"/>
      <c r="E42" s="14"/>
      <c r="F42" s="35">
        <f>SUM(F23+F40)</f>
        <v>52310124</v>
      </c>
      <c r="G42" s="19"/>
      <c r="H42" s="36">
        <f>SUM(H23+H40)</f>
        <v>47071615</v>
      </c>
      <c r="I42" s="19"/>
      <c r="J42" s="35">
        <f>SUM(J23+J40)</f>
        <v>26269831</v>
      </c>
      <c r="K42" s="19"/>
      <c r="L42" s="36">
        <f>SUM(L23+L40)</f>
        <v>25941796</v>
      </c>
    </row>
    <row r="43" spans="1:12" ht="20.100000000000001" customHeight="1" thickTop="1" x14ac:dyDescent="0.5">
      <c r="A43" s="1"/>
      <c r="B43" s="14"/>
      <c r="C43" s="14"/>
      <c r="D43" s="34"/>
      <c r="E43" s="14"/>
      <c r="F43" s="27"/>
      <c r="G43" s="19"/>
      <c r="H43" s="27"/>
      <c r="I43" s="19"/>
      <c r="J43" s="27"/>
      <c r="K43" s="19"/>
      <c r="L43" s="27"/>
    </row>
    <row r="44" spans="1:12" ht="18.600000000000001" customHeight="1" x14ac:dyDescent="0.5">
      <c r="A44" s="1"/>
      <c r="B44" s="14"/>
      <c r="C44" s="14"/>
      <c r="D44" s="34"/>
      <c r="E44" s="14"/>
      <c r="F44" s="27"/>
      <c r="G44" s="19"/>
      <c r="H44" s="27"/>
      <c r="I44" s="19"/>
      <c r="J44" s="27"/>
      <c r="K44" s="19"/>
      <c r="L44" s="27"/>
    </row>
    <row r="45" spans="1:12" ht="13.5" customHeight="1" x14ac:dyDescent="0.5">
      <c r="A45" s="1"/>
      <c r="B45" s="14"/>
      <c r="C45" s="14"/>
      <c r="D45" s="34"/>
      <c r="E45" s="14"/>
      <c r="F45" s="27"/>
      <c r="G45" s="19"/>
      <c r="H45" s="27"/>
      <c r="I45" s="19"/>
      <c r="J45" s="27"/>
      <c r="K45" s="19"/>
      <c r="L45" s="27"/>
    </row>
    <row r="46" spans="1:12" ht="13.5" customHeight="1" x14ac:dyDescent="0.5">
      <c r="A46" s="1"/>
      <c r="B46" s="14"/>
      <c r="C46" s="14"/>
      <c r="D46" s="34"/>
      <c r="E46" s="14"/>
      <c r="F46" s="27"/>
      <c r="G46" s="19"/>
      <c r="H46" s="27"/>
      <c r="I46" s="19"/>
      <c r="J46" s="27"/>
      <c r="K46" s="19"/>
      <c r="L46" s="27"/>
    </row>
    <row r="47" spans="1:12" ht="13.5" customHeight="1" x14ac:dyDescent="0.5">
      <c r="A47" s="1"/>
      <c r="B47" s="14"/>
      <c r="C47" s="14"/>
      <c r="D47" s="34"/>
      <c r="E47" s="14"/>
      <c r="F47" s="27"/>
      <c r="G47" s="19"/>
      <c r="H47" s="27"/>
      <c r="I47" s="19"/>
      <c r="J47" s="27"/>
      <c r="K47" s="19"/>
      <c r="L47" s="27"/>
    </row>
    <row r="48" spans="1:12" ht="20.100000000000001" customHeight="1" x14ac:dyDescent="0.5">
      <c r="A48" s="1"/>
      <c r="B48" s="14"/>
      <c r="C48" s="14"/>
      <c r="D48" s="34"/>
      <c r="E48" s="14"/>
      <c r="F48" s="27"/>
      <c r="G48" s="19"/>
      <c r="H48" s="27"/>
      <c r="I48" s="19"/>
      <c r="J48" s="27"/>
      <c r="K48" s="19"/>
      <c r="L48" s="27"/>
    </row>
    <row r="49" spans="1:12" ht="20.100000000000001" customHeight="1" x14ac:dyDescent="0.5">
      <c r="A49" s="14" t="s">
        <v>38</v>
      </c>
      <c r="B49" s="14"/>
      <c r="C49" s="37"/>
      <c r="D49" s="34"/>
      <c r="E49" s="14"/>
      <c r="F49" s="27"/>
      <c r="G49" s="19"/>
      <c r="H49" s="27"/>
      <c r="I49" s="19"/>
      <c r="J49" s="27"/>
      <c r="K49" s="19"/>
      <c r="L49" s="27"/>
    </row>
    <row r="50" spans="1:12" ht="20.100000000000001" customHeight="1" x14ac:dyDescent="0.5">
      <c r="A50" s="14"/>
      <c r="B50" s="14"/>
      <c r="C50" s="37"/>
      <c r="D50" s="34"/>
      <c r="E50" s="14"/>
      <c r="F50" s="27"/>
      <c r="G50" s="19"/>
      <c r="H50" s="27"/>
      <c r="I50" s="19"/>
      <c r="J50" s="27"/>
      <c r="K50" s="19"/>
      <c r="L50" s="27"/>
    </row>
    <row r="51" spans="1:12" ht="24.75" customHeight="1" x14ac:dyDescent="0.5">
      <c r="A51" s="1"/>
      <c r="B51" s="14"/>
      <c r="C51" s="14"/>
      <c r="D51" s="34"/>
      <c r="E51" s="14"/>
      <c r="F51" s="27"/>
      <c r="G51" s="19"/>
      <c r="H51" s="27"/>
      <c r="I51" s="19"/>
      <c r="J51" s="27"/>
      <c r="K51" s="19"/>
      <c r="L51" s="27"/>
    </row>
    <row r="52" spans="1:12" ht="21.9" customHeight="1" x14ac:dyDescent="0.5">
      <c r="A52" s="7" t="s">
        <v>39</v>
      </c>
      <c r="B52" s="38"/>
      <c r="C52" s="38"/>
      <c r="D52" s="38"/>
      <c r="E52" s="38"/>
      <c r="F52" s="39"/>
      <c r="G52" s="40"/>
      <c r="H52" s="39"/>
      <c r="I52" s="40"/>
      <c r="J52" s="39"/>
      <c r="K52" s="40"/>
      <c r="L52" s="39"/>
    </row>
    <row r="53" spans="1:12" ht="21.75" customHeight="1" x14ac:dyDescent="0.5">
      <c r="A53" s="107" t="s">
        <v>0</v>
      </c>
      <c r="B53" s="107"/>
      <c r="C53" s="107"/>
      <c r="D53" s="107"/>
      <c r="E53" s="107"/>
      <c r="F53" s="41"/>
      <c r="G53" s="42"/>
      <c r="H53" s="41"/>
      <c r="I53" s="42"/>
      <c r="J53" s="41"/>
      <c r="K53" s="42"/>
      <c r="L53" s="41"/>
    </row>
    <row r="54" spans="1:12" ht="21.75" customHeight="1" x14ac:dyDescent="0.5">
      <c r="A54" s="5" t="s">
        <v>1</v>
      </c>
      <c r="B54" s="107"/>
      <c r="C54" s="107"/>
      <c r="D54" s="107"/>
      <c r="E54" s="107"/>
      <c r="F54" s="41"/>
      <c r="G54" s="42"/>
      <c r="H54" s="41"/>
      <c r="I54" s="42"/>
      <c r="J54" s="41"/>
      <c r="K54" s="42"/>
      <c r="L54" s="41"/>
    </row>
    <row r="55" spans="1:12" ht="21.75" customHeight="1" x14ac:dyDescent="0.5">
      <c r="A55" s="43" t="str">
        <f>+A3</f>
        <v>ณ วันที่ 30 มิถุนายน พ.ศ. 2566</v>
      </c>
      <c r="B55" s="20"/>
      <c r="C55" s="20"/>
      <c r="D55" s="20"/>
      <c r="E55" s="20"/>
      <c r="F55" s="111"/>
      <c r="G55" s="44"/>
      <c r="H55" s="111"/>
      <c r="I55" s="44"/>
      <c r="J55" s="111"/>
      <c r="K55" s="44"/>
      <c r="L55" s="111"/>
    </row>
    <row r="56" spans="1:12" ht="20.100000000000001" customHeight="1" x14ac:dyDescent="0.5">
      <c r="A56" s="107"/>
      <c r="B56" s="13"/>
      <c r="C56" s="45"/>
      <c r="D56" s="15"/>
      <c r="E56" s="45"/>
      <c r="F56" s="46"/>
      <c r="G56" s="47"/>
      <c r="H56" s="46"/>
      <c r="I56" s="47"/>
      <c r="J56" s="46"/>
      <c r="K56" s="47"/>
      <c r="L56" s="46"/>
    </row>
    <row r="57" spans="1:12" ht="20.100000000000001" customHeight="1" x14ac:dyDescent="0.5">
      <c r="A57" s="107"/>
      <c r="B57" s="13"/>
      <c r="C57" s="45"/>
      <c r="D57" s="15"/>
      <c r="E57" s="45"/>
      <c r="F57" s="113" t="s">
        <v>3</v>
      </c>
      <c r="G57" s="113"/>
      <c r="H57" s="113"/>
      <c r="I57" s="17"/>
      <c r="J57" s="113" t="s">
        <v>4</v>
      </c>
      <c r="K57" s="113"/>
      <c r="L57" s="113"/>
    </row>
    <row r="58" spans="1:12" ht="20.100000000000001" customHeight="1" x14ac:dyDescent="0.5">
      <c r="A58" s="1"/>
      <c r="B58" s="13"/>
      <c r="C58" s="14"/>
      <c r="D58" s="15"/>
      <c r="E58" s="14"/>
      <c r="F58" s="18" t="s">
        <v>5</v>
      </c>
      <c r="G58" s="18"/>
      <c r="H58" s="18" t="s">
        <v>6</v>
      </c>
      <c r="I58" s="18"/>
      <c r="J58" s="18" t="s">
        <v>5</v>
      </c>
      <c r="K58" s="18"/>
      <c r="L58" s="18" t="s">
        <v>6</v>
      </c>
    </row>
    <row r="59" spans="1:12" ht="20.100000000000001" customHeight="1" x14ac:dyDescent="0.5">
      <c r="A59" s="107"/>
      <c r="B59" s="13"/>
      <c r="C59" s="45"/>
      <c r="D59" s="15"/>
      <c r="E59" s="45"/>
      <c r="F59" s="18" t="s">
        <v>7</v>
      </c>
      <c r="G59" s="18"/>
      <c r="H59" s="18" t="s">
        <v>8</v>
      </c>
      <c r="I59" s="18"/>
      <c r="J59" s="18" t="s">
        <v>7</v>
      </c>
      <c r="K59" s="18"/>
      <c r="L59" s="18" t="s">
        <v>8</v>
      </c>
    </row>
    <row r="60" spans="1:12" ht="20.100000000000001" customHeight="1" x14ac:dyDescent="0.5">
      <c r="A60" s="107"/>
      <c r="B60" s="13"/>
      <c r="C60" s="14"/>
      <c r="D60" s="15"/>
      <c r="E60" s="14"/>
      <c r="F60" s="18" t="s">
        <v>9</v>
      </c>
      <c r="G60" s="19"/>
      <c r="H60" s="18" t="s">
        <v>10</v>
      </c>
      <c r="I60" s="19"/>
      <c r="J60" s="18" t="s">
        <v>9</v>
      </c>
      <c r="K60" s="19"/>
      <c r="L60" s="18" t="s">
        <v>10</v>
      </c>
    </row>
    <row r="61" spans="1:12" ht="20.100000000000001" customHeight="1" x14ac:dyDescent="0.5">
      <c r="A61" s="107"/>
      <c r="B61" s="107"/>
      <c r="C61" s="107"/>
      <c r="D61" s="20" t="s">
        <v>11</v>
      </c>
      <c r="E61" s="15"/>
      <c r="F61" s="110" t="s">
        <v>12</v>
      </c>
      <c r="G61" s="16"/>
      <c r="H61" s="110" t="s">
        <v>12</v>
      </c>
      <c r="I61" s="16"/>
      <c r="J61" s="110" t="s">
        <v>12</v>
      </c>
      <c r="K61" s="16"/>
      <c r="L61" s="110" t="s">
        <v>12</v>
      </c>
    </row>
    <row r="62" spans="1:12" ht="6" customHeight="1" x14ac:dyDescent="0.5">
      <c r="A62" s="14"/>
      <c r="B62" s="14"/>
      <c r="C62" s="1"/>
      <c r="D62" s="14"/>
      <c r="E62" s="14"/>
      <c r="F62" s="26"/>
      <c r="G62" s="19"/>
      <c r="H62" s="27"/>
      <c r="I62" s="19"/>
      <c r="J62" s="26"/>
      <c r="K62" s="19"/>
      <c r="L62" s="27"/>
    </row>
    <row r="63" spans="1:12" ht="20.100000000000001" customHeight="1" x14ac:dyDescent="0.5">
      <c r="A63" s="114" t="s">
        <v>40</v>
      </c>
      <c r="B63" s="114"/>
      <c r="C63" s="114"/>
      <c r="D63" s="15"/>
      <c r="E63" s="15"/>
      <c r="F63" s="48"/>
      <c r="G63" s="49"/>
      <c r="H63" s="50"/>
      <c r="I63" s="49"/>
      <c r="J63" s="48"/>
      <c r="K63" s="49"/>
      <c r="L63" s="50"/>
    </row>
    <row r="64" spans="1:12" ht="6" customHeight="1" x14ac:dyDescent="0.5">
      <c r="A64" s="107"/>
      <c r="B64" s="107"/>
      <c r="C64" s="107"/>
      <c r="D64" s="15"/>
      <c r="E64" s="15"/>
      <c r="F64" s="23"/>
      <c r="G64" s="24"/>
      <c r="H64" s="25"/>
      <c r="I64" s="24"/>
      <c r="J64" s="23"/>
      <c r="K64" s="24"/>
      <c r="L64" s="25"/>
    </row>
    <row r="65" spans="1:12" ht="20.100000000000001" customHeight="1" x14ac:dyDescent="0.5">
      <c r="A65" s="1" t="s">
        <v>41</v>
      </c>
      <c r="B65" s="14"/>
      <c r="C65" s="14"/>
      <c r="D65" s="15"/>
      <c r="E65" s="14"/>
      <c r="F65" s="26"/>
      <c r="G65" s="19"/>
      <c r="H65" s="27"/>
      <c r="I65" s="19"/>
      <c r="J65" s="26"/>
      <c r="K65" s="19"/>
      <c r="L65" s="27"/>
    </row>
    <row r="66" spans="1:12" ht="6" customHeight="1" x14ac:dyDescent="0.5">
      <c r="A66" s="1"/>
      <c r="B66" s="14"/>
      <c r="C66" s="14"/>
      <c r="D66" s="15"/>
      <c r="E66" s="14"/>
      <c r="F66" s="26"/>
      <c r="G66" s="19"/>
      <c r="H66" s="27"/>
      <c r="I66" s="19"/>
      <c r="J66" s="26"/>
      <c r="K66" s="19"/>
      <c r="L66" s="27"/>
    </row>
    <row r="67" spans="1:12" ht="20.100000000000001" customHeight="1" x14ac:dyDescent="0.5">
      <c r="A67" s="14" t="s">
        <v>42</v>
      </c>
      <c r="B67" s="14"/>
      <c r="C67" s="14"/>
      <c r="D67" s="15">
        <v>13</v>
      </c>
      <c r="E67" s="14"/>
      <c r="F67" s="26">
        <v>7802857</v>
      </c>
      <c r="G67" s="19"/>
      <c r="H67" s="27">
        <v>4295438</v>
      </c>
      <c r="I67" s="19"/>
      <c r="J67" s="26">
        <v>0</v>
      </c>
      <c r="K67" s="19"/>
      <c r="L67" s="27">
        <v>1330000</v>
      </c>
    </row>
    <row r="68" spans="1:12" ht="20.100000000000001" customHeight="1" x14ac:dyDescent="0.5">
      <c r="A68" s="14" t="s">
        <v>43</v>
      </c>
      <c r="B68" s="14"/>
      <c r="C68" s="14"/>
      <c r="D68" s="15">
        <v>14</v>
      </c>
      <c r="E68" s="14"/>
      <c r="F68" s="26">
        <v>6936418</v>
      </c>
      <c r="G68" s="19"/>
      <c r="H68" s="27">
        <v>5540127</v>
      </c>
      <c r="I68" s="19"/>
      <c r="J68" s="26">
        <v>567029</v>
      </c>
      <c r="K68" s="19"/>
      <c r="L68" s="27">
        <v>616200</v>
      </c>
    </row>
    <row r="69" spans="1:12" ht="20.100000000000001" customHeight="1" x14ac:dyDescent="0.5">
      <c r="A69" s="14" t="s">
        <v>44</v>
      </c>
      <c r="B69" s="14"/>
      <c r="C69" s="14"/>
      <c r="D69" s="15"/>
      <c r="E69" s="14"/>
      <c r="F69" s="26"/>
      <c r="G69" s="19"/>
      <c r="H69" s="27"/>
      <c r="I69" s="19"/>
      <c r="J69" s="26"/>
      <c r="K69" s="19"/>
      <c r="L69" s="27"/>
    </row>
    <row r="70" spans="1:12" ht="20.100000000000001" customHeight="1" x14ac:dyDescent="0.5">
      <c r="A70" s="14"/>
      <c r="B70" s="14" t="s">
        <v>45</v>
      </c>
      <c r="C70" s="14"/>
      <c r="D70" s="15"/>
      <c r="E70" s="14"/>
      <c r="F70" s="26">
        <v>58644</v>
      </c>
      <c r="G70" s="19"/>
      <c r="H70" s="27">
        <v>53315</v>
      </c>
      <c r="I70" s="19"/>
      <c r="J70" s="26">
        <v>14861</v>
      </c>
      <c r="K70" s="19"/>
      <c r="L70" s="27">
        <v>16166</v>
      </c>
    </row>
    <row r="71" spans="1:12" ht="20.100000000000001" customHeight="1" x14ac:dyDescent="0.5">
      <c r="A71" s="14" t="s">
        <v>46</v>
      </c>
      <c r="B71" s="14"/>
      <c r="C71" s="14"/>
      <c r="D71" s="15"/>
      <c r="E71" s="14"/>
      <c r="F71" s="26"/>
      <c r="G71" s="19"/>
      <c r="H71" s="27"/>
      <c r="I71" s="19"/>
      <c r="J71" s="26"/>
      <c r="K71" s="19"/>
      <c r="L71" s="27"/>
    </row>
    <row r="72" spans="1:12" ht="20.100000000000001" customHeight="1" x14ac:dyDescent="0.5">
      <c r="A72" s="14"/>
      <c r="B72" s="14" t="s">
        <v>47</v>
      </c>
      <c r="C72" s="14"/>
      <c r="D72" s="15"/>
      <c r="E72" s="14"/>
      <c r="F72" s="26">
        <v>2633</v>
      </c>
      <c r="G72" s="19"/>
      <c r="H72" s="27">
        <v>0</v>
      </c>
      <c r="I72" s="19"/>
      <c r="J72" s="26">
        <v>0</v>
      </c>
      <c r="K72" s="19"/>
      <c r="L72" s="27">
        <v>0</v>
      </c>
    </row>
    <row r="73" spans="1:12" ht="20.100000000000001" customHeight="1" x14ac:dyDescent="0.5">
      <c r="A73" s="13" t="s">
        <v>48</v>
      </c>
      <c r="B73" s="14"/>
      <c r="C73" s="14"/>
      <c r="D73" s="15"/>
      <c r="E73" s="14"/>
      <c r="F73" s="26"/>
      <c r="G73" s="19"/>
      <c r="H73" s="27"/>
      <c r="I73" s="19"/>
      <c r="J73" s="26"/>
      <c r="K73" s="19"/>
      <c r="L73" s="27"/>
    </row>
    <row r="74" spans="1:12" ht="20.100000000000001" customHeight="1" x14ac:dyDescent="0.5">
      <c r="A74" s="13" t="s">
        <v>49</v>
      </c>
      <c r="B74" s="14" t="s">
        <v>50</v>
      </c>
      <c r="C74" s="14"/>
      <c r="D74" s="15">
        <v>15</v>
      </c>
      <c r="E74" s="14"/>
      <c r="F74" s="26">
        <v>402701</v>
      </c>
      <c r="G74" s="19"/>
      <c r="H74" s="27">
        <v>516145</v>
      </c>
      <c r="I74" s="19"/>
      <c r="J74" s="26">
        <v>180000</v>
      </c>
      <c r="K74" s="19"/>
      <c r="L74" s="27">
        <v>264000</v>
      </c>
    </row>
    <row r="75" spans="1:12" ht="20.100000000000001" customHeight="1" x14ac:dyDescent="0.5">
      <c r="A75" s="13" t="s">
        <v>51</v>
      </c>
      <c r="B75" s="14"/>
      <c r="C75" s="14"/>
      <c r="D75" s="15"/>
      <c r="E75" s="14"/>
      <c r="F75" s="26"/>
      <c r="G75" s="19"/>
      <c r="H75" s="27"/>
      <c r="I75" s="19"/>
      <c r="J75" s="26"/>
      <c r="K75" s="19"/>
      <c r="L75" s="27"/>
    </row>
    <row r="76" spans="1:12" ht="20.100000000000001" customHeight="1" x14ac:dyDescent="0.5">
      <c r="B76" s="4" t="s">
        <v>45</v>
      </c>
      <c r="D76" s="15">
        <v>16</v>
      </c>
      <c r="E76" s="14"/>
      <c r="F76" s="26">
        <v>5996545</v>
      </c>
      <c r="G76" s="19"/>
      <c r="H76" s="27">
        <v>3998492</v>
      </c>
      <c r="I76" s="19"/>
      <c r="J76" s="26">
        <v>5996545</v>
      </c>
      <c r="K76" s="19"/>
      <c r="L76" s="27">
        <v>3998492</v>
      </c>
    </row>
    <row r="77" spans="1:12" ht="20.100000000000001" customHeight="1" x14ac:dyDescent="0.5">
      <c r="A77" s="14" t="s">
        <v>52</v>
      </c>
      <c r="B77" s="14"/>
      <c r="C77" s="14"/>
      <c r="D77" s="15"/>
      <c r="E77" s="14"/>
      <c r="F77" s="26">
        <v>76538</v>
      </c>
      <c r="G77" s="19"/>
      <c r="H77" s="27">
        <v>250581</v>
      </c>
      <c r="I77" s="19"/>
      <c r="J77" s="26">
        <v>0</v>
      </c>
      <c r="K77" s="19"/>
      <c r="L77" s="27">
        <v>0</v>
      </c>
    </row>
    <row r="78" spans="1:12" ht="20.100000000000001" customHeight="1" x14ac:dyDescent="0.5">
      <c r="A78" s="14" t="s">
        <v>53</v>
      </c>
      <c r="B78" s="14"/>
      <c r="C78" s="14"/>
      <c r="D78" s="15"/>
      <c r="E78" s="14"/>
      <c r="F78" s="29">
        <v>122201</v>
      </c>
      <c r="G78" s="19"/>
      <c r="H78" s="30">
        <v>118731</v>
      </c>
      <c r="I78" s="19"/>
      <c r="J78" s="29">
        <v>14600</v>
      </c>
      <c r="K78" s="19"/>
      <c r="L78" s="30">
        <v>16299</v>
      </c>
    </row>
    <row r="79" spans="1:12" ht="6" customHeight="1" x14ac:dyDescent="0.5">
      <c r="A79" s="14"/>
      <c r="B79" s="14"/>
      <c r="C79" s="14"/>
      <c r="D79" s="15"/>
      <c r="E79" s="14"/>
      <c r="F79" s="26"/>
      <c r="G79" s="19"/>
      <c r="H79" s="27"/>
      <c r="I79" s="19"/>
      <c r="J79" s="26"/>
      <c r="K79" s="19"/>
      <c r="L79" s="27"/>
    </row>
    <row r="80" spans="1:12" ht="20.100000000000001" customHeight="1" x14ac:dyDescent="0.5">
      <c r="A80" s="1" t="s">
        <v>54</v>
      </c>
      <c r="B80" s="14"/>
      <c r="C80" s="14"/>
      <c r="D80" s="15"/>
      <c r="E80" s="14"/>
      <c r="F80" s="29">
        <f>SUM(F67:F79)</f>
        <v>21398537</v>
      </c>
      <c r="G80" s="19"/>
      <c r="H80" s="30">
        <f>SUM(H67:H79)</f>
        <v>14772829</v>
      </c>
      <c r="I80" s="19"/>
      <c r="J80" s="29">
        <f>SUM(J67:J79)</f>
        <v>6773035</v>
      </c>
      <c r="K80" s="19"/>
      <c r="L80" s="30">
        <f>SUM(L67:L79)</f>
        <v>6241157</v>
      </c>
    </row>
    <row r="81" spans="1:12" ht="20.100000000000001" customHeight="1" x14ac:dyDescent="0.5">
      <c r="A81" s="14"/>
      <c r="B81" s="14"/>
      <c r="C81" s="1"/>
      <c r="D81" s="15"/>
      <c r="E81" s="14"/>
      <c r="F81" s="26"/>
      <c r="G81" s="19"/>
      <c r="H81" s="27"/>
      <c r="I81" s="19"/>
      <c r="J81" s="26"/>
      <c r="K81" s="19"/>
      <c r="L81" s="27"/>
    </row>
    <row r="82" spans="1:12" ht="20.100000000000001" customHeight="1" x14ac:dyDescent="0.5">
      <c r="A82" s="1" t="s">
        <v>55</v>
      </c>
      <c r="B82" s="14"/>
      <c r="C82" s="14"/>
      <c r="D82" s="15"/>
      <c r="E82" s="14"/>
      <c r="F82" s="26"/>
      <c r="G82" s="19"/>
      <c r="H82" s="27"/>
      <c r="I82" s="19"/>
      <c r="J82" s="26"/>
      <c r="K82" s="19"/>
      <c r="L82" s="27"/>
    </row>
    <row r="83" spans="1:12" ht="6" customHeight="1" x14ac:dyDescent="0.5">
      <c r="A83" s="1"/>
      <c r="B83" s="14"/>
      <c r="C83" s="14"/>
      <c r="D83" s="15"/>
      <c r="E83" s="14"/>
      <c r="F83" s="26"/>
      <c r="G83" s="19"/>
      <c r="H83" s="27"/>
      <c r="I83" s="19"/>
      <c r="J83" s="26"/>
      <c r="K83" s="19"/>
      <c r="L83" s="27"/>
    </row>
    <row r="84" spans="1:12" ht="20.100000000000001" customHeight="1" x14ac:dyDescent="0.5">
      <c r="A84" s="14" t="s">
        <v>56</v>
      </c>
      <c r="B84" s="14"/>
      <c r="C84" s="14"/>
      <c r="D84" s="15"/>
      <c r="E84" s="14"/>
      <c r="F84" s="26">
        <v>568882</v>
      </c>
      <c r="G84" s="19"/>
      <c r="H84" s="27">
        <v>547033</v>
      </c>
      <c r="I84" s="19"/>
      <c r="J84" s="26">
        <v>64415</v>
      </c>
      <c r="K84" s="19"/>
      <c r="L84" s="27">
        <v>66136</v>
      </c>
    </row>
    <row r="85" spans="1:12" ht="20.100000000000001" customHeight="1" x14ac:dyDescent="0.5">
      <c r="A85" s="14" t="s">
        <v>57</v>
      </c>
      <c r="B85" s="14"/>
      <c r="C85" s="14"/>
      <c r="D85" s="15"/>
      <c r="E85" s="14"/>
      <c r="F85" s="26">
        <v>18212</v>
      </c>
      <c r="G85" s="19"/>
      <c r="H85" s="27">
        <v>2973</v>
      </c>
      <c r="I85" s="19"/>
      <c r="J85" s="26">
        <v>18212</v>
      </c>
      <c r="K85" s="19"/>
      <c r="L85" s="27">
        <v>0</v>
      </c>
    </row>
    <row r="86" spans="1:12" ht="20.100000000000001" customHeight="1" x14ac:dyDescent="0.5">
      <c r="A86" s="14" t="s">
        <v>58</v>
      </c>
      <c r="B86" s="14"/>
      <c r="C86" s="14"/>
      <c r="D86" s="15">
        <v>15</v>
      </c>
      <c r="E86" s="14"/>
      <c r="F86" s="26">
        <v>540353</v>
      </c>
      <c r="G86" s="19"/>
      <c r="H86" s="27">
        <v>705300</v>
      </c>
      <c r="I86" s="19"/>
      <c r="J86" s="26">
        <v>200000</v>
      </c>
      <c r="K86" s="19"/>
      <c r="L86" s="27">
        <v>250000</v>
      </c>
    </row>
    <row r="87" spans="1:12" ht="20.100000000000001" customHeight="1" x14ac:dyDescent="0.5">
      <c r="A87" s="13" t="s">
        <v>59</v>
      </c>
      <c r="B87" s="14"/>
      <c r="C87" s="14"/>
      <c r="D87" s="15"/>
      <c r="E87" s="14"/>
      <c r="F87" s="26"/>
      <c r="G87" s="19"/>
      <c r="H87" s="27"/>
      <c r="I87" s="19"/>
      <c r="J87" s="26"/>
      <c r="K87" s="19"/>
      <c r="L87" s="27"/>
    </row>
    <row r="88" spans="1:12" ht="20.100000000000001" customHeight="1" x14ac:dyDescent="0.5">
      <c r="A88" s="13"/>
      <c r="B88" s="14" t="s">
        <v>60</v>
      </c>
      <c r="C88" s="14"/>
      <c r="D88" s="15">
        <v>21</v>
      </c>
      <c r="E88" s="14"/>
      <c r="F88" s="26">
        <v>0</v>
      </c>
      <c r="G88" s="19"/>
      <c r="H88" s="27">
        <v>0</v>
      </c>
      <c r="I88" s="19"/>
      <c r="J88" s="26">
        <v>1363109</v>
      </c>
      <c r="K88" s="19"/>
      <c r="L88" s="27">
        <v>1522490</v>
      </c>
    </row>
    <row r="89" spans="1:12" ht="20.100000000000001" customHeight="1" x14ac:dyDescent="0.5">
      <c r="A89" s="14" t="s">
        <v>61</v>
      </c>
      <c r="B89" s="13"/>
      <c r="C89" s="14"/>
      <c r="D89" s="15">
        <v>16</v>
      </c>
      <c r="E89" s="14"/>
      <c r="F89" s="26">
        <v>7967805</v>
      </c>
      <c r="G89" s="19"/>
      <c r="H89" s="27">
        <v>7978638</v>
      </c>
      <c r="I89" s="19"/>
      <c r="J89" s="26">
        <v>7967805</v>
      </c>
      <c r="K89" s="19"/>
      <c r="L89" s="27">
        <v>7978638</v>
      </c>
    </row>
    <row r="90" spans="1:12" ht="20.100000000000001" customHeight="1" x14ac:dyDescent="0.5">
      <c r="A90" s="13" t="s">
        <v>62</v>
      </c>
      <c r="B90" s="14"/>
      <c r="C90" s="14"/>
      <c r="D90" s="15"/>
      <c r="E90" s="14"/>
      <c r="F90" s="26">
        <v>6289245</v>
      </c>
      <c r="G90" s="19"/>
      <c r="H90" s="27">
        <v>6180420</v>
      </c>
      <c r="I90" s="19"/>
      <c r="J90" s="26">
        <v>1564415</v>
      </c>
      <c r="K90" s="19"/>
      <c r="L90" s="27">
        <v>1537634</v>
      </c>
    </row>
    <row r="91" spans="1:12" ht="20.100000000000001" customHeight="1" x14ac:dyDescent="0.5">
      <c r="A91" s="51" t="s">
        <v>63</v>
      </c>
      <c r="B91" s="14"/>
      <c r="C91" s="14"/>
      <c r="D91" s="15"/>
      <c r="E91" s="14"/>
      <c r="F91" s="26">
        <v>286100</v>
      </c>
      <c r="G91" s="19"/>
      <c r="H91" s="27">
        <v>280434</v>
      </c>
      <c r="I91" s="19"/>
      <c r="J91" s="26">
        <v>100758</v>
      </c>
      <c r="K91" s="19"/>
      <c r="L91" s="27">
        <v>109122</v>
      </c>
    </row>
    <row r="92" spans="1:12" ht="20.100000000000001" customHeight="1" x14ac:dyDescent="0.5">
      <c r="A92" s="51" t="s">
        <v>64</v>
      </c>
      <c r="B92" s="14"/>
      <c r="C92" s="14"/>
      <c r="D92" s="15"/>
      <c r="E92" s="14"/>
      <c r="F92" s="26">
        <v>633811</v>
      </c>
      <c r="G92" s="19"/>
      <c r="H92" s="27">
        <v>633571</v>
      </c>
      <c r="I92" s="19"/>
      <c r="J92" s="26">
        <v>139378</v>
      </c>
      <c r="K92" s="19"/>
      <c r="L92" s="27">
        <v>118774</v>
      </c>
    </row>
    <row r="93" spans="1:12" ht="20.100000000000001" customHeight="1" x14ac:dyDescent="0.5">
      <c r="A93" s="14" t="s">
        <v>65</v>
      </c>
      <c r="B93" s="14"/>
      <c r="C93" s="14"/>
      <c r="D93" s="15"/>
      <c r="E93" s="14"/>
      <c r="F93" s="29">
        <v>84993</v>
      </c>
      <c r="G93" s="19"/>
      <c r="H93" s="30">
        <v>90165</v>
      </c>
      <c r="I93" s="19"/>
      <c r="J93" s="29">
        <v>2471</v>
      </c>
      <c r="K93" s="19"/>
      <c r="L93" s="30">
        <v>2479</v>
      </c>
    </row>
    <row r="94" spans="1:12" ht="6" customHeight="1" x14ac:dyDescent="0.5">
      <c r="A94" s="14"/>
      <c r="B94" s="14"/>
      <c r="C94" s="14"/>
      <c r="D94" s="15"/>
      <c r="E94" s="14"/>
      <c r="F94" s="52"/>
      <c r="G94" s="19"/>
      <c r="H94" s="53"/>
      <c r="I94" s="19"/>
      <c r="J94" s="52"/>
      <c r="K94" s="19"/>
      <c r="L94" s="53"/>
    </row>
    <row r="95" spans="1:12" ht="20.100000000000001" customHeight="1" x14ac:dyDescent="0.5">
      <c r="A95" s="1" t="s">
        <v>66</v>
      </c>
      <c r="B95" s="14"/>
      <c r="C95" s="14"/>
      <c r="D95" s="14"/>
      <c r="E95" s="14"/>
      <c r="F95" s="29">
        <f>SUM(F84:F93)</f>
        <v>16389401</v>
      </c>
      <c r="G95" s="19"/>
      <c r="H95" s="30">
        <f>SUM(H84:H93)</f>
        <v>16418534</v>
      </c>
      <c r="I95" s="19"/>
      <c r="J95" s="29">
        <f>SUM(J84:J93)</f>
        <v>11420563</v>
      </c>
      <c r="K95" s="19"/>
      <c r="L95" s="30">
        <f>SUM(L84:L93)</f>
        <v>11585273</v>
      </c>
    </row>
    <row r="96" spans="1:12" ht="6" customHeight="1" x14ac:dyDescent="0.5">
      <c r="A96" s="14"/>
      <c r="B96" s="14"/>
      <c r="C96" s="1"/>
      <c r="D96" s="14"/>
      <c r="E96" s="14"/>
      <c r="F96" s="26"/>
      <c r="G96" s="19"/>
      <c r="H96" s="27"/>
      <c r="I96" s="19"/>
      <c r="J96" s="26"/>
      <c r="K96" s="19"/>
      <c r="L96" s="27"/>
    </row>
    <row r="97" spans="1:12" ht="20.100000000000001" customHeight="1" x14ac:dyDescent="0.5">
      <c r="A97" s="1" t="s">
        <v>67</v>
      </c>
      <c r="B97" s="14"/>
      <c r="C97" s="14"/>
      <c r="D97" s="14"/>
      <c r="E97" s="14"/>
      <c r="F97" s="29">
        <f>F95+F80</f>
        <v>37787938</v>
      </c>
      <c r="G97" s="19"/>
      <c r="H97" s="30">
        <f>H95+H80</f>
        <v>31191363</v>
      </c>
      <c r="I97" s="19"/>
      <c r="J97" s="29">
        <f>J95+J80</f>
        <v>18193598</v>
      </c>
      <c r="K97" s="19"/>
      <c r="L97" s="30">
        <f>L95+L80</f>
        <v>17826430</v>
      </c>
    </row>
    <row r="98" spans="1:12" ht="20.100000000000001" customHeight="1" x14ac:dyDescent="0.5">
      <c r="A98" s="107"/>
      <c r="B98" s="13"/>
      <c r="C98" s="45"/>
      <c r="D98" s="15"/>
      <c r="E98" s="45"/>
      <c r="F98" s="46"/>
      <c r="G98" s="47"/>
      <c r="H98" s="46"/>
      <c r="I98" s="47"/>
      <c r="J98" s="46"/>
      <c r="K98" s="47"/>
      <c r="L98" s="46"/>
    </row>
    <row r="99" spans="1:12" ht="20.100000000000001" customHeight="1" x14ac:dyDescent="0.5">
      <c r="A99" s="107"/>
      <c r="B99" s="13"/>
      <c r="C99" s="45"/>
      <c r="D99" s="15"/>
      <c r="E99" s="45"/>
      <c r="F99" s="46"/>
      <c r="G99" s="47"/>
      <c r="H99" s="46"/>
      <c r="I99" s="47"/>
      <c r="J99" s="46"/>
      <c r="K99" s="47"/>
      <c r="L99" s="46"/>
    </row>
    <row r="100" spans="1:12" ht="20.100000000000001" customHeight="1" x14ac:dyDescent="0.5">
      <c r="A100" s="107"/>
      <c r="B100" s="13"/>
      <c r="C100" s="45"/>
      <c r="D100" s="15"/>
      <c r="E100" s="45"/>
      <c r="F100" s="46"/>
      <c r="G100" s="47"/>
      <c r="H100" s="46"/>
      <c r="I100" s="47"/>
      <c r="J100" s="46"/>
      <c r="K100" s="47"/>
      <c r="L100" s="46"/>
    </row>
    <row r="101" spans="1:12" ht="20.100000000000001" customHeight="1" x14ac:dyDescent="0.5">
      <c r="A101" s="107"/>
      <c r="B101" s="13"/>
      <c r="C101" s="45"/>
      <c r="D101" s="15"/>
      <c r="E101" s="45"/>
      <c r="F101" s="46"/>
      <c r="G101" s="47"/>
      <c r="H101" s="46"/>
      <c r="I101" s="47"/>
      <c r="J101" s="46"/>
      <c r="K101" s="47"/>
      <c r="L101" s="46"/>
    </row>
    <row r="102" spans="1:12" ht="24.75" customHeight="1" x14ac:dyDescent="0.5">
      <c r="A102" s="107"/>
      <c r="B102" s="13"/>
      <c r="C102" s="45"/>
      <c r="D102" s="15"/>
      <c r="E102" s="45"/>
      <c r="F102" s="46"/>
      <c r="G102" s="47"/>
      <c r="H102" s="46"/>
      <c r="I102" s="47"/>
      <c r="J102" s="46"/>
      <c r="K102" s="47"/>
      <c r="L102" s="46"/>
    </row>
    <row r="103" spans="1:12" ht="21.9" customHeight="1" x14ac:dyDescent="0.5">
      <c r="A103" s="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38"/>
      <c r="C103" s="38"/>
      <c r="D103" s="38"/>
      <c r="E103" s="38"/>
      <c r="F103" s="39"/>
      <c r="G103" s="40"/>
      <c r="H103" s="39"/>
      <c r="I103" s="40"/>
      <c r="J103" s="39"/>
      <c r="K103" s="40"/>
      <c r="L103" s="39"/>
    </row>
    <row r="104" spans="1:12" ht="21.75" customHeight="1" x14ac:dyDescent="0.5">
      <c r="A104" s="107" t="s">
        <v>0</v>
      </c>
      <c r="B104" s="107"/>
      <c r="C104" s="107"/>
      <c r="D104" s="107"/>
      <c r="E104" s="107"/>
      <c r="F104" s="41"/>
      <c r="G104" s="42"/>
      <c r="H104" s="41"/>
      <c r="I104" s="42"/>
      <c r="J104" s="41"/>
      <c r="K104" s="42"/>
      <c r="L104" s="41"/>
    </row>
    <row r="105" spans="1:12" ht="21.75" customHeight="1" x14ac:dyDescent="0.5">
      <c r="A105" s="5" t="s">
        <v>1</v>
      </c>
      <c r="B105" s="107"/>
      <c r="C105" s="107"/>
      <c r="D105" s="107"/>
      <c r="E105" s="107"/>
      <c r="F105" s="41"/>
      <c r="G105" s="42"/>
      <c r="H105" s="41"/>
      <c r="I105" s="42"/>
      <c r="J105" s="41"/>
      <c r="K105" s="42"/>
      <c r="L105" s="41"/>
    </row>
    <row r="106" spans="1:12" ht="21.75" customHeight="1" x14ac:dyDescent="0.5">
      <c r="A106" s="43" t="str">
        <f>+A3</f>
        <v>ณ วันที่ 30 มิถุนายน พ.ศ. 2566</v>
      </c>
      <c r="B106" s="20"/>
      <c r="C106" s="20"/>
      <c r="D106" s="20"/>
      <c r="E106" s="20"/>
      <c r="F106" s="111"/>
      <c r="G106" s="44"/>
      <c r="H106" s="111"/>
      <c r="I106" s="44"/>
      <c r="J106" s="111"/>
      <c r="K106" s="44"/>
      <c r="L106" s="111"/>
    </row>
    <row r="107" spans="1:12" ht="21.75" customHeight="1" x14ac:dyDescent="0.5">
      <c r="A107" s="107"/>
      <c r="B107" s="13"/>
      <c r="C107" s="45"/>
      <c r="D107" s="15"/>
      <c r="E107" s="45"/>
      <c r="F107" s="46"/>
      <c r="G107" s="47"/>
      <c r="H107" s="46"/>
      <c r="I107" s="47"/>
      <c r="J107" s="46"/>
      <c r="K107" s="47"/>
      <c r="L107" s="46"/>
    </row>
    <row r="108" spans="1:12" ht="21.75" customHeight="1" x14ac:dyDescent="0.5">
      <c r="A108" s="107"/>
      <c r="B108" s="13"/>
      <c r="C108" s="45"/>
      <c r="D108" s="15"/>
      <c r="E108" s="45"/>
      <c r="F108" s="113" t="s">
        <v>3</v>
      </c>
      <c r="G108" s="113"/>
      <c r="H108" s="113"/>
      <c r="I108" s="17"/>
      <c r="J108" s="113" t="s">
        <v>4</v>
      </c>
      <c r="K108" s="113"/>
      <c r="L108" s="113"/>
    </row>
    <row r="109" spans="1:12" ht="21.75" customHeight="1" x14ac:dyDescent="0.5">
      <c r="A109" s="107"/>
      <c r="B109" s="13"/>
      <c r="C109" s="45"/>
      <c r="D109" s="15"/>
      <c r="E109" s="45"/>
      <c r="F109" s="18" t="s">
        <v>5</v>
      </c>
      <c r="G109" s="18"/>
      <c r="H109" s="18" t="s">
        <v>6</v>
      </c>
      <c r="I109" s="18"/>
      <c r="J109" s="18" t="s">
        <v>5</v>
      </c>
      <c r="K109" s="18"/>
      <c r="L109" s="18" t="s">
        <v>6</v>
      </c>
    </row>
    <row r="110" spans="1:12" ht="21.75" customHeight="1" x14ac:dyDescent="0.5">
      <c r="A110" s="107"/>
      <c r="B110" s="13"/>
      <c r="C110" s="45"/>
      <c r="D110" s="15"/>
      <c r="E110" s="45"/>
      <c r="F110" s="18" t="s">
        <v>7</v>
      </c>
      <c r="G110" s="18"/>
      <c r="H110" s="18" t="s">
        <v>8</v>
      </c>
      <c r="I110" s="18"/>
      <c r="J110" s="18" t="s">
        <v>7</v>
      </c>
      <c r="K110" s="18"/>
      <c r="L110" s="18" t="s">
        <v>8</v>
      </c>
    </row>
    <row r="111" spans="1:12" ht="21.75" customHeight="1" x14ac:dyDescent="0.5">
      <c r="A111" s="107"/>
      <c r="B111" s="13"/>
      <c r="C111" s="14"/>
      <c r="D111" s="15"/>
      <c r="E111" s="14"/>
      <c r="F111" s="18" t="s">
        <v>9</v>
      </c>
      <c r="G111" s="19"/>
      <c r="H111" s="18" t="s">
        <v>10</v>
      </c>
      <c r="I111" s="19"/>
      <c r="J111" s="18" t="s">
        <v>9</v>
      </c>
      <c r="K111" s="19"/>
      <c r="L111" s="18" t="s">
        <v>10</v>
      </c>
    </row>
    <row r="112" spans="1:12" ht="21.75" customHeight="1" x14ac:dyDescent="0.5">
      <c r="A112" s="107"/>
      <c r="B112" s="107"/>
      <c r="C112" s="107"/>
      <c r="D112" s="20" t="s">
        <v>11</v>
      </c>
      <c r="E112" s="15"/>
      <c r="F112" s="110" t="s">
        <v>12</v>
      </c>
      <c r="G112" s="16"/>
      <c r="H112" s="110" t="s">
        <v>12</v>
      </c>
      <c r="I112" s="16"/>
      <c r="J112" s="110" t="s">
        <v>12</v>
      </c>
      <c r="K112" s="16"/>
      <c r="L112" s="110" t="s">
        <v>12</v>
      </c>
    </row>
    <row r="113" spans="1:12" ht="6" customHeight="1" x14ac:dyDescent="0.5">
      <c r="A113" s="107"/>
      <c r="B113" s="107"/>
      <c r="C113" s="107"/>
      <c r="D113" s="21"/>
      <c r="E113" s="15"/>
      <c r="F113" s="22"/>
      <c r="G113" s="17"/>
      <c r="H113" s="18"/>
      <c r="I113" s="17"/>
      <c r="J113" s="22"/>
      <c r="K113" s="17"/>
      <c r="L113" s="18"/>
    </row>
    <row r="114" spans="1:12" ht="21.75" customHeight="1" x14ac:dyDescent="0.5">
      <c r="A114" s="114" t="s">
        <v>68</v>
      </c>
      <c r="B114" s="114"/>
      <c r="C114" s="114"/>
      <c r="D114" s="15"/>
      <c r="E114" s="15"/>
      <c r="F114" s="48"/>
      <c r="G114" s="49"/>
      <c r="H114" s="50"/>
      <c r="I114" s="49"/>
      <c r="J114" s="48"/>
      <c r="K114" s="49"/>
      <c r="L114" s="50"/>
    </row>
    <row r="115" spans="1:12" ht="6" customHeight="1" x14ac:dyDescent="0.5">
      <c r="A115" s="107"/>
      <c r="B115" s="107"/>
      <c r="C115" s="107"/>
      <c r="D115" s="15"/>
      <c r="E115" s="15"/>
      <c r="F115" s="48"/>
      <c r="G115" s="49"/>
      <c r="H115" s="50"/>
      <c r="I115" s="49"/>
      <c r="J115" s="48"/>
      <c r="K115" s="49"/>
      <c r="L115" s="50"/>
    </row>
    <row r="116" spans="1:12" ht="21.75" customHeight="1" x14ac:dyDescent="0.5">
      <c r="A116" s="1" t="s">
        <v>69</v>
      </c>
      <c r="B116" s="14"/>
      <c r="C116" s="14"/>
      <c r="D116" s="15"/>
      <c r="E116" s="14"/>
      <c r="F116" s="26"/>
      <c r="G116" s="19"/>
      <c r="H116" s="27"/>
      <c r="I116" s="19"/>
      <c r="J116" s="26"/>
      <c r="K116" s="19"/>
      <c r="L116" s="27"/>
    </row>
    <row r="117" spans="1:12" ht="6" customHeight="1" x14ac:dyDescent="0.5">
      <c r="A117" s="107"/>
      <c r="B117" s="107"/>
      <c r="C117" s="107"/>
      <c r="D117" s="15"/>
      <c r="E117" s="15"/>
      <c r="F117" s="23"/>
      <c r="G117" s="24"/>
      <c r="H117" s="25"/>
      <c r="I117" s="24"/>
      <c r="J117" s="23"/>
      <c r="K117" s="24"/>
      <c r="L117" s="25"/>
    </row>
    <row r="118" spans="1:12" ht="21.75" customHeight="1" x14ac:dyDescent="0.5">
      <c r="A118" s="28" t="s">
        <v>70</v>
      </c>
      <c r="B118" s="14"/>
      <c r="C118" s="14"/>
      <c r="D118" s="15"/>
      <c r="E118" s="14"/>
      <c r="F118" s="26"/>
      <c r="G118" s="19"/>
      <c r="H118" s="27"/>
      <c r="I118" s="19"/>
      <c r="J118" s="26"/>
      <c r="K118" s="19"/>
      <c r="L118" s="27"/>
    </row>
    <row r="119" spans="1:12" ht="21.75" customHeight="1" x14ac:dyDescent="0.5">
      <c r="A119" s="28"/>
      <c r="B119" s="28" t="s">
        <v>71</v>
      </c>
      <c r="C119" s="14"/>
      <c r="D119" s="15"/>
      <c r="E119" s="14"/>
      <c r="F119" s="26"/>
      <c r="G119" s="19"/>
      <c r="H119" s="27"/>
      <c r="I119" s="19"/>
      <c r="J119" s="26"/>
      <c r="K119" s="19"/>
      <c r="L119" s="27"/>
    </row>
    <row r="120" spans="1:12" ht="21.75" customHeight="1" x14ac:dyDescent="0.5">
      <c r="A120" s="28"/>
      <c r="B120" s="28"/>
      <c r="C120" s="14" t="s">
        <v>72</v>
      </c>
      <c r="D120" s="15"/>
      <c r="E120" s="14"/>
      <c r="F120" s="26"/>
      <c r="G120" s="19"/>
      <c r="H120" s="27"/>
      <c r="I120" s="19"/>
      <c r="J120" s="26"/>
      <c r="K120" s="19"/>
      <c r="L120" s="27"/>
    </row>
    <row r="121" spans="1:12" ht="21.75" customHeight="1" thickBot="1" x14ac:dyDescent="0.55000000000000004">
      <c r="A121" s="28"/>
      <c r="B121" s="28"/>
      <c r="C121" s="14" t="s">
        <v>73</v>
      </c>
      <c r="D121" s="15"/>
      <c r="E121" s="14"/>
      <c r="F121" s="35">
        <v>918932</v>
      </c>
      <c r="G121" s="19"/>
      <c r="H121" s="36">
        <v>918932</v>
      </c>
      <c r="I121" s="19"/>
      <c r="J121" s="35">
        <v>918932</v>
      </c>
      <c r="K121" s="19"/>
      <c r="L121" s="36">
        <v>918932</v>
      </c>
    </row>
    <row r="122" spans="1:12" ht="6" customHeight="1" thickTop="1" x14ac:dyDescent="0.5">
      <c r="A122" s="14"/>
      <c r="B122" s="14"/>
      <c r="C122" s="28"/>
      <c r="D122" s="15"/>
      <c r="E122" s="14"/>
      <c r="F122" s="26"/>
      <c r="G122" s="19"/>
      <c r="H122" s="27"/>
      <c r="I122" s="19"/>
      <c r="J122" s="26"/>
      <c r="K122" s="19"/>
      <c r="L122" s="27"/>
    </row>
    <row r="123" spans="1:12" ht="21.75" customHeight="1" x14ac:dyDescent="0.5">
      <c r="A123" s="14"/>
      <c r="B123" s="14" t="s">
        <v>74</v>
      </c>
      <c r="C123" s="14"/>
      <c r="D123" s="15"/>
      <c r="E123" s="14"/>
      <c r="F123" s="26"/>
      <c r="G123" s="19"/>
      <c r="H123" s="27"/>
      <c r="I123" s="19"/>
      <c r="J123" s="26"/>
      <c r="K123" s="19"/>
      <c r="L123" s="27"/>
    </row>
    <row r="124" spans="1:12" ht="21.75" customHeight="1" x14ac:dyDescent="0.5">
      <c r="A124" s="14"/>
      <c r="B124" s="14"/>
      <c r="C124" s="14" t="s">
        <v>72</v>
      </c>
      <c r="D124" s="15"/>
      <c r="E124" s="14"/>
      <c r="F124" s="26"/>
      <c r="G124" s="19"/>
      <c r="H124" s="27"/>
      <c r="I124" s="19"/>
      <c r="J124" s="26"/>
      <c r="K124" s="19"/>
      <c r="L124" s="27"/>
    </row>
    <row r="125" spans="1:12" ht="21.75" customHeight="1" x14ac:dyDescent="0.5">
      <c r="A125" s="14"/>
      <c r="B125" s="14"/>
      <c r="C125" s="14" t="s">
        <v>75</v>
      </c>
      <c r="D125" s="15"/>
      <c r="E125" s="14"/>
      <c r="F125" s="26">
        <v>918932</v>
      </c>
      <c r="G125" s="19"/>
      <c r="H125" s="27">
        <v>918932</v>
      </c>
      <c r="I125" s="19"/>
      <c r="J125" s="26">
        <v>918932</v>
      </c>
      <c r="K125" s="19"/>
      <c r="L125" s="27">
        <v>918932</v>
      </c>
    </row>
    <row r="126" spans="1:12" ht="21.75" customHeight="1" x14ac:dyDescent="0.5">
      <c r="A126" s="28" t="s">
        <v>76</v>
      </c>
      <c r="B126" s="14"/>
      <c r="C126" s="14"/>
      <c r="D126" s="15"/>
      <c r="E126" s="14"/>
      <c r="F126" s="26">
        <v>1874482</v>
      </c>
      <c r="G126" s="54"/>
      <c r="H126" s="27">
        <v>1874482</v>
      </c>
      <c r="I126" s="54"/>
      <c r="J126" s="26">
        <v>1874482</v>
      </c>
      <c r="K126" s="54"/>
      <c r="L126" s="27">
        <v>1874482</v>
      </c>
    </row>
    <row r="127" spans="1:12" ht="21.75" customHeight="1" x14ac:dyDescent="0.5">
      <c r="A127" s="14" t="s">
        <v>77</v>
      </c>
      <c r="B127" s="14"/>
      <c r="C127" s="14"/>
      <c r="D127" s="15"/>
      <c r="E127" s="14"/>
      <c r="F127" s="26"/>
      <c r="G127" s="19"/>
      <c r="H127" s="27"/>
      <c r="I127" s="19"/>
      <c r="J127" s="26"/>
      <c r="K127" s="19"/>
      <c r="L127" s="27"/>
    </row>
    <row r="128" spans="1:12" ht="21.75" customHeight="1" x14ac:dyDescent="0.5">
      <c r="A128" s="14"/>
      <c r="B128" s="14" t="s">
        <v>78</v>
      </c>
      <c r="C128" s="14"/>
      <c r="D128" s="15"/>
      <c r="E128" s="14"/>
      <c r="F128" s="26"/>
      <c r="G128" s="19"/>
      <c r="H128" s="27"/>
      <c r="I128" s="19"/>
      <c r="J128" s="26"/>
      <c r="K128" s="19"/>
      <c r="L128" s="27"/>
    </row>
    <row r="129" spans="1:12" ht="21.75" customHeight="1" x14ac:dyDescent="0.5">
      <c r="A129" s="14"/>
      <c r="B129" s="55" t="s">
        <v>79</v>
      </c>
      <c r="C129" s="14"/>
      <c r="D129" s="15"/>
      <c r="E129" s="14"/>
      <c r="F129" s="26">
        <v>162089</v>
      </c>
      <c r="G129" s="19"/>
      <c r="H129" s="27">
        <v>162089</v>
      </c>
      <c r="I129" s="19"/>
      <c r="J129" s="26">
        <v>162089</v>
      </c>
      <c r="K129" s="19"/>
      <c r="L129" s="27">
        <v>162089</v>
      </c>
    </row>
    <row r="130" spans="1:12" ht="21.75" customHeight="1" x14ac:dyDescent="0.5">
      <c r="A130" s="14"/>
      <c r="B130" s="14" t="s">
        <v>80</v>
      </c>
      <c r="C130" s="14"/>
      <c r="D130" s="15"/>
      <c r="E130" s="14"/>
      <c r="F130" s="26">
        <v>10595121</v>
      </c>
      <c r="G130" s="19"/>
      <c r="H130" s="27">
        <v>11940116</v>
      </c>
      <c r="I130" s="19"/>
      <c r="J130" s="26">
        <v>4246601</v>
      </c>
      <c r="K130" s="19"/>
      <c r="L130" s="27">
        <v>4270256</v>
      </c>
    </row>
    <row r="131" spans="1:12" ht="21.75" customHeight="1" x14ac:dyDescent="0.5">
      <c r="A131" s="51" t="s">
        <v>81</v>
      </c>
      <c r="B131" s="14"/>
      <c r="C131" s="14"/>
      <c r="D131" s="15">
        <v>20</v>
      </c>
      <c r="E131" s="14"/>
      <c r="F131" s="29">
        <v>608783</v>
      </c>
      <c r="G131" s="54"/>
      <c r="H131" s="30">
        <v>620740</v>
      </c>
      <c r="I131" s="54"/>
      <c r="J131" s="29">
        <v>874129</v>
      </c>
      <c r="K131" s="54"/>
      <c r="L131" s="30">
        <v>889607</v>
      </c>
    </row>
    <row r="132" spans="1:12" ht="6" customHeight="1" x14ac:dyDescent="0.5">
      <c r="A132" s="14"/>
      <c r="B132" s="14"/>
      <c r="C132" s="14"/>
      <c r="D132" s="15"/>
      <c r="E132" s="14"/>
      <c r="F132" s="52"/>
      <c r="G132" s="19"/>
      <c r="H132" s="53"/>
      <c r="I132" s="19"/>
      <c r="J132" s="52"/>
      <c r="K132" s="19"/>
      <c r="L132" s="53"/>
    </row>
    <row r="133" spans="1:12" ht="21.75" customHeight="1" x14ac:dyDescent="0.5">
      <c r="A133" s="1" t="s">
        <v>82</v>
      </c>
      <c r="B133" s="14"/>
      <c r="C133" s="14"/>
      <c r="D133" s="15"/>
      <c r="E133" s="14"/>
      <c r="F133" s="52">
        <f>SUM(F125:F131)</f>
        <v>14159407</v>
      </c>
      <c r="G133" s="54"/>
      <c r="H133" s="53">
        <f>SUM(H125:H131)</f>
        <v>15516359</v>
      </c>
      <c r="I133" s="54"/>
      <c r="J133" s="52">
        <f>SUM(J125:J131)</f>
        <v>8076233</v>
      </c>
      <c r="K133" s="54"/>
      <c r="L133" s="53">
        <f>SUM(L125:L131)</f>
        <v>8115366</v>
      </c>
    </row>
    <row r="134" spans="1:12" ht="21.75" customHeight="1" x14ac:dyDescent="0.5">
      <c r="A134" s="51" t="s">
        <v>83</v>
      </c>
      <c r="B134" s="14"/>
      <c r="C134" s="14"/>
      <c r="D134" s="15"/>
      <c r="E134" s="14"/>
      <c r="F134" s="29">
        <v>362779</v>
      </c>
      <c r="G134" s="19"/>
      <c r="H134" s="30">
        <v>363893</v>
      </c>
      <c r="I134" s="19"/>
      <c r="J134" s="29">
        <v>0</v>
      </c>
      <c r="K134" s="19"/>
      <c r="L134" s="30">
        <v>0</v>
      </c>
    </row>
    <row r="135" spans="1:12" ht="6" customHeight="1" x14ac:dyDescent="0.5">
      <c r="A135" s="1"/>
      <c r="B135" s="14"/>
      <c r="C135" s="14"/>
      <c r="D135" s="15"/>
      <c r="E135" s="14"/>
      <c r="F135" s="52"/>
      <c r="G135" s="19"/>
      <c r="H135" s="53"/>
      <c r="I135" s="19"/>
      <c r="J135" s="52"/>
      <c r="K135" s="19"/>
      <c r="L135" s="53"/>
    </row>
    <row r="136" spans="1:12" ht="21.75" customHeight="1" x14ac:dyDescent="0.5">
      <c r="A136" s="1" t="s">
        <v>84</v>
      </c>
      <c r="B136" s="14"/>
      <c r="C136" s="14"/>
      <c r="D136" s="15"/>
      <c r="E136" s="14"/>
      <c r="F136" s="56">
        <f>SUM(F133:F134)</f>
        <v>14522186</v>
      </c>
      <c r="G136" s="54"/>
      <c r="H136" s="57">
        <f>SUM(H133:H134)</f>
        <v>15880252</v>
      </c>
      <c r="I136" s="54"/>
      <c r="J136" s="56">
        <f>SUM(J133:J134)</f>
        <v>8076233</v>
      </c>
      <c r="K136" s="54"/>
      <c r="L136" s="57">
        <f>SUM(L133:L134)</f>
        <v>8115366</v>
      </c>
    </row>
    <row r="137" spans="1:12" ht="6" customHeight="1" x14ac:dyDescent="0.5">
      <c r="A137" s="1"/>
      <c r="B137" s="14"/>
      <c r="C137" s="14"/>
      <c r="D137" s="15"/>
      <c r="E137" s="14"/>
      <c r="F137" s="52"/>
      <c r="G137" s="19"/>
      <c r="H137" s="53"/>
      <c r="I137" s="19"/>
      <c r="J137" s="52"/>
      <c r="K137" s="19"/>
      <c r="L137" s="53"/>
    </row>
    <row r="138" spans="1:12" ht="21.75" customHeight="1" thickBot="1" x14ac:dyDescent="0.55000000000000004">
      <c r="A138" s="1" t="s">
        <v>85</v>
      </c>
      <c r="B138" s="14"/>
      <c r="C138" s="14"/>
      <c r="D138" s="15"/>
      <c r="E138" s="14"/>
      <c r="F138" s="35">
        <f>F136+F97</f>
        <v>52310124</v>
      </c>
      <c r="G138" s="19"/>
      <c r="H138" s="36">
        <f>H136+H97</f>
        <v>47071615</v>
      </c>
      <c r="I138" s="19"/>
      <c r="J138" s="35">
        <f>J136+J97</f>
        <v>26269831</v>
      </c>
      <c r="K138" s="19"/>
      <c r="L138" s="36">
        <f>L136+L97</f>
        <v>25941796</v>
      </c>
    </row>
    <row r="139" spans="1:12" ht="21.75" customHeight="1" thickTop="1" x14ac:dyDescent="0.5">
      <c r="A139" s="1"/>
      <c r="B139" s="14"/>
      <c r="C139" s="14"/>
      <c r="D139" s="15"/>
      <c r="E139" s="14"/>
      <c r="F139" s="27"/>
      <c r="G139" s="14"/>
      <c r="H139" s="27"/>
      <c r="I139" s="14"/>
      <c r="J139" s="27"/>
      <c r="K139" s="14"/>
      <c r="L139" s="27"/>
    </row>
    <row r="140" spans="1:12" ht="21.75" customHeight="1" x14ac:dyDescent="0.5">
      <c r="A140" s="1"/>
      <c r="B140" s="14"/>
      <c r="C140" s="14"/>
      <c r="D140" s="15"/>
      <c r="E140" s="14"/>
      <c r="F140" s="27"/>
      <c r="G140" s="14"/>
      <c r="H140" s="27"/>
      <c r="I140" s="14"/>
      <c r="J140" s="27"/>
      <c r="K140" s="14"/>
      <c r="L140" s="27"/>
    </row>
    <row r="141" spans="1:12" ht="21.75" customHeight="1" x14ac:dyDescent="0.5">
      <c r="A141" s="1"/>
      <c r="B141" s="14"/>
      <c r="C141" s="14"/>
      <c r="D141" s="15"/>
      <c r="E141" s="14"/>
      <c r="F141" s="27"/>
      <c r="G141" s="14"/>
      <c r="H141" s="27"/>
      <c r="I141" s="14"/>
      <c r="J141" s="27"/>
      <c r="K141" s="14"/>
      <c r="L141" s="27"/>
    </row>
    <row r="142" spans="1:12" ht="21.75" customHeight="1" x14ac:dyDescent="0.5">
      <c r="A142" s="1"/>
      <c r="B142" s="14"/>
      <c r="C142" s="14"/>
      <c r="D142" s="15"/>
      <c r="E142" s="14"/>
      <c r="F142" s="27"/>
      <c r="G142" s="14"/>
      <c r="H142" s="14"/>
      <c r="I142" s="14"/>
      <c r="J142" s="14"/>
      <c r="K142" s="14"/>
      <c r="L142" s="14"/>
    </row>
    <row r="143" spans="1:12" ht="21.75" customHeight="1" x14ac:dyDescent="0.5">
      <c r="A143" s="1"/>
      <c r="B143" s="14"/>
      <c r="C143" s="14"/>
      <c r="D143" s="15"/>
      <c r="E143" s="14"/>
      <c r="F143" s="27"/>
      <c r="G143" s="14"/>
      <c r="H143" s="14"/>
      <c r="I143" s="14"/>
      <c r="J143" s="14"/>
      <c r="K143" s="14"/>
      <c r="L143" s="14"/>
    </row>
    <row r="144" spans="1:12" ht="21.75" customHeight="1" x14ac:dyDescent="0.5">
      <c r="A144" s="1"/>
      <c r="B144" s="14"/>
      <c r="C144" s="14"/>
      <c r="D144" s="15"/>
      <c r="E144" s="14"/>
      <c r="F144" s="27"/>
      <c r="G144" s="14"/>
      <c r="H144" s="14"/>
      <c r="I144" s="14"/>
      <c r="J144" s="14"/>
      <c r="K144" s="14"/>
      <c r="L144" s="14"/>
    </row>
    <row r="145" spans="1:12" ht="21.75" customHeight="1" x14ac:dyDescent="0.5">
      <c r="A145" s="1"/>
      <c r="B145" s="14"/>
      <c r="C145" s="14"/>
      <c r="D145" s="15"/>
      <c r="E145" s="14"/>
      <c r="F145" s="27"/>
      <c r="G145" s="14"/>
      <c r="H145" s="14"/>
      <c r="I145" s="14"/>
      <c r="J145" s="14"/>
      <c r="K145" s="14"/>
      <c r="L145" s="14"/>
    </row>
    <row r="146" spans="1:12" ht="21.75" customHeight="1" x14ac:dyDescent="0.5">
      <c r="A146" s="1"/>
      <c r="B146" s="14"/>
      <c r="C146" s="14"/>
      <c r="D146" s="15"/>
      <c r="E146" s="14"/>
      <c r="F146" s="27"/>
      <c r="G146" s="14"/>
      <c r="H146" s="14"/>
      <c r="I146" s="14"/>
      <c r="J146" s="14"/>
      <c r="K146" s="14"/>
      <c r="L146" s="14"/>
    </row>
    <row r="147" spans="1:12" ht="21.75" customHeight="1" x14ac:dyDescent="0.5">
      <c r="A147" s="1"/>
      <c r="B147" s="14"/>
      <c r="C147" s="14"/>
      <c r="D147" s="15"/>
      <c r="E147" s="14"/>
      <c r="F147" s="27"/>
      <c r="G147" s="14"/>
      <c r="H147" s="14"/>
      <c r="I147" s="14"/>
      <c r="J147" s="14"/>
      <c r="K147" s="14"/>
      <c r="L147" s="14"/>
    </row>
    <row r="148" spans="1:12" ht="21.75" customHeight="1" x14ac:dyDescent="0.5">
      <c r="A148" s="1"/>
      <c r="B148" s="14"/>
      <c r="C148" s="14"/>
      <c r="D148" s="15"/>
      <c r="E148" s="14"/>
      <c r="F148" s="27"/>
      <c r="G148" s="14"/>
      <c r="H148" s="14"/>
      <c r="I148" s="14"/>
      <c r="J148" s="14"/>
      <c r="K148" s="14"/>
      <c r="L148" s="14"/>
    </row>
    <row r="149" spans="1:12" ht="21.75" customHeight="1" x14ac:dyDescent="0.5">
      <c r="A149" s="1"/>
      <c r="B149" s="14"/>
      <c r="C149" s="14"/>
      <c r="D149" s="15"/>
      <c r="E149" s="14"/>
      <c r="F149" s="27"/>
      <c r="G149" s="14"/>
      <c r="H149" s="14"/>
      <c r="I149" s="14"/>
      <c r="J149" s="14"/>
      <c r="K149" s="14"/>
      <c r="L149" s="14"/>
    </row>
    <row r="150" spans="1:12" ht="24" customHeight="1" x14ac:dyDescent="0.5">
      <c r="A150" s="1"/>
      <c r="B150" s="14"/>
      <c r="C150" s="14"/>
      <c r="D150" s="15"/>
      <c r="E150" s="14"/>
      <c r="F150" s="27"/>
      <c r="G150" s="14"/>
      <c r="H150" s="14"/>
      <c r="I150" s="14"/>
      <c r="J150" s="14"/>
      <c r="K150" s="14"/>
      <c r="L150" s="14"/>
    </row>
    <row r="151" spans="1:12" ht="21.9" customHeight="1" x14ac:dyDescent="0.5">
      <c r="A151" s="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1" s="8"/>
      <c r="C151" s="8"/>
      <c r="D151" s="9"/>
      <c r="E151" s="8"/>
      <c r="F151" s="30"/>
      <c r="G151" s="11"/>
      <c r="H151" s="30"/>
      <c r="I151" s="11"/>
      <c r="J151" s="30"/>
      <c r="K151" s="11"/>
      <c r="L151" s="30"/>
    </row>
  </sheetData>
  <mergeCells count="9">
    <mergeCell ref="F108:H108"/>
    <mergeCell ref="J108:L108"/>
    <mergeCell ref="A114:C114"/>
    <mergeCell ref="F5:H5"/>
    <mergeCell ref="J5:L5"/>
    <mergeCell ref="A11:C11"/>
    <mergeCell ref="F57:H57"/>
    <mergeCell ref="J57:L57"/>
    <mergeCell ref="A63:C6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C6217-0F70-4318-8B21-596A774E6FA8}">
  <sheetPr>
    <tabColor theme="5" tint="0.79998168889431442"/>
  </sheetPr>
  <dimension ref="A1:L58"/>
  <sheetViews>
    <sheetView topLeftCell="A33" zoomScaleNormal="100" zoomScaleSheetLayoutView="90" workbookViewId="0">
      <selection activeCell="L58" sqref="L58"/>
    </sheetView>
  </sheetViews>
  <sheetFormatPr defaultColWidth="9.33203125" defaultRowHeight="21.75" customHeight="1" x14ac:dyDescent="0.5"/>
  <cols>
    <col min="1" max="2" width="1.5546875" style="4" customWidth="1"/>
    <col min="3" max="3" width="34.109375" style="4" customWidth="1"/>
    <col min="4" max="4" width="7.6640625" style="4" customWidth="1"/>
    <col min="5" max="5" width="0.5546875" style="4" customWidth="1"/>
    <col min="6" max="6" width="14.5546875" style="4" customWidth="1"/>
    <col min="7" max="7" width="0.5546875" style="4" customWidth="1"/>
    <col min="8" max="8" width="14.5546875" style="4" customWidth="1"/>
    <col min="9" max="9" width="0.5546875" style="4" customWidth="1"/>
    <col min="10" max="10" width="14.5546875" style="4" customWidth="1"/>
    <col min="11" max="11" width="0.5546875" style="4" customWidth="1"/>
    <col min="12" max="12" width="14.5546875" style="4" customWidth="1"/>
    <col min="13" max="13" width="9.33203125" style="4" customWidth="1"/>
    <col min="14" max="16384" width="9.33203125" style="4"/>
  </cols>
  <sheetData>
    <row r="1" spans="1:12" ht="21.75" customHeight="1" x14ac:dyDescent="0.5">
      <c r="A1" s="1" t="s">
        <v>0</v>
      </c>
      <c r="B1" s="1"/>
      <c r="C1" s="1"/>
      <c r="D1" s="1"/>
      <c r="E1" s="1"/>
      <c r="F1" s="58"/>
      <c r="G1" s="1"/>
      <c r="H1" s="58"/>
      <c r="I1" s="1"/>
      <c r="J1" s="2"/>
      <c r="K1" s="2"/>
      <c r="L1" s="109"/>
    </row>
    <row r="2" spans="1:12" ht="21.75" customHeight="1" x14ac:dyDescent="0.5">
      <c r="A2" s="1" t="s">
        <v>86</v>
      </c>
      <c r="B2" s="1"/>
      <c r="C2" s="1"/>
      <c r="D2" s="1"/>
      <c r="E2" s="1"/>
      <c r="F2" s="58"/>
      <c r="G2" s="1"/>
      <c r="H2" s="58"/>
      <c r="I2" s="1"/>
      <c r="J2" s="2"/>
      <c r="K2" s="2"/>
      <c r="L2" s="2"/>
    </row>
    <row r="3" spans="1:12" ht="21.75" customHeight="1" x14ac:dyDescent="0.5">
      <c r="A3" s="6" t="s">
        <v>87</v>
      </c>
      <c r="B3" s="6"/>
      <c r="C3" s="6"/>
      <c r="D3" s="6"/>
      <c r="E3" s="6"/>
      <c r="F3" s="59"/>
      <c r="G3" s="6"/>
      <c r="H3" s="59"/>
      <c r="I3" s="6"/>
      <c r="J3" s="10"/>
      <c r="K3" s="10"/>
      <c r="L3" s="10"/>
    </row>
    <row r="4" spans="1:12" ht="19.5" customHeight="1" x14ac:dyDescent="0.5">
      <c r="A4" s="107"/>
      <c r="B4" s="45"/>
      <c r="C4" s="45"/>
      <c r="D4" s="45"/>
      <c r="E4" s="45"/>
      <c r="F4" s="115"/>
      <c r="G4" s="115"/>
      <c r="H4" s="115"/>
      <c r="I4" s="45"/>
      <c r="J4" s="116"/>
      <c r="K4" s="116"/>
      <c r="L4" s="116"/>
    </row>
    <row r="5" spans="1:12" ht="19.5" customHeight="1" x14ac:dyDescent="0.5">
      <c r="A5" s="14"/>
      <c r="B5" s="14"/>
      <c r="C5" s="14"/>
      <c r="D5" s="14"/>
      <c r="E5" s="14"/>
      <c r="F5" s="117" t="s">
        <v>3</v>
      </c>
      <c r="G5" s="117"/>
      <c r="H5" s="117"/>
      <c r="I5" s="60"/>
      <c r="J5" s="118" t="s">
        <v>4</v>
      </c>
      <c r="K5" s="118"/>
      <c r="L5" s="118"/>
    </row>
    <row r="6" spans="1:12" ht="19.5" customHeight="1" x14ac:dyDescent="0.5">
      <c r="A6" s="14"/>
      <c r="B6" s="14"/>
      <c r="C6" s="14"/>
      <c r="D6" s="14"/>
      <c r="E6" s="60"/>
      <c r="F6" s="60" t="s">
        <v>5</v>
      </c>
      <c r="G6" s="60"/>
      <c r="H6" s="60" t="s">
        <v>5</v>
      </c>
      <c r="I6" s="60"/>
      <c r="J6" s="18" t="s">
        <v>5</v>
      </c>
      <c r="K6" s="18"/>
      <c r="L6" s="18" t="s">
        <v>5</v>
      </c>
    </row>
    <row r="7" spans="1:12" ht="19.5" customHeight="1" x14ac:dyDescent="0.5">
      <c r="A7" s="14"/>
      <c r="B7" s="14"/>
      <c r="C7" s="14"/>
      <c r="D7" s="15"/>
      <c r="E7" s="19"/>
      <c r="F7" s="61" t="s">
        <v>9</v>
      </c>
      <c r="G7" s="19"/>
      <c r="H7" s="61" t="s">
        <v>10</v>
      </c>
      <c r="I7" s="19"/>
      <c r="J7" s="61" t="s">
        <v>9</v>
      </c>
      <c r="K7" s="19"/>
      <c r="L7" s="61" t="s">
        <v>10</v>
      </c>
    </row>
    <row r="8" spans="1:12" ht="19.5" customHeight="1" x14ac:dyDescent="0.5">
      <c r="A8" s="14"/>
      <c r="B8" s="14"/>
      <c r="C8" s="14"/>
      <c r="D8" s="15"/>
      <c r="E8" s="62"/>
      <c r="F8" s="63" t="s">
        <v>12</v>
      </c>
      <c r="G8" s="62"/>
      <c r="H8" s="63" t="s">
        <v>12</v>
      </c>
      <c r="I8" s="15"/>
      <c r="J8" s="63" t="s">
        <v>12</v>
      </c>
      <c r="K8" s="62"/>
      <c r="L8" s="63" t="s">
        <v>12</v>
      </c>
    </row>
    <row r="9" spans="1:12" ht="19.5" customHeight="1" x14ac:dyDescent="0.5">
      <c r="A9" s="1" t="s">
        <v>88</v>
      </c>
      <c r="B9" s="14"/>
      <c r="C9" s="14"/>
      <c r="D9" s="15"/>
      <c r="E9" s="62"/>
      <c r="F9" s="64"/>
      <c r="G9" s="62"/>
      <c r="H9" s="61"/>
      <c r="I9" s="65"/>
      <c r="J9" s="22"/>
      <c r="K9" s="18"/>
      <c r="L9" s="18"/>
    </row>
    <row r="10" spans="1:12" ht="5.0999999999999996" customHeight="1" x14ac:dyDescent="0.5">
      <c r="A10" s="14"/>
      <c r="B10" s="14"/>
      <c r="C10" s="14"/>
      <c r="D10" s="15"/>
      <c r="E10" s="66"/>
      <c r="F10" s="64"/>
      <c r="G10" s="66"/>
      <c r="H10" s="61"/>
      <c r="I10" s="65"/>
      <c r="J10" s="22"/>
      <c r="K10" s="18"/>
      <c r="L10" s="18"/>
    </row>
    <row r="11" spans="1:12" ht="19.5" customHeight="1" x14ac:dyDescent="0.5">
      <c r="A11" s="14" t="s">
        <v>89</v>
      </c>
      <c r="B11" s="14"/>
      <c r="C11" s="14"/>
      <c r="D11" s="14"/>
      <c r="E11" s="53"/>
      <c r="F11" s="52">
        <v>20369138</v>
      </c>
      <c r="G11" s="53"/>
      <c r="H11" s="53">
        <v>24504481</v>
      </c>
      <c r="I11" s="54"/>
      <c r="J11" s="52">
        <v>1990741</v>
      </c>
      <c r="K11" s="54"/>
      <c r="L11" s="53">
        <v>1630255</v>
      </c>
    </row>
    <row r="12" spans="1:12" ht="19.5" customHeight="1" x14ac:dyDescent="0.5">
      <c r="A12" s="14" t="s">
        <v>90</v>
      </c>
      <c r="B12" s="14"/>
      <c r="C12" s="14"/>
      <c r="D12" s="14"/>
      <c r="E12" s="53"/>
      <c r="F12" s="52">
        <v>43687</v>
      </c>
      <c r="G12" s="53"/>
      <c r="H12" s="53">
        <v>49169</v>
      </c>
      <c r="I12" s="54"/>
      <c r="J12" s="52">
        <v>0</v>
      </c>
      <c r="K12" s="54"/>
      <c r="L12" s="53">
        <v>0</v>
      </c>
    </row>
    <row r="13" spans="1:12" ht="19.5" customHeight="1" x14ac:dyDescent="0.5">
      <c r="A13" s="14" t="s">
        <v>91</v>
      </c>
      <c r="B13" s="14"/>
      <c r="C13" s="14"/>
      <c r="D13" s="14"/>
      <c r="E13" s="53"/>
      <c r="F13" s="56">
        <v>82858</v>
      </c>
      <c r="G13" s="53"/>
      <c r="H13" s="57">
        <v>78639</v>
      </c>
      <c r="I13" s="54"/>
      <c r="J13" s="56">
        <v>35425</v>
      </c>
      <c r="K13" s="54"/>
      <c r="L13" s="57">
        <v>15630</v>
      </c>
    </row>
    <row r="14" spans="1:12" ht="5.0999999999999996" customHeight="1" x14ac:dyDescent="0.5">
      <c r="A14" s="28"/>
      <c r="B14" s="14"/>
      <c r="C14" s="14"/>
      <c r="D14" s="14"/>
      <c r="E14" s="53"/>
      <c r="F14" s="52"/>
      <c r="G14" s="53"/>
      <c r="H14" s="53"/>
      <c r="I14" s="53"/>
      <c r="J14" s="52"/>
      <c r="K14" s="53"/>
      <c r="L14" s="53"/>
    </row>
    <row r="15" spans="1:12" ht="19.5" customHeight="1" x14ac:dyDescent="0.5">
      <c r="A15" s="1" t="s">
        <v>92</v>
      </c>
      <c r="B15" s="14"/>
      <c r="C15" s="14"/>
      <c r="D15" s="14"/>
      <c r="E15" s="53"/>
      <c r="F15" s="56">
        <f>SUM(F11:F13)</f>
        <v>20495683</v>
      </c>
      <c r="G15" s="53"/>
      <c r="H15" s="57">
        <f>SUM(H11:H13)</f>
        <v>24632289</v>
      </c>
      <c r="I15" s="53"/>
      <c r="J15" s="56">
        <f>SUM(J11:J13)</f>
        <v>2026166</v>
      </c>
      <c r="K15" s="53"/>
      <c r="L15" s="57">
        <f>SUM(L11:L13)</f>
        <v>1645885</v>
      </c>
    </row>
    <row r="16" spans="1:12" ht="12" customHeight="1" x14ac:dyDescent="0.5">
      <c r="A16" s="14"/>
      <c r="B16" s="14"/>
      <c r="C16" s="14"/>
      <c r="D16" s="14"/>
      <c r="E16" s="53"/>
      <c r="F16" s="52"/>
      <c r="G16" s="53"/>
      <c r="H16" s="53"/>
      <c r="I16" s="53"/>
      <c r="J16" s="52"/>
      <c r="K16" s="53"/>
      <c r="L16" s="53"/>
    </row>
    <row r="17" spans="1:12" ht="19.5" customHeight="1" x14ac:dyDescent="0.5">
      <c r="A17" s="14" t="s">
        <v>93</v>
      </c>
      <c r="B17" s="14"/>
      <c r="C17" s="14"/>
      <c r="D17" s="14"/>
      <c r="E17" s="53"/>
      <c r="F17" s="52">
        <v>-21471654</v>
      </c>
      <c r="G17" s="53"/>
      <c r="H17" s="53">
        <v>-24138609</v>
      </c>
      <c r="I17" s="54"/>
      <c r="J17" s="52">
        <v>-1912424</v>
      </c>
      <c r="K17" s="54"/>
      <c r="L17" s="53">
        <v>-1542168</v>
      </c>
    </row>
    <row r="18" spans="1:12" ht="19.5" customHeight="1" x14ac:dyDescent="0.5">
      <c r="A18" s="14" t="s">
        <v>94</v>
      </c>
      <c r="B18" s="14"/>
      <c r="C18" s="14"/>
      <c r="D18" s="14"/>
      <c r="E18" s="53"/>
      <c r="F18" s="56">
        <v>-35436</v>
      </c>
      <c r="G18" s="53"/>
      <c r="H18" s="57">
        <v>-38074</v>
      </c>
      <c r="I18" s="54"/>
      <c r="J18" s="56">
        <v>0</v>
      </c>
      <c r="K18" s="54"/>
      <c r="L18" s="57">
        <v>0</v>
      </c>
    </row>
    <row r="19" spans="1:12" ht="5.0999999999999996" customHeight="1" x14ac:dyDescent="0.5">
      <c r="A19" s="14"/>
      <c r="B19" s="14"/>
      <c r="C19" s="14"/>
      <c r="D19" s="14"/>
      <c r="E19" s="53"/>
      <c r="F19" s="52"/>
      <c r="G19" s="53"/>
      <c r="H19" s="53"/>
      <c r="I19" s="53"/>
      <c r="J19" s="52"/>
      <c r="K19" s="53"/>
      <c r="L19" s="53"/>
    </row>
    <row r="20" spans="1:12" ht="19.5" customHeight="1" x14ac:dyDescent="0.5">
      <c r="A20" s="1" t="s">
        <v>95</v>
      </c>
      <c r="B20" s="14"/>
      <c r="C20" s="14"/>
      <c r="D20" s="14"/>
      <c r="E20" s="53"/>
      <c r="F20" s="56">
        <f>SUM(F17:F18)</f>
        <v>-21507090</v>
      </c>
      <c r="G20" s="53"/>
      <c r="H20" s="57">
        <f>SUM(H17:H18)</f>
        <v>-24176683</v>
      </c>
      <c r="I20" s="53"/>
      <c r="J20" s="56">
        <f>SUM(J17:J18)</f>
        <v>-1912424</v>
      </c>
      <c r="K20" s="53"/>
      <c r="L20" s="57">
        <f>SUM(L17:L18)</f>
        <v>-1542168</v>
      </c>
    </row>
    <row r="21" spans="1:12" ht="12" customHeight="1" x14ac:dyDescent="0.5">
      <c r="A21" s="14"/>
      <c r="B21" s="14"/>
      <c r="C21" s="14"/>
      <c r="D21" s="14"/>
      <c r="E21" s="53"/>
      <c r="F21" s="52"/>
      <c r="G21" s="53"/>
      <c r="H21" s="53"/>
      <c r="I21" s="53"/>
      <c r="J21" s="52"/>
      <c r="K21" s="53"/>
      <c r="L21" s="53"/>
    </row>
    <row r="22" spans="1:12" ht="19.5" customHeight="1" x14ac:dyDescent="0.5">
      <c r="A22" s="1" t="s">
        <v>96</v>
      </c>
      <c r="B22" s="14"/>
      <c r="C22" s="14"/>
      <c r="D22" s="14"/>
      <c r="E22" s="53"/>
      <c r="F22" s="52">
        <f>F15+F20</f>
        <v>-1011407</v>
      </c>
      <c r="G22" s="53"/>
      <c r="H22" s="53">
        <f>H15+H20</f>
        <v>455606</v>
      </c>
      <c r="I22" s="53"/>
      <c r="J22" s="52">
        <f>J15+J20</f>
        <v>113742</v>
      </c>
      <c r="K22" s="53"/>
      <c r="L22" s="53">
        <f>L15+L20</f>
        <v>103717</v>
      </c>
    </row>
    <row r="23" spans="1:12" ht="19.5" customHeight="1" x14ac:dyDescent="0.5">
      <c r="A23" s="14" t="s">
        <v>97</v>
      </c>
      <c r="B23" s="14"/>
      <c r="C23" s="14"/>
      <c r="D23" s="15"/>
      <c r="E23" s="53"/>
      <c r="F23" s="26">
        <v>0</v>
      </c>
      <c r="G23" s="53"/>
      <c r="H23" s="27">
        <v>1080</v>
      </c>
      <c r="I23" s="54"/>
      <c r="J23" s="26">
        <v>230135</v>
      </c>
      <c r="K23" s="54"/>
      <c r="L23" s="27">
        <v>283496</v>
      </c>
    </row>
    <row r="24" spans="1:12" ht="19.5" customHeight="1" x14ac:dyDescent="0.5">
      <c r="A24" s="14" t="s">
        <v>98</v>
      </c>
      <c r="B24" s="14"/>
      <c r="C24" s="14"/>
      <c r="D24" s="15"/>
      <c r="E24" s="53"/>
      <c r="F24" s="56">
        <v>140781</v>
      </c>
      <c r="G24" s="53"/>
      <c r="H24" s="57">
        <v>199315</v>
      </c>
      <c r="I24" s="54"/>
      <c r="J24" s="56">
        <v>276665</v>
      </c>
      <c r="K24" s="54"/>
      <c r="L24" s="57">
        <v>104382</v>
      </c>
    </row>
    <row r="25" spans="1:12" ht="5.0999999999999996" customHeight="1" x14ac:dyDescent="0.5">
      <c r="A25" s="14"/>
      <c r="B25" s="14"/>
      <c r="C25" s="14"/>
      <c r="D25" s="14"/>
      <c r="E25" s="53"/>
      <c r="F25" s="52"/>
      <c r="G25" s="53"/>
      <c r="H25" s="53"/>
      <c r="I25" s="53"/>
      <c r="J25" s="52"/>
      <c r="K25" s="53"/>
      <c r="L25" s="53"/>
    </row>
    <row r="26" spans="1:12" ht="19.5" customHeight="1" x14ac:dyDescent="0.5">
      <c r="A26" s="1" t="s">
        <v>231</v>
      </c>
      <c r="B26" s="14"/>
      <c r="C26" s="14"/>
      <c r="D26" s="14"/>
      <c r="E26" s="53"/>
      <c r="F26" s="56">
        <f>SUM(F22:F24)</f>
        <v>-870626</v>
      </c>
      <c r="G26" s="53"/>
      <c r="H26" s="57">
        <f>SUM(H22:H24)</f>
        <v>656001</v>
      </c>
      <c r="I26" s="53"/>
      <c r="J26" s="56">
        <f>SUM(J22:J24)</f>
        <v>620542</v>
      </c>
      <c r="K26" s="53"/>
      <c r="L26" s="57">
        <f>SUM(L22:L24)</f>
        <v>491595</v>
      </c>
    </row>
    <row r="27" spans="1:12" ht="12" customHeight="1" x14ac:dyDescent="0.5">
      <c r="A27" s="14"/>
      <c r="B27" s="14"/>
      <c r="C27" s="14"/>
      <c r="D27" s="14"/>
      <c r="E27" s="53"/>
      <c r="F27" s="52"/>
      <c r="G27" s="53"/>
      <c r="H27" s="53"/>
      <c r="I27" s="53"/>
      <c r="J27" s="52"/>
      <c r="K27" s="53"/>
      <c r="L27" s="53"/>
    </row>
    <row r="28" spans="1:12" ht="19.5" customHeight="1" x14ac:dyDescent="0.5">
      <c r="A28" s="14" t="s">
        <v>100</v>
      </c>
      <c r="B28" s="14"/>
      <c r="C28" s="14"/>
      <c r="D28" s="14"/>
      <c r="E28" s="53"/>
      <c r="F28" s="52">
        <v>-62534</v>
      </c>
      <c r="G28" s="53"/>
      <c r="H28" s="53">
        <v>-38076</v>
      </c>
      <c r="I28" s="54"/>
      <c r="J28" s="52">
        <v>-10918</v>
      </c>
      <c r="K28" s="54"/>
      <c r="L28" s="53">
        <v>-7651</v>
      </c>
    </row>
    <row r="29" spans="1:12" ht="19.5" customHeight="1" x14ac:dyDescent="0.5">
      <c r="A29" s="14" t="s">
        <v>101</v>
      </c>
      <c r="B29" s="14"/>
      <c r="C29" s="14"/>
      <c r="D29" s="14"/>
      <c r="E29" s="53"/>
      <c r="F29" s="52">
        <v>-330196</v>
      </c>
      <c r="G29" s="53"/>
      <c r="H29" s="53">
        <v>-325540</v>
      </c>
      <c r="I29" s="54"/>
      <c r="J29" s="52">
        <v>-106797</v>
      </c>
      <c r="K29" s="54"/>
      <c r="L29" s="53">
        <v>-101106</v>
      </c>
    </row>
    <row r="30" spans="1:12" ht="19.5" customHeight="1" x14ac:dyDescent="0.5">
      <c r="A30" s="14" t="s">
        <v>232</v>
      </c>
      <c r="B30" s="14"/>
      <c r="C30" s="14"/>
      <c r="D30" s="14"/>
      <c r="E30" s="53"/>
      <c r="F30" s="56">
        <v>-19166</v>
      </c>
      <c r="G30" s="53"/>
      <c r="H30" s="57">
        <v>-4473</v>
      </c>
      <c r="I30" s="54"/>
      <c r="J30" s="56">
        <v>-18393</v>
      </c>
      <c r="K30" s="54"/>
      <c r="L30" s="57">
        <v>-261</v>
      </c>
    </row>
    <row r="31" spans="1:12" ht="5.0999999999999996" customHeight="1" x14ac:dyDescent="0.5">
      <c r="A31" s="14"/>
      <c r="B31" s="14"/>
      <c r="C31" s="14"/>
      <c r="D31" s="14"/>
      <c r="E31" s="53"/>
      <c r="F31" s="52"/>
      <c r="G31" s="53"/>
      <c r="H31" s="53"/>
      <c r="I31" s="53"/>
      <c r="J31" s="52"/>
      <c r="K31" s="53"/>
      <c r="L31" s="53"/>
    </row>
    <row r="32" spans="1:12" ht="19.5" customHeight="1" x14ac:dyDescent="0.5">
      <c r="A32" s="1" t="s">
        <v>102</v>
      </c>
      <c r="B32" s="14"/>
      <c r="C32" s="14"/>
      <c r="D32" s="14"/>
      <c r="E32" s="53"/>
      <c r="F32" s="56">
        <f>SUM(F28:F30)</f>
        <v>-411896</v>
      </c>
      <c r="G32" s="53"/>
      <c r="H32" s="57">
        <f>SUM(H28:H30)</f>
        <v>-368089</v>
      </c>
      <c r="I32" s="53"/>
      <c r="J32" s="56">
        <f>SUM(J28:J30)</f>
        <v>-136108</v>
      </c>
      <c r="K32" s="53"/>
      <c r="L32" s="57">
        <f>SUM(L28:L30)</f>
        <v>-109018</v>
      </c>
    </row>
    <row r="33" spans="1:12" ht="5.0999999999999996" customHeight="1" x14ac:dyDescent="0.5">
      <c r="A33" s="14"/>
      <c r="B33" s="14"/>
      <c r="C33" s="1"/>
      <c r="D33" s="14"/>
      <c r="E33" s="27"/>
      <c r="F33" s="26"/>
      <c r="G33" s="27"/>
      <c r="H33" s="27"/>
      <c r="I33" s="27"/>
      <c r="J33" s="26"/>
      <c r="K33" s="27"/>
      <c r="L33" s="27"/>
    </row>
    <row r="34" spans="1:12" ht="19.5" customHeight="1" x14ac:dyDescent="0.5">
      <c r="A34" s="14" t="s">
        <v>103</v>
      </c>
      <c r="B34" s="14"/>
      <c r="C34" s="14"/>
      <c r="D34" s="14"/>
      <c r="E34" s="53"/>
      <c r="F34" s="52"/>
      <c r="G34" s="53"/>
      <c r="H34" s="53"/>
      <c r="I34" s="53"/>
      <c r="J34" s="52"/>
      <c r="K34" s="53"/>
      <c r="L34" s="53"/>
    </row>
    <row r="35" spans="1:12" ht="19.5" customHeight="1" x14ac:dyDescent="0.5">
      <c r="A35" s="14"/>
      <c r="B35" s="14" t="s">
        <v>104</v>
      </c>
      <c r="C35" s="14"/>
      <c r="D35" s="14"/>
      <c r="E35" s="53"/>
      <c r="F35" s="56">
        <v>112232</v>
      </c>
      <c r="G35" s="53"/>
      <c r="H35" s="57">
        <v>43495</v>
      </c>
      <c r="I35" s="54"/>
      <c r="J35" s="56">
        <v>0</v>
      </c>
      <c r="K35" s="54"/>
      <c r="L35" s="57">
        <v>0</v>
      </c>
    </row>
    <row r="36" spans="1:12" ht="5.0999999999999996" customHeight="1" x14ac:dyDescent="0.5">
      <c r="A36" s="14"/>
      <c r="B36" s="14"/>
      <c r="C36" s="1"/>
      <c r="D36" s="14"/>
      <c r="E36" s="27"/>
      <c r="F36" s="26"/>
      <c r="G36" s="27"/>
      <c r="H36" s="27"/>
      <c r="I36" s="27"/>
      <c r="J36" s="26"/>
      <c r="K36" s="27"/>
      <c r="L36" s="27"/>
    </row>
    <row r="37" spans="1:12" ht="19.5" customHeight="1" x14ac:dyDescent="0.5">
      <c r="A37" s="1" t="s">
        <v>105</v>
      </c>
      <c r="B37" s="14"/>
      <c r="C37" s="1"/>
      <c r="D37" s="14"/>
      <c r="E37" s="27"/>
      <c r="F37" s="26"/>
      <c r="G37" s="27"/>
      <c r="H37" s="27"/>
      <c r="I37" s="27"/>
      <c r="J37" s="26"/>
      <c r="K37" s="27"/>
      <c r="L37" s="27"/>
    </row>
    <row r="38" spans="1:12" ht="19.5" customHeight="1" x14ac:dyDescent="0.5">
      <c r="A38" s="1"/>
      <c r="B38" s="1" t="s">
        <v>106</v>
      </c>
      <c r="C38" s="1"/>
      <c r="D38" s="14"/>
      <c r="E38" s="53"/>
      <c r="F38" s="52">
        <f>F26+F32+F35</f>
        <v>-1170290</v>
      </c>
      <c r="G38" s="53"/>
      <c r="H38" s="53">
        <f>H26+H32+H35</f>
        <v>331407</v>
      </c>
      <c r="I38" s="53"/>
      <c r="J38" s="52">
        <f>J26+J32+J35</f>
        <v>484434</v>
      </c>
      <c r="K38" s="53"/>
      <c r="L38" s="53">
        <f>L26+L32+L35</f>
        <v>382577</v>
      </c>
    </row>
    <row r="39" spans="1:12" ht="19.5" customHeight="1" x14ac:dyDescent="0.5">
      <c r="A39" s="14" t="s">
        <v>107</v>
      </c>
      <c r="B39" s="14"/>
      <c r="C39" s="14"/>
      <c r="D39" s="14"/>
      <c r="E39" s="53"/>
      <c r="F39" s="56">
        <v>-268485</v>
      </c>
      <c r="G39" s="53"/>
      <c r="H39" s="57">
        <v>-169230</v>
      </c>
      <c r="I39" s="54"/>
      <c r="J39" s="56">
        <v>-147066</v>
      </c>
      <c r="K39" s="54"/>
      <c r="L39" s="57">
        <v>-124367</v>
      </c>
    </row>
    <row r="40" spans="1:12" ht="5.0999999999999996" customHeight="1" x14ac:dyDescent="0.5">
      <c r="A40" s="14"/>
      <c r="B40" s="14"/>
      <c r="C40" s="14"/>
      <c r="D40" s="14"/>
      <c r="E40" s="53"/>
      <c r="F40" s="52"/>
      <c r="G40" s="53"/>
      <c r="H40" s="53"/>
      <c r="I40" s="53"/>
      <c r="J40" s="52"/>
      <c r="K40" s="53"/>
      <c r="L40" s="53"/>
    </row>
    <row r="41" spans="1:12" ht="19.5" customHeight="1" x14ac:dyDescent="0.5">
      <c r="A41" s="1" t="s">
        <v>108</v>
      </c>
      <c r="B41" s="14"/>
      <c r="C41" s="14"/>
      <c r="D41" s="14"/>
      <c r="E41" s="53"/>
      <c r="F41" s="52">
        <f>SUM(F38:F39)</f>
        <v>-1438775</v>
      </c>
      <c r="G41" s="53"/>
      <c r="H41" s="53">
        <f>SUM(H38:H39)</f>
        <v>162177</v>
      </c>
      <c r="I41" s="53"/>
      <c r="J41" s="52">
        <f>SUM(J38:J39)</f>
        <v>337368</v>
      </c>
      <c r="K41" s="53"/>
      <c r="L41" s="53">
        <f>SUM(L38:L39)</f>
        <v>258210</v>
      </c>
    </row>
    <row r="42" spans="1:12" ht="19.5" customHeight="1" x14ac:dyDescent="0.5">
      <c r="A42" s="14" t="s">
        <v>109</v>
      </c>
      <c r="B42" s="14"/>
      <c r="C42" s="14"/>
      <c r="D42" s="15"/>
      <c r="E42" s="53"/>
      <c r="F42" s="56">
        <v>184429</v>
      </c>
      <c r="G42" s="53"/>
      <c r="H42" s="57">
        <v>17172</v>
      </c>
      <c r="I42" s="54"/>
      <c r="J42" s="56">
        <f>-22491+3869</f>
        <v>-18622</v>
      </c>
      <c r="K42" s="54"/>
      <c r="L42" s="57">
        <v>-211</v>
      </c>
    </row>
    <row r="43" spans="1:12" ht="5.0999999999999996" customHeight="1" x14ac:dyDescent="0.5">
      <c r="A43" s="14"/>
      <c r="B43" s="14"/>
      <c r="C43" s="14"/>
      <c r="D43" s="14"/>
      <c r="E43" s="53"/>
      <c r="F43" s="52"/>
      <c r="G43" s="53"/>
      <c r="H43" s="53"/>
      <c r="I43" s="53"/>
      <c r="J43" s="52"/>
      <c r="K43" s="53"/>
      <c r="L43" s="53"/>
    </row>
    <row r="44" spans="1:12" ht="19.5" customHeight="1" thickBot="1" x14ac:dyDescent="0.55000000000000004">
      <c r="A44" s="107" t="s">
        <v>110</v>
      </c>
      <c r="B44" s="14"/>
      <c r="C44" s="14"/>
      <c r="D44" s="14"/>
      <c r="E44" s="53"/>
      <c r="F44" s="67">
        <f>SUM(F41:F42)</f>
        <v>-1254346</v>
      </c>
      <c r="G44" s="53"/>
      <c r="H44" s="68">
        <f>SUM(H41:H42)</f>
        <v>179349</v>
      </c>
      <c r="I44" s="53"/>
      <c r="J44" s="67">
        <f>SUM(J41:J42)</f>
        <v>318746</v>
      </c>
      <c r="K44" s="53"/>
      <c r="L44" s="68">
        <f>SUM(L41:L42)</f>
        <v>257999</v>
      </c>
    </row>
    <row r="45" spans="1:12" ht="12" customHeight="1" thickTop="1" x14ac:dyDescent="0.5">
      <c r="A45" s="1"/>
      <c r="B45" s="14"/>
      <c r="C45" s="14"/>
      <c r="D45" s="14"/>
      <c r="E45" s="53"/>
      <c r="F45" s="52"/>
      <c r="G45" s="53"/>
      <c r="H45" s="53"/>
      <c r="I45" s="53"/>
      <c r="J45" s="52"/>
      <c r="K45" s="53"/>
      <c r="L45" s="53"/>
    </row>
    <row r="46" spans="1:12" ht="19.5" customHeight="1" x14ac:dyDescent="0.5">
      <c r="A46" s="107" t="s">
        <v>111</v>
      </c>
      <c r="B46" s="14"/>
      <c r="C46" s="14"/>
      <c r="D46" s="14"/>
      <c r="E46" s="53"/>
      <c r="F46" s="52"/>
      <c r="G46" s="53"/>
      <c r="H46" s="53"/>
      <c r="I46" s="53"/>
      <c r="J46" s="52"/>
      <c r="K46" s="53"/>
      <c r="L46" s="53"/>
    </row>
    <row r="47" spans="1:12" ht="5.0999999999999996" customHeight="1" x14ac:dyDescent="0.5">
      <c r="A47" s="14"/>
      <c r="B47" s="14"/>
      <c r="C47" s="1"/>
      <c r="D47" s="14"/>
      <c r="E47" s="27"/>
      <c r="F47" s="26"/>
      <c r="G47" s="27"/>
      <c r="H47" s="27"/>
      <c r="I47" s="27"/>
      <c r="J47" s="26"/>
      <c r="K47" s="27"/>
      <c r="L47" s="27"/>
    </row>
    <row r="48" spans="1:12" ht="19.5" customHeight="1" x14ac:dyDescent="0.5">
      <c r="A48" s="13" t="s">
        <v>112</v>
      </c>
      <c r="B48" s="14"/>
      <c r="C48" s="14"/>
      <c r="D48" s="14"/>
      <c r="E48" s="53"/>
      <c r="F48" s="52">
        <f>F44-F49</f>
        <v>-1254570</v>
      </c>
      <c r="G48" s="53"/>
      <c r="H48" s="53">
        <f>H44-H49</f>
        <v>176287</v>
      </c>
      <c r="I48" s="54"/>
      <c r="J48" s="52">
        <f>J44</f>
        <v>318746</v>
      </c>
      <c r="K48" s="54"/>
      <c r="L48" s="53">
        <f>L44</f>
        <v>257999</v>
      </c>
    </row>
    <row r="49" spans="1:12" ht="19.5" customHeight="1" x14ac:dyDescent="0.5">
      <c r="A49" s="13" t="s">
        <v>113</v>
      </c>
      <c r="B49" s="14"/>
      <c r="C49" s="14"/>
      <c r="D49" s="14"/>
      <c r="E49" s="53"/>
      <c r="F49" s="56">
        <v>224</v>
      </c>
      <c r="G49" s="53"/>
      <c r="H49" s="57">
        <v>3062</v>
      </c>
      <c r="I49" s="54"/>
      <c r="J49" s="56">
        <v>0</v>
      </c>
      <c r="K49" s="54"/>
      <c r="L49" s="57">
        <v>0</v>
      </c>
    </row>
    <row r="50" spans="1:12" ht="5.0999999999999996" customHeight="1" x14ac:dyDescent="0.5">
      <c r="A50" s="13"/>
      <c r="B50" s="14"/>
      <c r="C50" s="14"/>
      <c r="D50" s="14"/>
      <c r="E50" s="53"/>
      <c r="F50" s="52"/>
      <c r="G50" s="53"/>
      <c r="H50" s="53"/>
      <c r="I50" s="53"/>
      <c r="J50" s="52"/>
      <c r="K50" s="53"/>
      <c r="L50" s="53"/>
    </row>
    <row r="51" spans="1:12" ht="19.5" customHeight="1" thickBot="1" x14ac:dyDescent="0.55000000000000004">
      <c r="A51" s="107" t="s">
        <v>110</v>
      </c>
      <c r="B51" s="14"/>
      <c r="C51" s="14"/>
      <c r="D51" s="14"/>
      <c r="E51" s="53"/>
      <c r="F51" s="67">
        <f>SUM(F48:F49)</f>
        <v>-1254346</v>
      </c>
      <c r="G51" s="53"/>
      <c r="H51" s="68">
        <f>SUM(H48:H49)</f>
        <v>179349</v>
      </c>
      <c r="I51" s="53"/>
      <c r="J51" s="67">
        <f>SUM(J48:J49)</f>
        <v>318746</v>
      </c>
      <c r="K51" s="53"/>
      <c r="L51" s="68">
        <f>SUM(L48:L49)</f>
        <v>257999</v>
      </c>
    </row>
    <row r="52" spans="1:12" ht="12" customHeight="1" thickTop="1" x14ac:dyDescent="0.5">
      <c r="A52" s="1"/>
      <c r="B52" s="14"/>
      <c r="C52" s="14"/>
      <c r="D52" s="14"/>
      <c r="E52" s="53"/>
      <c r="F52" s="52"/>
      <c r="G52" s="53"/>
      <c r="H52" s="53"/>
      <c r="I52" s="53"/>
      <c r="J52" s="52"/>
      <c r="K52" s="53"/>
      <c r="L52" s="53"/>
    </row>
    <row r="53" spans="1:12" ht="19.5" customHeight="1" x14ac:dyDescent="0.5">
      <c r="A53" s="107" t="s">
        <v>114</v>
      </c>
      <c r="B53" s="14"/>
      <c r="C53" s="14"/>
      <c r="D53" s="14"/>
      <c r="E53" s="54"/>
      <c r="F53" s="69"/>
      <c r="G53" s="54"/>
      <c r="H53" s="70"/>
      <c r="I53" s="54"/>
      <c r="J53" s="69"/>
      <c r="K53" s="54"/>
      <c r="L53" s="70"/>
    </row>
    <row r="54" spans="1:12" ht="5.0999999999999996" customHeight="1" x14ac:dyDescent="0.5">
      <c r="A54" s="107"/>
      <c r="B54" s="14"/>
      <c r="C54" s="14"/>
      <c r="D54" s="14"/>
      <c r="E54" s="19"/>
      <c r="F54" s="71"/>
      <c r="G54" s="19"/>
      <c r="H54" s="72"/>
      <c r="I54" s="19"/>
      <c r="J54" s="71"/>
      <c r="K54" s="19"/>
      <c r="L54" s="72"/>
    </row>
    <row r="55" spans="1:12" ht="18.899999999999999" customHeight="1" thickBot="1" x14ac:dyDescent="0.55000000000000004">
      <c r="A55" s="14" t="s">
        <v>115</v>
      </c>
      <c r="B55" s="14"/>
      <c r="C55" s="1"/>
      <c r="D55" s="14"/>
      <c r="E55" s="73"/>
      <c r="F55" s="74">
        <v>-0.68</v>
      </c>
      <c r="G55" s="73"/>
      <c r="H55" s="75">
        <v>0.09</v>
      </c>
      <c r="I55" s="73"/>
      <c r="J55" s="74">
        <v>0.17</v>
      </c>
      <c r="K55" s="73"/>
      <c r="L55" s="75">
        <v>0.14000000000000001</v>
      </c>
    </row>
    <row r="56" spans="1:12" ht="18.899999999999999" customHeight="1" thickTop="1" x14ac:dyDescent="0.5">
      <c r="A56" s="14"/>
      <c r="B56" s="14"/>
      <c r="C56" s="1"/>
      <c r="D56" s="14"/>
      <c r="E56" s="73"/>
      <c r="F56" s="76"/>
      <c r="G56" s="73"/>
      <c r="H56" s="73"/>
      <c r="I56" s="73"/>
      <c r="J56" s="76"/>
      <c r="K56" s="77"/>
      <c r="L56" s="73"/>
    </row>
    <row r="57" spans="1:12" ht="25.5" customHeight="1" x14ac:dyDescent="0.5">
      <c r="A57" s="14"/>
      <c r="B57" s="14"/>
      <c r="C57" s="1"/>
      <c r="D57" s="14"/>
      <c r="E57" s="73"/>
      <c r="F57" s="76"/>
      <c r="G57" s="73"/>
      <c r="H57" s="73"/>
      <c r="I57" s="73"/>
      <c r="J57" s="76"/>
      <c r="K57" s="77"/>
      <c r="L57" s="73"/>
    </row>
    <row r="58" spans="1:12" ht="21.9" customHeight="1" x14ac:dyDescent="0.5">
      <c r="A58" s="8" t="str">
        <f>'TH 2-4 '!A103</f>
        <v>หมายเหตุประกอบข้อมูลทางการเงินเป็นส่วนหนึ่งของข้อมูลทางการเงินระหว่างกาลนี้</v>
      </c>
      <c r="B58" s="8"/>
      <c r="C58" s="8"/>
      <c r="D58" s="8"/>
      <c r="E58" s="8"/>
      <c r="F58" s="78"/>
      <c r="G58" s="8"/>
      <c r="H58" s="78"/>
      <c r="I58" s="8"/>
      <c r="J58" s="30"/>
      <c r="K58" s="30"/>
      <c r="L58" s="30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5D1D-17B2-483D-9454-BEED0C236E74}">
  <sheetPr>
    <tabColor theme="5" tint="0.79998168889431442"/>
  </sheetPr>
  <dimension ref="A1:M49"/>
  <sheetViews>
    <sheetView topLeftCell="B28" zoomScaleNormal="100" zoomScaleSheetLayoutView="96" workbookViewId="0">
      <selection activeCell="M49" sqref="M49"/>
    </sheetView>
  </sheetViews>
  <sheetFormatPr defaultColWidth="9" defaultRowHeight="21.75" customHeight="1" x14ac:dyDescent="0.5"/>
  <cols>
    <col min="1" max="3" width="1.5546875" style="4" customWidth="1"/>
    <col min="4" max="4" width="23.5546875" style="4" customWidth="1"/>
    <col min="5" max="5" width="10.44140625" style="4" customWidth="1"/>
    <col min="6" max="6" width="1.33203125" style="4" customWidth="1"/>
    <col min="7" max="7" width="14.5546875" style="4" customWidth="1"/>
    <col min="8" max="8" width="0.44140625" style="4" customWidth="1"/>
    <col min="9" max="9" width="14.5546875" style="4" customWidth="1"/>
    <col min="10" max="10" width="0.44140625" style="4" customWidth="1"/>
    <col min="11" max="11" width="14.5546875" style="4" customWidth="1"/>
    <col min="12" max="12" width="0.44140625" style="4" customWidth="1"/>
    <col min="13" max="13" width="14.5546875" style="4" customWidth="1"/>
    <col min="14" max="16384" width="9" style="4"/>
  </cols>
  <sheetData>
    <row r="1" spans="1:13" ht="21.75" customHeight="1" x14ac:dyDescent="0.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8"/>
    </row>
    <row r="2" spans="1:13" ht="21.75" customHeight="1" x14ac:dyDescent="0.5">
      <c r="A2" s="1" t="s">
        <v>116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5">
      <c r="A3" s="6" t="s">
        <v>87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19.5" customHeight="1" x14ac:dyDescent="0.5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19.5" customHeight="1" x14ac:dyDescent="0.5">
      <c r="A5" s="14"/>
      <c r="B5" s="14"/>
      <c r="C5" s="14"/>
      <c r="D5" s="14"/>
      <c r="E5" s="14"/>
      <c r="F5" s="60"/>
      <c r="G5" s="118" t="s">
        <v>3</v>
      </c>
      <c r="H5" s="118"/>
      <c r="I5" s="118"/>
      <c r="J5" s="18"/>
      <c r="K5" s="118" t="s">
        <v>4</v>
      </c>
      <c r="L5" s="118"/>
      <c r="M5" s="118"/>
    </row>
    <row r="6" spans="1:13" ht="19.5" customHeight="1" x14ac:dyDescent="0.5">
      <c r="A6" s="14"/>
      <c r="B6" s="14"/>
      <c r="C6" s="14"/>
      <c r="D6" s="14"/>
      <c r="E6" s="14"/>
      <c r="F6" s="60"/>
      <c r="G6" s="18" t="s">
        <v>5</v>
      </c>
      <c r="H6" s="18"/>
      <c r="I6" s="18" t="s">
        <v>5</v>
      </c>
      <c r="J6" s="18"/>
      <c r="K6" s="18" t="s">
        <v>5</v>
      </c>
      <c r="L6" s="18"/>
      <c r="M6" s="18" t="s">
        <v>5</v>
      </c>
    </row>
    <row r="7" spans="1:13" ht="19.5" customHeight="1" x14ac:dyDescent="0.5">
      <c r="A7" s="14"/>
      <c r="B7" s="14"/>
      <c r="C7" s="14"/>
      <c r="D7" s="14"/>
      <c r="E7" s="15"/>
      <c r="F7" s="15"/>
      <c r="G7" s="61" t="s">
        <v>9</v>
      </c>
      <c r="H7" s="19"/>
      <c r="I7" s="61" t="s">
        <v>10</v>
      </c>
      <c r="J7" s="19"/>
      <c r="K7" s="61" t="s">
        <v>9</v>
      </c>
      <c r="L7" s="19"/>
      <c r="M7" s="61" t="s">
        <v>10</v>
      </c>
    </row>
    <row r="8" spans="1:13" ht="19.5" customHeight="1" x14ac:dyDescent="0.5">
      <c r="A8" s="14"/>
      <c r="B8" s="14"/>
      <c r="C8" s="14"/>
      <c r="D8" s="14"/>
      <c r="E8" s="108"/>
      <c r="F8" s="15"/>
      <c r="G8" s="63" t="s">
        <v>12</v>
      </c>
      <c r="H8" s="62"/>
      <c r="I8" s="63" t="s">
        <v>12</v>
      </c>
      <c r="J8" s="15"/>
      <c r="K8" s="63" t="s">
        <v>12</v>
      </c>
      <c r="L8" s="62"/>
      <c r="M8" s="63" t="s">
        <v>12</v>
      </c>
    </row>
    <row r="9" spans="1:13" ht="19.5" customHeight="1" x14ac:dyDescent="0.5">
      <c r="A9" s="14"/>
      <c r="B9" s="14"/>
      <c r="C9" s="14"/>
      <c r="D9" s="14"/>
      <c r="E9" s="14"/>
      <c r="F9" s="79"/>
      <c r="G9" s="52"/>
      <c r="H9" s="53"/>
      <c r="I9" s="53"/>
      <c r="J9" s="53"/>
      <c r="K9" s="52"/>
      <c r="L9" s="53"/>
      <c r="M9" s="53"/>
    </row>
    <row r="10" spans="1:13" ht="19.5" customHeight="1" x14ac:dyDescent="0.5">
      <c r="A10" s="13" t="s">
        <v>110</v>
      </c>
      <c r="B10" s="13"/>
      <c r="C10" s="14"/>
      <c r="D10" s="14"/>
      <c r="E10" s="14"/>
      <c r="F10" s="79"/>
      <c r="G10" s="56">
        <f>'TH 5 '!F51</f>
        <v>-1254346</v>
      </c>
      <c r="H10" s="53"/>
      <c r="I10" s="57">
        <v>179349</v>
      </c>
      <c r="J10" s="53"/>
      <c r="K10" s="56">
        <f>'TH 5 '!J51</f>
        <v>318746</v>
      </c>
      <c r="L10" s="53"/>
      <c r="M10" s="57">
        <v>257999</v>
      </c>
    </row>
    <row r="11" spans="1:13" ht="6" customHeight="1" x14ac:dyDescent="0.5">
      <c r="A11" s="1"/>
      <c r="B11" s="1"/>
      <c r="C11" s="14"/>
      <c r="D11" s="14"/>
      <c r="E11" s="15"/>
      <c r="F11" s="15"/>
      <c r="G11" s="80"/>
      <c r="H11" s="81"/>
      <c r="I11" s="81"/>
      <c r="J11" s="81"/>
      <c r="K11" s="80"/>
      <c r="L11" s="81"/>
      <c r="M11" s="81"/>
    </row>
    <row r="12" spans="1:13" ht="19.5" customHeight="1" x14ac:dyDescent="0.5">
      <c r="A12" s="14" t="s">
        <v>130</v>
      </c>
      <c r="B12" s="14"/>
      <c r="C12" s="14"/>
      <c r="D12" s="14"/>
      <c r="E12" s="14"/>
      <c r="F12" s="79"/>
      <c r="G12" s="52"/>
      <c r="H12" s="53"/>
      <c r="I12" s="53"/>
      <c r="J12" s="53"/>
      <c r="K12" s="52"/>
      <c r="L12" s="53"/>
      <c r="M12" s="53"/>
    </row>
    <row r="13" spans="1:13" ht="19.5" customHeight="1" x14ac:dyDescent="0.5">
      <c r="A13" s="14"/>
      <c r="B13" s="55" t="s">
        <v>117</v>
      </c>
      <c r="C13" s="14"/>
      <c r="D13" s="33"/>
      <c r="E13" s="14"/>
      <c r="F13" s="79"/>
      <c r="G13" s="52"/>
      <c r="H13" s="53"/>
      <c r="I13" s="53"/>
      <c r="J13" s="53"/>
      <c r="K13" s="52"/>
      <c r="L13" s="53"/>
      <c r="M13" s="53"/>
    </row>
    <row r="14" spans="1:13" ht="19.5" customHeight="1" x14ac:dyDescent="0.5">
      <c r="A14" s="14"/>
      <c r="B14" s="14"/>
      <c r="C14" s="14" t="s">
        <v>118</v>
      </c>
      <c r="D14" s="33"/>
      <c r="E14" s="14"/>
      <c r="F14" s="79"/>
      <c r="G14" s="52"/>
      <c r="H14" s="53"/>
      <c r="I14" s="53"/>
      <c r="J14" s="53"/>
      <c r="K14" s="52"/>
      <c r="L14" s="53"/>
      <c r="M14" s="53"/>
    </row>
    <row r="15" spans="1:13" ht="19.5" customHeight="1" x14ac:dyDescent="0.5">
      <c r="A15" s="14"/>
      <c r="B15" s="14"/>
      <c r="C15" s="55" t="s">
        <v>119</v>
      </c>
      <c r="D15" s="33"/>
      <c r="E15" s="14"/>
      <c r="F15" s="79"/>
      <c r="G15" s="52"/>
      <c r="H15" s="53"/>
      <c r="I15" s="53"/>
      <c r="J15" s="53"/>
      <c r="K15" s="52"/>
      <c r="L15" s="53"/>
      <c r="M15" s="53"/>
    </row>
    <row r="16" spans="1:13" ht="19.5" customHeight="1" x14ac:dyDescent="0.5">
      <c r="A16" s="14"/>
      <c r="B16" s="14"/>
      <c r="C16" s="14" t="s">
        <v>120</v>
      </c>
      <c r="D16" s="33"/>
      <c r="E16" s="14"/>
      <c r="F16" s="79"/>
      <c r="G16" s="52">
        <v>0</v>
      </c>
      <c r="H16" s="53"/>
      <c r="I16" s="53">
        <v>0</v>
      </c>
      <c r="J16" s="53"/>
      <c r="K16" s="52">
        <v>0</v>
      </c>
      <c r="L16" s="53"/>
      <c r="M16" s="53">
        <v>0</v>
      </c>
    </row>
    <row r="17" spans="1:13" ht="19.5" customHeight="1" x14ac:dyDescent="0.5">
      <c r="A17" s="14"/>
      <c r="B17" s="14"/>
      <c r="C17" s="55" t="s">
        <v>121</v>
      </c>
      <c r="D17" s="33"/>
      <c r="E17" s="14"/>
      <c r="F17" s="79"/>
      <c r="G17" s="52"/>
      <c r="H17" s="53"/>
      <c r="I17" s="53"/>
      <c r="J17" s="53"/>
      <c r="K17" s="52"/>
      <c r="L17" s="53"/>
      <c r="M17" s="53"/>
    </row>
    <row r="18" spans="1:13" ht="19.5" customHeight="1" x14ac:dyDescent="0.5">
      <c r="A18" s="14"/>
      <c r="B18" s="33"/>
      <c r="C18" s="33" t="s">
        <v>122</v>
      </c>
      <c r="D18" s="33"/>
      <c r="E18" s="14"/>
      <c r="F18" s="79"/>
      <c r="G18" s="52"/>
      <c r="H18" s="53"/>
      <c r="I18" s="53"/>
      <c r="J18" s="53"/>
      <c r="K18" s="52"/>
      <c r="L18" s="53"/>
      <c r="M18" s="53"/>
    </row>
    <row r="19" spans="1:13" ht="19.5" customHeight="1" x14ac:dyDescent="0.5">
      <c r="A19" s="14"/>
      <c r="B19" s="33"/>
      <c r="C19" s="33"/>
      <c r="D19" s="33" t="s">
        <v>123</v>
      </c>
      <c r="E19" s="14"/>
      <c r="F19" s="79"/>
      <c r="G19" s="56">
        <v>0</v>
      </c>
      <c r="H19" s="53"/>
      <c r="I19" s="57">
        <v>0</v>
      </c>
      <c r="J19" s="53"/>
      <c r="K19" s="56">
        <v>0</v>
      </c>
      <c r="L19" s="53"/>
      <c r="M19" s="57">
        <v>0</v>
      </c>
    </row>
    <row r="20" spans="1:13" ht="12" customHeight="1" x14ac:dyDescent="0.5">
      <c r="A20" s="14"/>
      <c r="B20" s="14"/>
      <c r="C20" s="14"/>
      <c r="D20" s="14"/>
      <c r="E20" s="14"/>
      <c r="F20" s="79"/>
      <c r="G20" s="52"/>
      <c r="H20" s="53"/>
      <c r="I20" s="53"/>
      <c r="J20" s="53"/>
      <c r="K20" s="52"/>
      <c r="L20" s="53"/>
      <c r="M20" s="53"/>
    </row>
    <row r="21" spans="1:13" ht="19.5" customHeight="1" x14ac:dyDescent="0.5">
      <c r="A21" s="14"/>
      <c r="B21" s="55" t="s">
        <v>124</v>
      </c>
      <c r="C21" s="14"/>
      <c r="D21" s="14"/>
      <c r="E21" s="14"/>
      <c r="F21" s="79"/>
      <c r="G21" s="52"/>
      <c r="H21" s="53"/>
      <c r="I21" s="53"/>
      <c r="J21" s="53"/>
      <c r="K21" s="52"/>
      <c r="L21" s="53"/>
      <c r="M21" s="53"/>
    </row>
    <row r="22" spans="1:13" ht="19.5" customHeight="1" x14ac:dyDescent="0.5">
      <c r="A22" s="14"/>
      <c r="B22" s="14"/>
      <c r="C22" s="14" t="s">
        <v>118</v>
      </c>
      <c r="D22" s="14"/>
      <c r="E22" s="14"/>
      <c r="F22" s="79"/>
      <c r="G22" s="56">
        <f>SUM(G15:G19)</f>
        <v>0</v>
      </c>
      <c r="H22" s="53"/>
      <c r="I22" s="57">
        <f>SUM(I15:I19)</f>
        <v>0</v>
      </c>
      <c r="J22" s="53"/>
      <c r="K22" s="56">
        <f>SUM(K15:K19)</f>
        <v>0</v>
      </c>
      <c r="L22" s="53"/>
      <c r="M22" s="57">
        <f>SUM(M15:M19)</f>
        <v>0</v>
      </c>
    </row>
    <row r="23" spans="1:13" ht="12" customHeight="1" x14ac:dyDescent="0.5">
      <c r="A23" s="14"/>
      <c r="B23" s="14"/>
      <c r="C23" s="14"/>
      <c r="D23" s="14"/>
      <c r="E23" s="14"/>
      <c r="F23" s="79"/>
      <c r="G23" s="52"/>
      <c r="H23" s="53"/>
      <c r="I23" s="53"/>
      <c r="J23" s="53"/>
      <c r="K23" s="52"/>
      <c r="L23" s="53"/>
      <c r="M23" s="53"/>
    </row>
    <row r="24" spans="1:13" ht="19.5" customHeight="1" x14ac:dyDescent="0.5">
      <c r="A24" s="14"/>
      <c r="B24" s="55" t="s">
        <v>125</v>
      </c>
      <c r="C24" s="14"/>
      <c r="D24" s="33"/>
      <c r="E24" s="14"/>
      <c r="F24" s="79"/>
      <c r="G24" s="52"/>
      <c r="H24" s="53"/>
      <c r="I24" s="53"/>
      <c r="J24" s="53"/>
      <c r="K24" s="52"/>
      <c r="L24" s="53"/>
      <c r="M24" s="53"/>
    </row>
    <row r="25" spans="1:13" ht="19.5" customHeight="1" x14ac:dyDescent="0.5">
      <c r="A25" s="14"/>
      <c r="B25" s="14"/>
      <c r="C25" s="14" t="s">
        <v>118</v>
      </c>
      <c r="D25" s="33"/>
      <c r="E25" s="14"/>
      <c r="F25" s="79"/>
      <c r="G25" s="52"/>
      <c r="H25" s="53"/>
      <c r="I25" s="53"/>
      <c r="J25" s="53"/>
      <c r="K25" s="52"/>
      <c r="L25" s="53"/>
      <c r="M25" s="53"/>
    </row>
    <row r="26" spans="1:13" ht="19.5" customHeight="1" x14ac:dyDescent="0.5">
      <c r="A26" s="14"/>
      <c r="B26" s="14"/>
      <c r="C26" s="55" t="s">
        <v>236</v>
      </c>
      <c r="D26" s="33"/>
      <c r="E26" s="14"/>
      <c r="F26" s="79"/>
      <c r="G26" s="52"/>
      <c r="H26" s="53"/>
      <c r="I26" s="53"/>
      <c r="J26" s="53"/>
      <c r="K26" s="52"/>
      <c r="L26" s="53"/>
      <c r="M26" s="53"/>
    </row>
    <row r="27" spans="1:13" ht="19.5" customHeight="1" x14ac:dyDescent="0.5">
      <c r="A27" s="14"/>
      <c r="B27" s="14"/>
      <c r="C27" s="14" t="s">
        <v>126</v>
      </c>
      <c r="D27" s="33"/>
      <c r="E27" s="14"/>
      <c r="F27" s="79"/>
      <c r="G27" s="52">
        <v>53485</v>
      </c>
      <c r="H27" s="53"/>
      <c r="I27" s="53">
        <v>67558</v>
      </c>
      <c r="J27" s="53"/>
      <c r="K27" s="52">
        <v>0</v>
      </c>
      <c r="L27" s="53"/>
      <c r="M27" s="53">
        <v>0</v>
      </c>
    </row>
    <row r="28" spans="1:13" ht="19.5" customHeight="1" x14ac:dyDescent="0.5">
      <c r="A28" s="14"/>
      <c r="B28" s="14"/>
      <c r="C28" s="55" t="s">
        <v>127</v>
      </c>
      <c r="D28" s="33"/>
      <c r="E28" s="14"/>
      <c r="F28" s="79"/>
      <c r="G28" s="52"/>
      <c r="H28" s="53"/>
      <c r="I28" s="53"/>
      <c r="J28" s="53"/>
      <c r="K28" s="52"/>
      <c r="L28" s="53"/>
      <c r="M28" s="53"/>
    </row>
    <row r="29" spans="1:13" ht="19.5" customHeight="1" x14ac:dyDescent="0.5">
      <c r="A29" s="14"/>
      <c r="B29" s="33"/>
      <c r="C29" s="33" t="s">
        <v>128</v>
      </c>
      <c r="D29" s="33"/>
      <c r="E29" s="14"/>
      <c r="F29" s="79"/>
      <c r="G29" s="56">
        <v>81319</v>
      </c>
      <c r="H29" s="53"/>
      <c r="I29" s="57">
        <v>406380</v>
      </c>
      <c r="J29" s="53"/>
      <c r="K29" s="56">
        <v>0</v>
      </c>
      <c r="L29" s="53"/>
      <c r="M29" s="57">
        <v>0</v>
      </c>
    </row>
    <row r="30" spans="1:13" ht="12" customHeight="1" x14ac:dyDescent="0.5">
      <c r="A30" s="14"/>
      <c r="B30" s="14"/>
      <c r="C30" s="14"/>
      <c r="D30" s="33"/>
      <c r="E30" s="14"/>
      <c r="F30" s="79"/>
      <c r="G30" s="52"/>
      <c r="H30" s="53"/>
      <c r="I30" s="53"/>
      <c r="J30" s="53"/>
      <c r="K30" s="52"/>
      <c r="L30" s="53"/>
      <c r="M30" s="53"/>
    </row>
    <row r="31" spans="1:13" ht="19.5" customHeight="1" x14ac:dyDescent="0.5">
      <c r="A31" s="14"/>
      <c r="B31" s="55" t="s">
        <v>129</v>
      </c>
      <c r="C31" s="14"/>
      <c r="D31" s="33"/>
      <c r="E31" s="14"/>
      <c r="F31" s="79"/>
      <c r="G31" s="52"/>
      <c r="H31" s="53"/>
      <c r="I31" s="53"/>
      <c r="J31" s="53"/>
      <c r="K31" s="52"/>
      <c r="L31" s="53"/>
      <c r="M31" s="53"/>
    </row>
    <row r="32" spans="1:13" ht="19.5" customHeight="1" x14ac:dyDescent="0.5">
      <c r="A32" s="14"/>
      <c r="B32" s="14"/>
      <c r="C32" s="14" t="s">
        <v>118</v>
      </c>
      <c r="D32" s="33"/>
      <c r="E32" s="14"/>
      <c r="F32" s="79"/>
      <c r="G32" s="56">
        <f>SUM(G26:G29)</f>
        <v>134804</v>
      </c>
      <c r="H32" s="53"/>
      <c r="I32" s="57">
        <f>SUM(I26:I29)</f>
        <v>473938</v>
      </c>
      <c r="J32" s="53"/>
      <c r="K32" s="56">
        <f>SUM(K26:K29)</f>
        <v>0</v>
      </c>
      <c r="L32" s="53"/>
      <c r="M32" s="57">
        <f>SUM(M26:M29)</f>
        <v>0</v>
      </c>
    </row>
    <row r="33" spans="1:13" ht="12" customHeight="1" x14ac:dyDescent="0.5">
      <c r="A33" s="14"/>
      <c r="B33" s="14"/>
      <c r="C33" s="14"/>
      <c r="D33" s="33"/>
      <c r="E33" s="14"/>
      <c r="F33" s="79"/>
      <c r="G33" s="52"/>
      <c r="H33" s="53"/>
      <c r="I33" s="53"/>
      <c r="J33" s="53"/>
      <c r="K33" s="52"/>
      <c r="L33" s="53"/>
      <c r="M33" s="53"/>
    </row>
    <row r="34" spans="1:13" ht="19.5" customHeight="1" x14ac:dyDescent="0.5">
      <c r="A34" s="14" t="s">
        <v>237</v>
      </c>
      <c r="B34" s="14"/>
      <c r="C34" s="1"/>
      <c r="D34" s="33"/>
      <c r="E34" s="14"/>
      <c r="F34" s="79"/>
      <c r="G34" s="56">
        <f>SUM(G22,G32)</f>
        <v>134804</v>
      </c>
      <c r="H34" s="53"/>
      <c r="I34" s="57">
        <f>SUM(I22,I32)</f>
        <v>473938</v>
      </c>
      <c r="J34" s="53"/>
      <c r="K34" s="56">
        <f>SUM(K22,K32)</f>
        <v>0</v>
      </c>
      <c r="L34" s="53"/>
      <c r="M34" s="57">
        <f>SUM(M22,M32)</f>
        <v>0</v>
      </c>
    </row>
    <row r="35" spans="1:13" ht="12" customHeight="1" x14ac:dyDescent="0.5">
      <c r="A35" s="14"/>
      <c r="B35" s="14"/>
      <c r="C35" s="14"/>
      <c r="D35" s="14"/>
      <c r="E35" s="14"/>
      <c r="F35" s="79"/>
      <c r="G35" s="52"/>
      <c r="H35" s="53"/>
      <c r="I35" s="53"/>
      <c r="J35" s="53"/>
      <c r="K35" s="52"/>
      <c r="L35" s="53"/>
      <c r="M35" s="53"/>
    </row>
    <row r="36" spans="1:13" ht="19.5" customHeight="1" thickBot="1" x14ac:dyDescent="0.55000000000000004">
      <c r="A36" s="1" t="s">
        <v>136</v>
      </c>
      <c r="B36" s="1"/>
      <c r="C36" s="14"/>
      <c r="D36" s="14"/>
      <c r="E36" s="14"/>
      <c r="F36" s="79"/>
      <c r="G36" s="67">
        <f>G10+G34</f>
        <v>-1119542</v>
      </c>
      <c r="H36" s="53"/>
      <c r="I36" s="68">
        <f>I10+I34</f>
        <v>653287</v>
      </c>
      <c r="J36" s="53"/>
      <c r="K36" s="67">
        <f>K10+K34</f>
        <v>318746</v>
      </c>
      <c r="L36" s="53"/>
      <c r="M36" s="68">
        <f>M10+M34</f>
        <v>257999</v>
      </c>
    </row>
    <row r="37" spans="1:13" ht="12" customHeight="1" thickTop="1" x14ac:dyDescent="0.5">
      <c r="A37" s="14"/>
      <c r="B37" s="14"/>
      <c r="C37" s="14"/>
      <c r="D37" s="14"/>
      <c r="E37" s="14"/>
      <c r="F37" s="79"/>
      <c r="G37" s="52"/>
      <c r="H37" s="53"/>
      <c r="I37" s="53"/>
      <c r="J37" s="53"/>
      <c r="K37" s="52"/>
      <c r="L37" s="53"/>
      <c r="M37" s="53"/>
    </row>
    <row r="38" spans="1:13" ht="19.5" customHeight="1" x14ac:dyDescent="0.5">
      <c r="A38" s="1" t="s">
        <v>226</v>
      </c>
      <c r="B38" s="1"/>
      <c r="C38" s="14"/>
      <c r="D38" s="14"/>
      <c r="E38" s="14"/>
      <c r="F38" s="79"/>
      <c r="G38" s="52"/>
      <c r="H38" s="53"/>
      <c r="I38" s="53"/>
      <c r="J38" s="53"/>
      <c r="K38" s="52"/>
      <c r="L38" s="53"/>
      <c r="M38" s="53"/>
    </row>
    <row r="39" spans="1:13" ht="6" customHeight="1" x14ac:dyDescent="0.5">
      <c r="A39" s="14"/>
      <c r="B39" s="14"/>
      <c r="C39" s="14"/>
      <c r="D39" s="14"/>
      <c r="E39" s="14"/>
      <c r="F39" s="79"/>
      <c r="G39" s="52"/>
      <c r="H39" s="53"/>
      <c r="I39" s="53"/>
      <c r="J39" s="53"/>
      <c r="K39" s="52"/>
      <c r="L39" s="53"/>
      <c r="M39" s="53"/>
    </row>
    <row r="40" spans="1:13" ht="19.5" customHeight="1" x14ac:dyDescent="0.5">
      <c r="A40" s="14" t="s">
        <v>112</v>
      </c>
      <c r="B40" s="14"/>
      <c r="C40" s="14"/>
      <c r="D40" s="14"/>
      <c r="E40" s="14"/>
      <c r="F40" s="79"/>
      <c r="G40" s="52">
        <f>G36-G41</f>
        <v>-1115575</v>
      </c>
      <c r="H40" s="53"/>
      <c r="I40" s="53">
        <f>I36-I41</f>
        <v>646235</v>
      </c>
      <c r="J40" s="53"/>
      <c r="K40" s="52">
        <f>K36-K41</f>
        <v>318746</v>
      </c>
      <c r="L40" s="53"/>
      <c r="M40" s="53">
        <f>M36-M41</f>
        <v>257999</v>
      </c>
    </row>
    <row r="41" spans="1:13" ht="19.5" customHeight="1" x14ac:dyDescent="0.5">
      <c r="A41" s="14" t="s">
        <v>113</v>
      </c>
      <c r="B41" s="14"/>
      <c r="C41" s="14"/>
      <c r="D41" s="14"/>
      <c r="E41" s="14"/>
      <c r="F41" s="79"/>
      <c r="G41" s="56">
        <v>-3967</v>
      </c>
      <c r="H41" s="53"/>
      <c r="I41" s="57">
        <v>7052</v>
      </c>
      <c r="J41" s="53"/>
      <c r="K41" s="56">
        <v>0</v>
      </c>
      <c r="L41" s="53"/>
      <c r="M41" s="57">
        <v>0</v>
      </c>
    </row>
    <row r="42" spans="1:13" ht="6" customHeight="1" x14ac:dyDescent="0.5">
      <c r="A42" s="14"/>
      <c r="B42" s="14"/>
      <c r="C42" s="14"/>
      <c r="D42" s="14"/>
      <c r="E42" s="14"/>
      <c r="F42" s="79"/>
      <c r="G42" s="52"/>
      <c r="H42" s="53"/>
      <c r="I42" s="53"/>
      <c r="J42" s="53"/>
      <c r="K42" s="52"/>
      <c r="L42" s="53"/>
      <c r="M42" s="53"/>
    </row>
    <row r="43" spans="1:13" ht="19.5" customHeight="1" thickBot="1" x14ac:dyDescent="0.55000000000000004">
      <c r="A43" s="14"/>
      <c r="B43" s="14"/>
      <c r="C43" s="14"/>
      <c r="D43" s="14"/>
      <c r="E43" s="14"/>
      <c r="F43" s="79"/>
      <c r="G43" s="67">
        <f>SUM(G40:G41)</f>
        <v>-1119542</v>
      </c>
      <c r="H43" s="53"/>
      <c r="I43" s="68">
        <f>SUM(I40:I41)</f>
        <v>653287</v>
      </c>
      <c r="J43" s="53"/>
      <c r="K43" s="67">
        <f>SUM(K40:K41)</f>
        <v>318746</v>
      </c>
      <c r="L43" s="53"/>
      <c r="M43" s="68">
        <f>SUM(M40:M41)</f>
        <v>257999</v>
      </c>
    </row>
    <row r="44" spans="1:13" ht="19.5" customHeight="1" thickTop="1" x14ac:dyDescent="0.5">
      <c r="A44" s="14"/>
      <c r="B44" s="14"/>
      <c r="C44" s="14"/>
      <c r="D44" s="14"/>
      <c r="E44" s="14"/>
      <c r="F44" s="70"/>
      <c r="G44" s="53"/>
      <c r="H44" s="53"/>
      <c r="I44" s="53"/>
      <c r="J44" s="53"/>
      <c r="K44" s="53"/>
      <c r="L44" s="53"/>
      <c r="M44" s="53"/>
    </row>
    <row r="45" spans="1:13" ht="19.5" customHeight="1" x14ac:dyDescent="0.5">
      <c r="A45" s="14"/>
      <c r="B45" s="14"/>
      <c r="C45" s="14"/>
      <c r="D45" s="14"/>
      <c r="E45" s="14"/>
      <c r="F45" s="70"/>
      <c r="G45" s="53"/>
      <c r="H45" s="53"/>
      <c r="I45" s="53"/>
      <c r="J45" s="53"/>
      <c r="K45" s="53"/>
      <c r="L45" s="53"/>
      <c r="M45" s="53"/>
    </row>
    <row r="46" spans="1:13" ht="19.5" customHeight="1" x14ac:dyDescent="0.5">
      <c r="A46" s="14"/>
      <c r="B46" s="14"/>
      <c r="C46" s="14"/>
      <c r="D46" s="14"/>
      <c r="E46" s="14"/>
      <c r="F46" s="70"/>
      <c r="G46" s="53"/>
      <c r="H46" s="53"/>
      <c r="I46" s="53"/>
      <c r="J46" s="53"/>
      <c r="K46" s="53"/>
      <c r="L46" s="53"/>
      <c r="M46" s="53"/>
    </row>
    <row r="47" spans="1:13" ht="19.5" customHeight="1" x14ac:dyDescent="0.5">
      <c r="A47" s="14"/>
      <c r="B47" s="14"/>
      <c r="C47" s="14"/>
      <c r="D47" s="14"/>
      <c r="E47" s="14"/>
      <c r="F47" s="70"/>
      <c r="G47" s="53"/>
      <c r="H47" s="53"/>
      <c r="I47" s="53"/>
      <c r="J47" s="53"/>
      <c r="K47" s="53"/>
      <c r="L47" s="53"/>
      <c r="M47" s="53"/>
    </row>
    <row r="48" spans="1:13" ht="24.75" customHeight="1" x14ac:dyDescent="0.5">
      <c r="A48" s="14"/>
      <c r="B48" s="14"/>
      <c r="C48" s="14"/>
      <c r="D48" s="14"/>
      <c r="E48" s="14"/>
      <c r="F48" s="70"/>
      <c r="G48" s="53"/>
      <c r="H48" s="53"/>
      <c r="I48" s="53"/>
      <c r="J48" s="53"/>
      <c r="K48" s="53"/>
      <c r="L48" s="53"/>
      <c r="M48" s="53"/>
    </row>
    <row r="49" spans="1:13" ht="21.9" customHeight="1" x14ac:dyDescent="0.5">
      <c r="A49" s="8" t="str">
        <f>+'TH 5 '!A58</f>
        <v>หมายเหตุประกอบข้อมูลทางการเงินเป็นส่วนหนึ่งของข้อมูลทางการเงินระหว่างกาลนี้</v>
      </c>
      <c r="B49" s="8"/>
      <c r="C49" s="8"/>
      <c r="D49" s="6"/>
      <c r="E49" s="8"/>
      <c r="F49" s="83"/>
      <c r="G49" s="30"/>
      <c r="H49" s="30"/>
      <c r="I49" s="30"/>
      <c r="J49" s="30"/>
      <c r="K49" s="30"/>
      <c r="L49" s="30"/>
      <c r="M49" s="30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B4780-2C1A-4AFA-86C1-AF9CC3CB4007}">
  <sheetPr>
    <tabColor theme="5" tint="0.59999389629810485"/>
  </sheetPr>
  <dimension ref="A1:L59"/>
  <sheetViews>
    <sheetView topLeftCell="A46" zoomScaleNormal="100" zoomScaleSheetLayoutView="90" workbookViewId="0">
      <selection activeCell="L59" sqref="L59"/>
    </sheetView>
  </sheetViews>
  <sheetFormatPr defaultColWidth="9.33203125" defaultRowHeight="21.75" customHeight="1" x14ac:dyDescent="0.5"/>
  <cols>
    <col min="1" max="2" width="1.44140625" style="4" customWidth="1"/>
    <col min="3" max="3" width="37.88671875" style="4" customWidth="1"/>
    <col min="4" max="4" width="8.5546875" style="4" customWidth="1"/>
    <col min="5" max="5" width="0.44140625" style="4" customWidth="1"/>
    <col min="6" max="6" width="14.5546875" style="4" customWidth="1"/>
    <col min="7" max="7" width="0.44140625" style="4" customWidth="1"/>
    <col min="8" max="8" width="14.5546875" style="4" customWidth="1"/>
    <col min="9" max="9" width="0.44140625" style="4" customWidth="1"/>
    <col min="10" max="10" width="14.5546875" style="4" customWidth="1"/>
    <col min="11" max="11" width="0.44140625" style="4" customWidth="1"/>
    <col min="12" max="12" width="14.5546875" style="4" customWidth="1"/>
    <col min="13" max="16384" width="9.33203125" style="4"/>
  </cols>
  <sheetData>
    <row r="1" spans="1:12" ht="21.75" customHeight="1" x14ac:dyDescent="0.5">
      <c r="A1" s="1" t="s">
        <v>0</v>
      </c>
      <c r="B1" s="1"/>
      <c r="C1" s="1"/>
      <c r="D1" s="1"/>
      <c r="E1" s="1"/>
      <c r="F1" s="58"/>
      <c r="G1" s="1"/>
      <c r="H1" s="58"/>
      <c r="I1" s="1"/>
      <c r="J1" s="2"/>
      <c r="K1" s="2"/>
      <c r="L1" s="109"/>
    </row>
    <row r="2" spans="1:12" ht="21.75" customHeight="1" x14ac:dyDescent="0.5">
      <c r="A2" s="1" t="s">
        <v>86</v>
      </c>
      <c r="B2" s="1"/>
      <c r="C2" s="1"/>
      <c r="D2" s="1"/>
      <c r="E2" s="1"/>
      <c r="F2" s="58"/>
      <c r="G2" s="1"/>
      <c r="H2" s="58"/>
      <c r="I2" s="1"/>
      <c r="J2" s="2"/>
      <c r="K2" s="2"/>
      <c r="L2" s="2"/>
    </row>
    <row r="3" spans="1:12" ht="21.75" customHeight="1" x14ac:dyDescent="0.5">
      <c r="A3" s="6" t="s">
        <v>133</v>
      </c>
      <c r="B3" s="6"/>
      <c r="C3" s="6"/>
      <c r="D3" s="6"/>
      <c r="E3" s="6"/>
      <c r="F3" s="59"/>
      <c r="G3" s="6"/>
      <c r="H3" s="59"/>
      <c r="I3" s="6"/>
      <c r="J3" s="10"/>
      <c r="K3" s="10"/>
      <c r="L3" s="10"/>
    </row>
    <row r="4" spans="1:12" ht="20.100000000000001" customHeight="1" x14ac:dyDescent="0.5">
      <c r="A4" s="107"/>
      <c r="B4" s="45"/>
      <c r="C4" s="45"/>
      <c r="D4" s="15"/>
      <c r="E4" s="45"/>
      <c r="F4" s="115"/>
      <c r="G4" s="115"/>
      <c r="H4" s="115"/>
      <c r="I4" s="45"/>
      <c r="J4" s="116"/>
      <c r="K4" s="116"/>
      <c r="L4" s="116"/>
    </row>
    <row r="5" spans="1:12" ht="20.100000000000001" customHeight="1" x14ac:dyDescent="0.5">
      <c r="A5" s="14"/>
      <c r="B5" s="14"/>
      <c r="C5" s="14"/>
      <c r="D5" s="15"/>
      <c r="E5" s="14"/>
      <c r="F5" s="117" t="s">
        <v>3</v>
      </c>
      <c r="G5" s="117"/>
      <c r="H5" s="117"/>
      <c r="I5" s="60"/>
      <c r="J5" s="118" t="s">
        <v>4</v>
      </c>
      <c r="K5" s="118"/>
      <c r="L5" s="118"/>
    </row>
    <row r="6" spans="1:12" ht="20.100000000000001" customHeight="1" x14ac:dyDescent="0.5">
      <c r="A6" s="14"/>
      <c r="B6" s="14"/>
      <c r="C6" s="14"/>
      <c r="D6" s="15"/>
      <c r="E6" s="14"/>
      <c r="F6" s="60" t="s">
        <v>5</v>
      </c>
      <c r="G6" s="60"/>
      <c r="H6" s="60" t="s">
        <v>5</v>
      </c>
      <c r="I6" s="60"/>
      <c r="J6" s="18" t="s">
        <v>5</v>
      </c>
      <c r="K6" s="18"/>
      <c r="L6" s="18" t="s">
        <v>5</v>
      </c>
    </row>
    <row r="7" spans="1:12" ht="20.100000000000001" customHeight="1" x14ac:dyDescent="0.5">
      <c r="A7" s="14"/>
      <c r="B7" s="14"/>
      <c r="C7" s="14"/>
      <c r="D7" s="14"/>
      <c r="E7" s="15"/>
      <c r="F7" s="61" t="s">
        <v>9</v>
      </c>
      <c r="G7" s="19"/>
      <c r="H7" s="61" t="s">
        <v>10</v>
      </c>
      <c r="I7" s="19"/>
      <c r="J7" s="61" t="s">
        <v>9</v>
      </c>
      <c r="K7" s="19"/>
      <c r="L7" s="61" t="s">
        <v>10</v>
      </c>
    </row>
    <row r="8" spans="1:12" ht="20.100000000000001" customHeight="1" x14ac:dyDescent="0.5">
      <c r="A8" s="14"/>
      <c r="B8" s="14"/>
      <c r="C8" s="14"/>
      <c r="D8" s="84" t="s">
        <v>11</v>
      </c>
      <c r="E8" s="15"/>
      <c r="F8" s="63" t="s">
        <v>12</v>
      </c>
      <c r="G8" s="62"/>
      <c r="H8" s="63" t="s">
        <v>12</v>
      </c>
      <c r="I8" s="15"/>
      <c r="J8" s="63" t="s">
        <v>12</v>
      </c>
      <c r="K8" s="18"/>
      <c r="L8" s="63" t="s">
        <v>12</v>
      </c>
    </row>
    <row r="9" spans="1:12" ht="20.100000000000001" customHeight="1" x14ac:dyDescent="0.5">
      <c r="A9" s="1" t="s">
        <v>88</v>
      </c>
      <c r="B9" s="14"/>
      <c r="C9" s="14"/>
      <c r="D9" s="15"/>
      <c r="E9" s="15"/>
      <c r="F9" s="64"/>
      <c r="G9" s="62"/>
      <c r="H9" s="61"/>
      <c r="I9" s="65"/>
      <c r="J9" s="22"/>
      <c r="K9" s="18"/>
      <c r="L9" s="18"/>
    </row>
    <row r="10" spans="1:12" ht="5.0999999999999996" customHeight="1" x14ac:dyDescent="0.5">
      <c r="A10" s="14"/>
      <c r="B10" s="14"/>
      <c r="C10" s="14"/>
      <c r="D10" s="15"/>
      <c r="E10" s="15"/>
      <c r="F10" s="64"/>
      <c r="G10" s="66"/>
      <c r="H10" s="61"/>
      <c r="I10" s="65"/>
      <c r="J10" s="22"/>
      <c r="K10" s="18"/>
      <c r="L10" s="18"/>
    </row>
    <row r="11" spans="1:12" ht="20.100000000000001" customHeight="1" x14ac:dyDescent="0.5">
      <c r="A11" s="14" t="s">
        <v>89</v>
      </c>
      <c r="B11" s="14"/>
      <c r="C11" s="14"/>
      <c r="D11" s="15"/>
      <c r="E11" s="14"/>
      <c r="F11" s="85">
        <v>44920060</v>
      </c>
      <c r="G11" s="54"/>
      <c r="H11" s="86">
        <v>51169399</v>
      </c>
      <c r="I11" s="54"/>
      <c r="J11" s="85">
        <v>3990719</v>
      </c>
      <c r="K11" s="54"/>
      <c r="L11" s="86">
        <v>3045845</v>
      </c>
    </row>
    <row r="12" spans="1:12" ht="20.100000000000001" customHeight="1" x14ac:dyDescent="0.5">
      <c r="A12" s="14" t="s">
        <v>90</v>
      </c>
      <c r="B12" s="14"/>
      <c r="C12" s="14"/>
      <c r="D12" s="15"/>
      <c r="E12" s="14"/>
      <c r="F12" s="69">
        <v>59647</v>
      </c>
      <c r="G12" s="54"/>
      <c r="H12" s="70">
        <v>100125</v>
      </c>
      <c r="I12" s="54"/>
      <c r="J12" s="26">
        <v>0</v>
      </c>
      <c r="K12" s="54"/>
      <c r="L12" s="27">
        <v>0</v>
      </c>
    </row>
    <row r="13" spans="1:12" ht="20.100000000000001" customHeight="1" x14ac:dyDescent="0.5">
      <c r="A13" s="14" t="s">
        <v>91</v>
      </c>
      <c r="B13" s="14"/>
      <c r="C13" s="14"/>
      <c r="D13" s="15"/>
      <c r="E13" s="14"/>
      <c r="F13" s="87">
        <v>173645</v>
      </c>
      <c r="G13" s="54"/>
      <c r="H13" s="88">
        <v>145914</v>
      </c>
      <c r="I13" s="54"/>
      <c r="J13" s="87">
        <v>71457</v>
      </c>
      <c r="K13" s="54"/>
      <c r="L13" s="88">
        <v>31602</v>
      </c>
    </row>
    <row r="14" spans="1:12" ht="5.0999999999999996" customHeight="1" x14ac:dyDescent="0.5">
      <c r="A14" s="28"/>
      <c r="B14" s="14"/>
      <c r="C14" s="14"/>
      <c r="D14" s="15"/>
      <c r="E14" s="14"/>
      <c r="F14" s="69"/>
      <c r="G14" s="54"/>
      <c r="H14" s="70"/>
      <c r="I14" s="54"/>
      <c r="J14" s="69"/>
      <c r="K14" s="54"/>
      <c r="L14" s="70"/>
    </row>
    <row r="15" spans="1:12" ht="20.100000000000001" customHeight="1" x14ac:dyDescent="0.5">
      <c r="A15" s="1" t="s">
        <v>92</v>
      </c>
      <c r="B15" s="14"/>
      <c r="C15" s="14"/>
      <c r="D15" s="15"/>
      <c r="E15" s="14"/>
      <c r="F15" s="87">
        <f>SUM(F11:F13)</f>
        <v>45153352</v>
      </c>
      <c r="G15" s="54"/>
      <c r="H15" s="88">
        <f>SUM(H11:H13)</f>
        <v>51415438</v>
      </c>
      <c r="I15" s="54"/>
      <c r="J15" s="87">
        <f>SUM(J11:J13)</f>
        <v>4062176</v>
      </c>
      <c r="K15" s="54"/>
      <c r="L15" s="88">
        <f>SUM(L11:L13)</f>
        <v>3077447</v>
      </c>
    </row>
    <row r="16" spans="1:12" ht="12" customHeight="1" x14ac:dyDescent="0.5">
      <c r="A16" s="14"/>
      <c r="B16" s="14"/>
      <c r="C16" s="14"/>
      <c r="D16" s="15"/>
      <c r="E16" s="14"/>
      <c r="F16" s="69"/>
      <c r="G16" s="54"/>
      <c r="H16" s="70"/>
      <c r="I16" s="54"/>
      <c r="J16" s="69"/>
      <c r="K16" s="54"/>
      <c r="L16" s="70"/>
    </row>
    <row r="17" spans="1:12" ht="20.100000000000001" customHeight="1" x14ac:dyDescent="0.5">
      <c r="A17" s="14" t="s">
        <v>93</v>
      </c>
      <c r="B17" s="14"/>
      <c r="C17" s="14"/>
      <c r="D17" s="15"/>
      <c r="E17" s="14"/>
      <c r="F17" s="69">
        <v>-45310637</v>
      </c>
      <c r="G17" s="54"/>
      <c r="H17" s="70">
        <v>-49330483</v>
      </c>
      <c r="I17" s="54"/>
      <c r="J17" s="69">
        <v>-3830664</v>
      </c>
      <c r="K17" s="19"/>
      <c r="L17" s="70">
        <v>-2890651</v>
      </c>
    </row>
    <row r="18" spans="1:12" ht="20.100000000000001" customHeight="1" x14ac:dyDescent="0.5">
      <c r="A18" s="14" t="s">
        <v>94</v>
      </c>
      <c r="B18" s="14"/>
      <c r="C18" s="14"/>
      <c r="D18" s="15"/>
      <c r="E18" s="14"/>
      <c r="F18" s="87">
        <v>-48767</v>
      </c>
      <c r="G18" s="54"/>
      <c r="H18" s="88">
        <v>-78860</v>
      </c>
      <c r="I18" s="54"/>
      <c r="J18" s="29">
        <v>0</v>
      </c>
      <c r="K18" s="54"/>
      <c r="L18" s="30">
        <v>0</v>
      </c>
    </row>
    <row r="19" spans="1:12" ht="5.0999999999999996" customHeight="1" x14ac:dyDescent="0.5">
      <c r="A19" s="14"/>
      <c r="B19" s="14"/>
      <c r="C19" s="14"/>
      <c r="D19" s="15"/>
      <c r="E19" s="14"/>
      <c r="F19" s="69"/>
      <c r="G19" s="54"/>
      <c r="H19" s="70"/>
      <c r="I19" s="54"/>
      <c r="J19" s="69"/>
      <c r="K19" s="54"/>
      <c r="L19" s="70"/>
    </row>
    <row r="20" spans="1:12" ht="20.100000000000001" customHeight="1" x14ac:dyDescent="0.5">
      <c r="A20" s="1" t="s">
        <v>95</v>
      </c>
      <c r="B20" s="14"/>
      <c r="C20" s="14"/>
      <c r="D20" s="15"/>
      <c r="E20" s="14"/>
      <c r="F20" s="87">
        <f>SUM(F17:F18)</f>
        <v>-45359404</v>
      </c>
      <c r="G20" s="54"/>
      <c r="H20" s="88">
        <f>SUM(H17:H18)</f>
        <v>-49409343</v>
      </c>
      <c r="I20" s="54"/>
      <c r="J20" s="87">
        <f>SUM(J17:J18)</f>
        <v>-3830664</v>
      </c>
      <c r="K20" s="54"/>
      <c r="L20" s="88">
        <f>SUM(L17:L18)</f>
        <v>-2890651</v>
      </c>
    </row>
    <row r="21" spans="1:12" ht="12" customHeight="1" x14ac:dyDescent="0.5">
      <c r="A21" s="14"/>
      <c r="B21" s="14"/>
      <c r="C21" s="14"/>
      <c r="D21" s="15"/>
      <c r="E21" s="14"/>
      <c r="F21" s="69"/>
      <c r="G21" s="54"/>
      <c r="H21" s="70"/>
      <c r="I21" s="54"/>
      <c r="J21" s="69"/>
      <c r="K21" s="54"/>
      <c r="L21" s="70"/>
    </row>
    <row r="22" spans="1:12" ht="20.100000000000001" customHeight="1" x14ac:dyDescent="0.5">
      <c r="A22" s="1" t="s">
        <v>96</v>
      </c>
      <c r="B22" s="14"/>
      <c r="C22" s="14"/>
      <c r="D22" s="15"/>
      <c r="E22" s="14"/>
      <c r="F22" s="69">
        <f>F15+F20</f>
        <v>-206052</v>
      </c>
      <c r="G22" s="54"/>
      <c r="H22" s="70">
        <f>H15+H20</f>
        <v>2006095</v>
      </c>
      <c r="I22" s="54"/>
      <c r="J22" s="69">
        <f>J15+J20</f>
        <v>231512</v>
      </c>
      <c r="K22" s="54"/>
      <c r="L22" s="70">
        <f>L15+L20</f>
        <v>186796</v>
      </c>
    </row>
    <row r="23" spans="1:12" ht="20.100000000000001" customHeight="1" x14ac:dyDescent="0.5">
      <c r="A23" s="14" t="s">
        <v>97</v>
      </c>
      <c r="B23" s="14"/>
      <c r="C23" s="14"/>
      <c r="D23" s="15">
        <v>19</v>
      </c>
      <c r="E23" s="14"/>
      <c r="F23" s="26">
        <v>0</v>
      </c>
      <c r="G23" s="54"/>
      <c r="H23" s="27">
        <v>1080</v>
      </c>
      <c r="I23" s="54"/>
      <c r="J23" s="26">
        <v>230135</v>
      </c>
      <c r="K23" s="54"/>
      <c r="L23" s="27">
        <v>928074</v>
      </c>
    </row>
    <row r="24" spans="1:12" ht="20.100000000000001" customHeight="1" x14ac:dyDescent="0.5">
      <c r="A24" s="14" t="s">
        <v>98</v>
      </c>
      <c r="B24" s="14"/>
      <c r="C24" s="14"/>
      <c r="D24" s="15">
        <v>17</v>
      </c>
      <c r="E24" s="14"/>
      <c r="F24" s="87">
        <v>243194</v>
      </c>
      <c r="G24" s="54"/>
      <c r="H24" s="88">
        <v>323034</v>
      </c>
      <c r="I24" s="54"/>
      <c r="J24" s="87">
        <v>418796</v>
      </c>
      <c r="K24" s="54"/>
      <c r="L24" s="88">
        <v>246578</v>
      </c>
    </row>
    <row r="25" spans="1:12" ht="5.0999999999999996" customHeight="1" x14ac:dyDescent="0.5">
      <c r="A25" s="14"/>
      <c r="B25" s="14"/>
      <c r="C25" s="14"/>
      <c r="D25" s="15"/>
      <c r="E25" s="14"/>
      <c r="F25" s="69"/>
      <c r="G25" s="54"/>
      <c r="H25" s="70"/>
      <c r="I25" s="54"/>
      <c r="J25" s="69"/>
      <c r="K25" s="54"/>
      <c r="L25" s="70"/>
    </row>
    <row r="26" spans="1:12" ht="20.100000000000001" customHeight="1" x14ac:dyDescent="0.5">
      <c r="A26" s="1" t="s">
        <v>99</v>
      </c>
      <c r="B26" s="14"/>
      <c r="C26" s="14"/>
      <c r="D26" s="15"/>
      <c r="E26" s="14"/>
      <c r="F26" s="87">
        <f>SUM(F22:F24)</f>
        <v>37142</v>
      </c>
      <c r="G26" s="54"/>
      <c r="H26" s="88">
        <f>SUM(H22:H24)</f>
        <v>2330209</v>
      </c>
      <c r="I26" s="54"/>
      <c r="J26" s="87">
        <f>SUM(J22:J24)</f>
        <v>880443</v>
      </c>
      <c r="K26" s="54"/>
      <c r="L26" s="88">
        <f>SUM(L22:L24)</f>
        <v>1361448</v>
      </c>
    </row>
    <row r="27" spans="1:12" ht="12" customHeight="1" x14ac:dyDescent="0.5">
      <c r="A27" s="14"/>
      <c r="B27" s="14"/>
      <c r="C27" s="14"/>
      <c r="D27" s="15"/>
      <c r="E27" s="14"/>
      <c r="F27" s="69"/>
      <c r="G27" s="54"/>
      <c r="H27" s="70"/>
      <c r="I27" s="54"/>
      <c r="J27" s="69"/>
      <c r="K27" s="54"/>
      <c r="L27" s="70"/>
    </row>
    <row r="28" spans="1:12" ht="20.100000000000001" customHeight="1" x14ac:dyDescent="0.5">
      <c r="A28" s="14" t="s">
        <v>100</v>
      </c>
      <c r="B28" s="14"/>
      <c r="C28" s="14"/>
      <c r="D28" s="15"/>
      <c r="E28" s="14"/>
      <c r="F28" s="69">
        <v>-121108</v>
      </c>
      <c r="G28" s="54"/>
      <c r="H28" s="70">
        <v>-75637</v>
      </c>
      <c r="I28" s="54"/>
      <c r="J28" s="69">
        <v>-21957</v>
      </c>
      <c r="K28" s="54"/>
      <c r="L28" s="70">
        <v>-14567</v>
      </c>
    </row>
    <row r="29" spans="1:12" ht="20.100000000000001" customHeight="1" x14ac:dyDescent="0.5">
      <c r="A29" s="14" t="s">
        <v>101</v>
      </c>
      <c r="B29" s="14"/>
      <c r="C29" s="14"/>
      <c r="D29" s="15"/>
      <c r="E29" s="14"/>
      <c r="F29" s="69">
        <v>-638349</v>
      </c>
      <c r="G29" s="54"/>
      <c r="H29" s="70">
        <v>-634702</v>
      </c>
      <c r="I29" s="54"/>
      <c r="J29" s="69">
        <v>-214527</v>
      </c>
      <c r="K29" s="54"/>
      <c r="L29" s="70">
        <v>-207750</v>
      </c>
    </row>
    <row r="30" spans="1:12" ht="20.100000000000001" customHeight="1" x14ac:dyDescent="0.5">
      <c r="A30" s="14" t="s">
        <v>232</v>
      </c>
      <c r="B30" s="14"/>
      <c r="C30" s="14"/>
      <c r="D30" s="15"/>
      <c r="E30" s="14"/>
      <c r="F30" s="87">
        <v>-19665</v>
      </c>
      <c r="G30" s="54"/>
      <c r="H30" s="88">
        <v>-1419</v>
      </c>
      <c r="I30" s="54"/>
      <c r="J30" s="87">
        <v>-19292</v>
      </c>
      <c r="K30" s="54"/>
      <c r="L30" s="88">
        <v>-101</v>
      </c>
    </row>
    <row r="31" spans="1:12" ht="5.0999999999999996" customHeight="1" x14ac:dyDescent="0.5">
      <c r="A31" s="14"/>
      <c r="B31" s="14"/>
      <c r="C31" s="14"/>
      <c r="D31" s="15"/>
      <c r="E31" s="14"/>
      <c r="F31" s="69"/>
      <c r="G31" s="54"/>
      <c r="H31" s="70"/>
      <c r="I31" s="54"/>
      <c r="J31" s="69"/>
      <c r="K31" s="54"/>
      <c r="L31" s="70"/>
    </row>
    <row r="32" spans="1:12" ht="20.100000000000001" customHeight="1" x14ac:dyDescent="0.5">
      <c r="A32" s="1" t="s">
        <v>102</v>
      </c>
      <c r="B32" s="14"/>
      <c r="C32" s="14"/>
      <c r="D32" s="15"/>
      <c r="E32" s="14"/>
      <c r="F32" s="87">
        <f>SUM(F28:F30)</f>
        <v>-779122</v>
      </c>
      <c r="G32" s="54"/>
      <c r="H32" s="88">
        <f>SUM(H28:H30)</f>
        <v>-711758</v>
      </c>
      <c r="I32" s="54"/>
      <c r="J32" s="87">
        <f>SUM(J28:J30)</f>
        <v>-255776</v>
      </c>
      <c r="K32" s="54"/>
      <c r="L32" s="88">
        <f>SUM(L28:L30)</f>
        <v>-222418</v>
      </c>
    </row>
    <row r="33" spans="1:12" ht="5.0999999999999996" customHeight="1" x14ac:dyDescent="0.5">
      <c r="A33" s="14"/>
      <c r="B33" s="14"/>
      <c r="C33" s="1"/>
      <c r="D33" s="15"/>
      <c r="E33" s="14"/>
      <c r="F33" s="71"/>
      <c r="G33" s="19"/>
      <c r="H33" s="72"/>
      <c r="I33" s="19"/>
      <c r="J33" s="71"/>
      <c r="K33" s="19"/>
      <c r="L33" s="72"/>
    </row>
    <row r="34" spans="1:12" ht="20.100000000000001" customHeight="1" x14ac:dyDescent="0.5">
      <c r="A34" s="14" t="s">
        <v>134</v>
      </c>
      <c r="B34" s="14"/>
      <c r="C34" s="14"/>
      <c r="D34" s="15"/>
      <c r="E34" s="14"/>
      <c r="F34" s="69"/>
      <c r="G34" s="54"/>
      <c r="H34" s="70"/>
      <c r="I34" s="54"/>
      <c r="J34" s="69"/>
      <c r="K34" s="54"/>
      <c r="L34" s="70"/>
    </row>
    <row r="35" spans="1:12" ht="20.100000000000001" customHeight="1" x14ac:dyDescent="0.5">
      <c r="A35" s="14"/>
      <c r="B35" s="14" t="s">
        <v>135</v>
      </c>
      <c r="C35" s="14"/>
      <c r="D35" s="15"/>
      <c r="E35" s="14"/>
      <c r="F35" s="87">
        <v>104743</v>
      </c>
      <c r="G35" s="54"/>
      <c r="H35" s="88">
        <v>80273</v>
      </c>
      <c r="I35" s="54"/>
      <c r="J35" s="29">
        <v>0</v>
      </c>
      <c r="K35" s="54"/>
      <c r="L35" s="30">
        <v>0</v>
      </c>
    </row>
    <row r="36" spans="1:12" ht="5.0999999999999996" customHeight="1" x14ac:dyDescent="0.5">
      <c r="A36" s="14"/>
      <c r="B36" s="14"/>
      <c r="C36" s="1"/>
      <c r="D36" s="15"/>
      <c r="E36" s="14"/>
      <c r="F36" s="71"/>
      <c r="G36" s="19"/>
      <c r="H36" s="72"/>
      <c r="I36" s="19"/>
      <c r="J36" s="71"/>
      <c r="K36" s="19"/>
      <c r="L36" s="72"/>
    </row>
    <row r="37" spans="1:12" ht="18.600000000000001" customHeight="1" x14ac:dyDescent="0.5">
      <c r="A37" s="1" t="s">
        <v>105</v>
      </c>
      <c r="B37" s="14"/>
      <c r="C37" s="1"/>
      <c r="D37" s="15"/>
      <c r="E37" s="14"/>
      <c r="F37" s="71"/>
      <c r="G37" s="19"/>
      <c r="H37" s="72"/>
      <c r="I37" s="19"/>
      <c r="J37" s="71"/>
      <c r="K37" s="19"/>
      <c r="L37" s="72"/>
    </row>
    <row r="38" spans="1:12" ht="20.100000000000001" customHeight="1" x14ac:dyDescent="0.5">
      <c r="A38" s="1"/>
      <c r="B38" s="1" t="s">
        <v>106</v>
      </c>
      <c r="C38" s="1"/>
      <c r="D38" s="15"/>
      <c r="E38" s="14"/>
      <c r="F38" s="69">
        <f>F26+F32+F35</f>
        <v>-637237</v>
      </c>
      <c r="G38" s="54"/>
      <c r="H38" s="70">
        <f>H26+H32+H35</f>
        <v>1698724</v>
      </c>
      <c r="I38" s="54"/>
      <c r="J38" s="69">
        <f>J26+J32+J35</f>
        <v>624667</v>
      </c>
      <c r="K38" s="54"/>
      <c r="L38" s="70">
        <f>L26+L32+L35</f>
        <v>1139030</v>
      </c>
    </row>
    <row r="39" spans="1:12" ht="20.100000000000001" customHeight="1" x14ac:dyDescent="0.5">
      <c r="A39" s="14" t="s">
        <v>107</v>
      </c>
      <c r="B39" s="14"/>
      <c r="C39" s="14"/>
      <c r="D39" s="15"/>
      <c r="E39" s="14"/>
      <c r="F39" s="87">
        <v>-496335</v>
      </c>
      <c r="G39" s="54"/>
      <c r="H39" s="88">
        <v>-333692</v>
      </c>
      <c r="I39" s="54"/>
      <c r="J39" s="87">
        <v>-282933</v>
      </c>
      <c r="K39" s="19"/>
      <c r="L39" s="88">
        <v>-249068</v>
      </c>
    </row>
    <row r="40" spans="1:12" ht="5.0999999999999996" customHeight="1" x14ac:dyDescent="0.5">
      <c r="A40" s="14"/>
      <c r="B40" s="14"/>
      <c r="C40" s="14"/>
      <c r="D40" s="15"/>
      <c r="E40" s="14"/>
      <c r="F40" s="69"/>
      <c r="G40" s="54"/>
      <c r="H40" s="70"/>
      <c r="I40" s="54"/>
      <c r="J40" s="69"/>
      <c r="K40" s="54"/>
      <c r="L40" s="70"/>
    </row>
    <row r="41" spans="1:12" ht="20.100000000000001" customHeight="1" x14ac:dyDescent="0.5">
      <c r="A41" s="1" t="s">
        <v>108</v>
      </c>
      <c r="B41" s="14"/>
      <c r="C41" s="14"/>
      <c r="D41" s="15"/>
      <c r="E41" s="14"/>
      <c r="F41" s="69">
        <f>SUM(F38:F39)</f>
        <v>-1133572</v>
      </c>
      <c r="G41" s="54"/>
      <c r="H41" s="70">
        <f>SUM(H38:H39)</f>
        <v>1365032</v>
      </c>
      <c r="I41" s="54"/>
      <c r="J41" s="69">
        <f>SUM(J38:J39)</f>
        <v>341734</v>
      </c>
      <c r="K41" s="54"/>
      <c r="L41" s="70">
        <f>SUM(L38:L39)</f>
        <v>889962</v>
      </c>
    </row>
    <row r="42" spans="1:12" ht="20.100000000000001" customHeight="1" x14ac:dyDescent="0.5">
      <c r="A42" s="14" t="s">
        <v>109</v>
      </c>
      <c r="B42" s="14"/>
      <c r="C42" s="14"/>
      <c r="D42" s="15">
        <v>18</v>
      </c>
      <c r="E42" s="14"/>
      <c r="F42" s="87">
        <v>170230</v>
      </c>
      <c r="G42" s="54"/>
      <c r="H42" s="88">
        <v>-181890</v>
      </c>
      <c r="I42" s="54"/>
      <c r="J42" s="87">
        <v>-19142</v>
      </c>
      <c r="K42" s="54"/>
      <c r="L42" s="88">
        <v>6</v>
      </c>
    </row>
    <row r="43" spans="1:12" ht="5.0999999999999996" customHeight="1" x14ac:dyDescent="0.5">
      <c r="A43" s="14"/>
      <c r="B43" s="14"/>
      <c r="C43" s="14"/>
      <c r="D43" s="15"/>
      <c r="E43" s="14"/>
      <c r="F43" s="69"/>
      <c r="G43" s="54"/>
      <c r="H43" s="70"/>
      <c r="I43" s="54"/>
      <c r="J43" s="69"/>
      <c r="K43" s="54"/>
      <c r="L43" s="70"/>
    </row>
    <row r="44" spans="1:12" ht="20.100000000000001" customHeight="1" thickBot="1" x14ac:dyDescent="0.55000000000000004">
      <c r="A44" s="107" t="s">
        <v>110</v>
      </c>
      <c r="B44" s="14"/>
      <c r="C44" s="14"/>
      <c r="D44" s="15"/>
      <c r="E44" s="14"/>
      <c r="F44" s="89">
        <f>SUM(F41:F42)</f>
        <v>-963342</v>
      </c>
      <c r="G44" s="70"/>
      <c r="H44" s="90">
        <f>SUM(H41:H42)</f>
        <v>1183142</v>
      </c>
      <c r="I44" s="70"/>
      <c r="J44" s="89">
        <f>SUM(J41:J42)</f>
        <v>322592</v>
      </c>
      <c r="K44" s="70"/>
      <c r="L44" s="90">
        <f>SUM(L41:L42)</f>
        <v>889968</v>
      </c>
    </row>
    <row r="45" spans="1:12" ht="12" customHeight="1" thickTop="1" x14ac:dyDescent="0.5">
      <c r="A45" s="1"/>
      <c r="B45" s="14"/>
      <c r="C45" s="14"/>
      <c r="D45" s="15"/>
      <c r="E45" s="14"/>
      <c r="F45" s="69"/>
      <c r="G45" s="54"/>
      <c r="H45" s="70"/>
      <c r="I45" s="54"/>
      <c r="J45" s="69"/>
      <c r="K45" s="54"/>
      <c r="L45" s="70"/>
    </row>
    <row r="46" spans="1:12" ht="20.100000000000001" customHeight="1" x14ac:dyDescent="0.5">
      <c r="A46" s="107" t="s">
        <v>111</v>
      </c>
      <c r="B46" s="14"/>
      <c r="C46" s="14"/>
      <c r="D46" s="15"/>
      <c r="E46" s="14"/>
      <c r="F46" s="69"/>
      <c r="G46" s="53"/>
      <c r="H46" s="70"/>
      <c r="I46" s="53"/>
      <c r="J46" s="69"/>
      <c r="K46" s="53"/>
      <c r="L46" s="70"/>
    </row>
    <row r="47" spans="1:12" ht="5.0999999999999996" customHeight="1" x14ac:dyDescent="0.5">
      <c r="A47" s="14"/>
      <c r="B47" s="14"/>
      <c r="C47" s="1"/>
      <c r="D47" s="15"/>
      <c r="E47" s="14"/>
      <c r="F47" s="71"/>
      <c r="G47" s="19"/>
      <c r="H47" s="72"/>
      <c r="I47" s="19"/>
      <c r="J47" s="71"/>
      <c r="K47" s="19"/>
      <c r="L47" s="72"/>
    </row>
    <row r="48" spans="1:12" ht="20.100000000000001" customHeight="1" x14ac:dyDescent="0.5">
      <c r="A48" s="13" t="s">
        <v>112</v>
      </c>
      <c r="B48" s="14"/>
      <c r="C48" s="14"/>
      <c r="D48" s="15"/>
      <c r="E48" s="14"/>
      <c r="F48" s="69">
        <f>F44-F49</f>
        <v>-970812</v>
      </c>
      <c r="G48" s="54"/>
      <c r="H48" s="70">
        <f>H44-H49</f>
        <v>1165577</v>
      </c>
      <c r="I48" s="54"/>
      <c r="J48" s="69">
        <f>J44</f>
        <v>322592</v>
      </c>
      <c r="K48" s="54"/>
      <c r="L48" s="70">
        <f>L44</f>
        <v>889968</v>
      </c>
    </row>
    <row r="49" spans="1:12" ht="20.100000000000001" customHeight="1" x14ac:dyDescent="0.5">
      <c r="A49" s="13" t="s">
        <v>113</v>
      </c>
      <c r="B49" s="14"/>
      <c r="C49" s="14"/>
      <c r="D49" s="15"/>
      <c r="E49" s="14"/>
      <c r="F49" s="87">
        <v>7470</v>
      </c>
      <c r="G49" s="54"/>
      <c r="H49" s="88">
        <v>17565</v>
      </c>
      <c r="I49" s="54"/>
      <c r="J49" s="29">
        <v>0</v>
      </c>
      <c r="K49" s="54"/>
      <c r="L49" s="30">
        <v>0</v>
      </c>
    </row>
    <row r="50" spans="1:12" ht="5.0999999999999996" customHeight="1" x14ac:dyDescent="0.5">
      <c r="A50" s="13"/>
      <c r="B50" s="14"/>
      <c r="C50" s="14"/>
      <c r="D50" s="15"/>
      <c r="E50" s="14"/>
      <c r="F50" s="69"/>
      <c r="G50" s="54"/>
      <c r="H50" s="70"/>
      <c r="I50" s="54"/>
      <c r="J50" s="69"/>
      <c r="K50" s="54"/>
      <c r="L50" s="70"/>
    </row>
    <row r="51" spans="1:12" ht="20.100000000000001" customHeight="1" thickBot="1" x14ac:dyDescent="0.55000000000000004">
      <c r="A51" s="107" t="s">
        <v>110</v>
      </c>
      <c r="B51" s="14"/>
      <c r="C51" s="14"/>
      <c r="D51" s="15"/>
      <c r="E51" s="14"/>
      <c r="F51" s="89">
        <f>SUM(F48:F49)</f>
        <v>-963342</v>
      </c>
      <c r="G51" s="54"/>
      <c r="H51" s="90">
        <f>SUM(H48:H49)</f>
        <v>1183142</v>
      </c>
      <c r="I51" s="54"/>
      <c r="J51" s="89">
        <f>SUM(J48:J49)</f>
        <v>322592</v>
      </c>
      <c r="K51" s="54"/>
      <c r="L51" s="90">
        <f>SUM(L48:L49)</f>
        <v>889968</v>
      </c>
    </row>
    <row r="52" spans="1:12" ht="12" customHeight="1" thickTop="1" x14ac:dyDescent="0.5">
      <c r="A52" s="1"/>
      <c r="B52" s="14"/>
      <c r="C52" s="14"/>
      <c r="D52" s="15"/>
      <c r="E52" s="14"/>
      <c r="F52" s="69"/>
      <c r="G52" s="54"/>
      <c r="H52" s="70"/>
      <c r="I52" s="54"/>
      <c r="J52" s="69"/>
      <c r="K52" s="54"/>
      <c r="L52" s="70"/>
    </row>
    <row r="53" spans="1:12" ht="20.100000000000001" customHeight="1" x14ac:dyDescent="0.5">
      <c r="A53" s="107" t="s">
        <v>114</v>
      </c>
      <c r="B53" s="14"/>
      <c r="C53" s="14"/>
      <c r="D53" s="15"/>
      <c r="E53" s="14"/>
      <c r="F53" s="69"/>
      <c r="G53" s="54"/>
      <c r="H53" s="70"/>
      <c r="I53" s="54"/>
      <c r="J53" s="69"/>
      <c r="K53" s="54"/>
      <c r="L53" s="70"/>
    </row>
    <row r="54" spans="1:12" ht="5.0999999999999996" customHeight="1" x14ac:dyDescent="0.5">
      <c r="A54" s="107"/>
      <c r="B54" s="14"/>
      <c r="C54" s="14"/>
      <c r="D54" s="15"/>
      <c r="E54" s="14"/>
      <c r="F54" s="71"/>
      <c r="G54" s="19"/>
      <c r="H54" s="72"/>
      <c r="I54" s="19"/>
      <c r="J54" s="71"/>
      <c r="K54" s="19"/>
      <c r="L54" s="72"/>
    </row>
    <row r="55" spans="1:12" ht="20.100000000000001" customHeight="1" thickBot="1" x14ac:dyDescent="0.55000000000000004">
      <c r="A55" s="14" t="s">
        <v>115</v>
      </c>
      <c r="B55" s="14"/>
      <c r="C55" s="1"/>
      <c r="D55" s="15"/>
      <c r="E55" s="14"/>
      <c r="F55" s="74">
        <v>-0.53</v>
      </c>
      <c r="G55" s="73"/>
      <c r="H55" s="75">
        <v>0.63</v>
      </c>
      <c r="I55" s="73"/>
      <c r="J55" s="74">
        <v>0.18</v>
      </c>
      <c r="K55" s="77"/>
      <c r="L55" s="75">
        <v>0.48</v>
      </c>
    </row>
    <row r="56" spans="1:12" ht="20.100000000000001" customHeight="1" thickTop="1" x14ac:dyDescent="0.5">
      <c r="A56" s="14"/>
      <c r="B56" s="14"/>
      <c r="C56" s="1"/>
      <c r="D56" s="15"/>
      <c r="E56" s="14"/>
      <c r="F56" s="70"/>
      <c r="G56" s="73"/>
      <c r="H56" s="73"/>
      <c r="I56" s="77"/>
      <c r="J56" s="70"/>
      <c r="K56" s="73"/>
      <c r="L56" s="70"/>
    </row>
    <row r="57" spans="1:12" ht="20.100000000000001" customHeight="1" x14ac:dyDescent="0.5">
      <c r="A57" s="14"/>
      <c r="B57" s="14"/>
      <c r="C57" s="1"/>
      <c r="D57" s="15"/>
      <c r="E57" s="14"/>
      <c r="F57" s="70"/>
      <c r="G57" s="73"/>
      <c r="H57" s="73"/>
      <c r="I57" s="77"/>
      <c r="J57" s="70"/>
      <c r="K57" s="73"/>
      <c r="L57" s="70"/>
    </row>
    <row r="58" spans="1:12" ht="20.100000000000001" customHeight="1" x14ac:dyDescent="0.5">
      <c r="A58" s="14"/>
      <c r="B58" s="14"/>
      <c r="C58" s="1"/>
      <c r="D58" s="15"/>
      <c r="E58" s="14"/>
      <c r="F58" s="70"/>
      <c r="G58" s="73"/>
      <c r="H58" s="73"/>
      <c r="I58" s="77"/>
      <c r="J58" s="70"/>
      <c r="K58" s="73"/>
      <c r="L58" s="70"/>
    </row>
    <row r="59" spans="1:12" ht="21.9" customHeight="1" x14ac:dyDescent="0.5">
      <c r="A59" s="8" t="str">
        <f>'TH 6'!A49</f>
        <v>หมายเหตุประกอบข้อมูลทางการเงินเป็นส่วนหนึ่งของข้อมูลทางการเงินระหว่างกาลนี้</v>
      </c>
      <c r="B59" s="8"/>
      <c r="C59" s="8"/>
      <c r="D59" s="8"/>
      <c r="E59" s="8"/>
      <c r="F59" s="78"/>
      <c r="G59" s="8"/>
      <c r="H59" s="78"/>
      <c r="I59" s="8"/>
      <c r="J59" s="78"/>
      <c r="K59" s="30"/>
      <c r="L59" s="30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8019-7808-42E4-8043-028B8F3841DA}">
  <sheetPr>
    <tabColor theme="5" tint="0.59999389629810485"/>
  </sheetPr>
  <dimension ref="A1:M49"/>
  <sheetViews>
    <sheetView topLeftCell="A26" zoomScale="85" zoomScaleNormal="85" zoomScaleSheetLayoutView="77" workbookViewId="0">
      <selection activeCell="M49" sqref="M49"/>
    </sheetView>
  </sheetViews>
  <sheetFormatPr defaultColWidth="9.33203125" defaultRowHeight="21.75" customHeight="1" x14ac:dyDescent="0.5"/>
  <cols>
    <col min="1" max="3" width="1.5546875" style="4" customWidth="1"/>
    <col min="4" max="4" width="24" style="4" customWidth="1"/>
    <col min="5" max="5" width="9.33203125" style="4" customWidth="1"/>
    <col min="6" max="6" width="1.33203125" style="4" customWidth="1"/>
    <col min="7" max="7" width="14.5546875" style="4" customWidth="1"/>
    <col min="8" max="8" width="0.6640625" style="4" customWidth="1"/>
    <col min="9" max="9" width="14.5546875" style="4" customWidth="1"/>
    <col min="10" max="10" width="0.6640625" style="4" customWidth="1"/>
    <col min="11" max="11" width="14.5546875" style="4" customWidth="1"/>
    <col min="12" max="12" width="0.6640625" style="4" customWidth="1"/>
    <col min="13" max="13" width="14.5546875" style="4" customWidth="1"/>
    <col min="14" max="16384" width="9.33203125" style="4"/>
  </cols>
  <sheetData>
    <row r="1" spans="1:13" ht="21.75" customHeight="1" x14ac:dyDescent="0.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8"/>
    </row>
    <row r="2" spans="1:13" ht="21.75" customHeight="1" x14ac:dyDescent="0.5">
      <c r="A2" s="1" t="s">
        <v>116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5">
      <c r="A3" s="6" t="s">
        <v>133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19.5" customHeight="1" x14ac:dyDescent="0.5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19.5" customHeight="1" x14ac:dyDescent="0.5">
      <c r="A5" s="14"/>
      <c r="B5" s="14"/>
      <c r="C5" s="14"/>
      <c r="D5" s="14"/>
      <c r="E5" s="14"/>
      <c r="F5" s="60"/>
      <c r="G5" s="118" t="s">
        <v>3</v>
      </c>
      <c r="H5" s="118"/>
      <c r="I5" s="118"/>
      <c r="J5" s="18"/>
      <c r="K5" s="118" t="s">
        <v>4</v>
      </c>
      <c r="L5" s="118"/>
      <c r="M5" s="118"/>
    </row>
    <row r="6" spans="1:13" ht="19.5" customHeight="1" x14ac:dyDescent="0.5">
      <c r="A6" s="14"/>
      <c r="B6" s="14"/>
      <c r="C6" s="14"/>
      <c r="D6" s="14"/>
      <c r="E6" s="14"/>
      <c r="F6" s="60"/>
      <c r="G6" s="18" t="s">
        <v>5</v>
      </c>
      <c r="H6" s="18"/>
      <c r="I6" s="18" t="s">
        <v>5</v>
      </c>
      <c r="J6" s="18"/>
      <c r="K6" s="18" t="s">
        <v>5</v>
      </c>
      <c r="L6" s="18"/>
      <c r="M6" s="18" t="s">
        <v>5</v>
      </c>
    </row>
    <row r="7" spans="1:13" ht="19.5" customHeight="1" x14ac:dyDescent="0.5">
      <c r="A7" s="14"/>
      <c r="B7" s="14"/>
      <c r="C7" s="14"/>
      <c r="D7" s="14"/>
      <c r="E7" s="15"/>
      <c r="F7" s="15"/>
      <c r="G7" s="61" t="s">
        <v>9</v>
      </c>
      <c r="H7" s="19"/>
      <c r="I7" s="61" t="s">
        <v>10</v>
      </c>
      <c r="J7" s="19"/>
      <c r="K7" s="61" t="s">
        <v>9</v>
      </c>
      <c r="L7" s="19"/>
      <c r="M7" s="61" t="s">
        <v>10</v>
      </c>
    </row>
    <row r="8" spans="1:13" ht="19.5" customHeight="1" x14ac:dyDescent="0.5">
      <c r="A8" s="14"/>
      <c r="B8" s="14"/>
      <c r="C8" s="14"/>
      <c r="D8" s="14"/>
      <c r="E8" s="108"/>
      <c r="F8" s="15"/>
      <c r="G8" s="63" t="s">
        <v>12</v>
      </c>
      <c r="H8" s="62"/>
      <c r="I8" s="63" t="s">
        <v>12</v>
      </c>
      <c r="J8" s="15"/>
      <c r="K8" s="63" t="s">
        <v>12</v>
      </c>
      <c r="L8" s="18"/>
      <c r="M8" s="63" t="s">
        <v>12</v>
      </c>
    </row>
    <row r="9" spans="1:13" ht="19.5" customHeight="1" x14ac:dyDescent="0.5">
      <c r="A9" s="14"/>
      <c r="B9" s="14"/>
      <c r="C9" s="14"/>
      <c r="D9" s="14"/>
      <c r="E9" s="14"/>
      <c r="F9" s="79"/>
      <c r="G9" s="52"/>
      <c r="H9" s="53"/>
      <c r="I9" s="53"/>
      <c r="J9" s="53"/>
      <c r="K9" s="52"/>
      <c r="L9" s="53"/>
      <c r="M9" s="53"/>
    </row>
    <row r="10" spans="1:13" ht="19.5" customHeight="1" x14ac:dyDescent="0.5">
      <c r="A10" s="13" t="s">
        <v>110</v>
      </c>
      <c r="B10" s="13"/>
      <c r="C10" s="14"/>
      <c r="D10" s="14"/>
      <c r="E10" s="14"/>
      <c r="F10" s="79"/>
      <c r="G10" s="56">
        <f>'TH 7 (6M)'!F51</f>
        <v>-963342</v>
      </c>
      <c r="H10" s="53"/>
      <c r="I10" s="57">
        <v>1183142</v>
      </c>
      <c r="J10" s="53"/>
      <c r="K10" s="56">
        <f>'TH 7 (6M)'!J51</f>
        <v>322592</v>
      </c>
      <c r="L10" s="53"/>
      <c r="M10" s="57">
        <v>889968</v>
      </c>
    </row>
    <row r="11" spans="1:13" ht="6" customHeight="1" x14ac:dyDescent="0.5">
      <c r="A11" s="1"/>
      <c r="B11" s="1"/>
      <c r="C11" s="14"/>
      <c r="D11" s="14"/>
      <c r="E11" s="15"/>
      <c r="F11" s="15"/>
      <c r="G11" s="80"/>
      <c r="H11" s="81"/>
      <c r="I11" s="81"/>
      <c r="J11" s="81"/>
      <c r="K11" s="80"/>
      <c r="L11" s="81"/>
      <c r="M11" s="81"/>
    </row>
    <row r="12" spans="1:13" ht="19.5" customHeight="1" x14ac:dyDescent="0.5">
      <c r="A12" s="14" t="s">
        <v>130</v>
      </c>
      <c r="B12" s="14"/>
      <c r="C12" s="14"/>
      <c r="D12" s="14"/>
      <c r="E12" s="14"/>
      <c r="F12" s="79"/>
      <c r="G12" s="52"/>
      <c r="H12" s="53"/>
      <c r="I12" s="53"/>
      <c r="J12" s="53"/>
      <c r="K12" s="52"/>
      <c r="L12" s="53"/>
      <c r="M12" s="53"/>
    </row>
    <row r="13" spans="1:13" ht="19.5" customHeight="1" x14ac:dyDescent="0.5">
      <c r="A13" s="14"/>
      <c r="B13" s="55" t="s">
        <v>117</v>
      </c>
      <c r="C13" s="14"/>
      <c r="D13" s="33"/>
      <c r="E13" s="14"/>
      <c r="F13" s="79"/>
      <c r="G13" s="52"/>
      <c r="H13" s="53"/>
      <c r="I13" s="53"/>
      <c r="J13" s="53"/>
      <c r="K13" s="52"/>
      <c r="L13" s="53"/>
      <c r="M13" s="53"/>
    </row>
    <row r="14" spans="1:13" ht="19.5" customHeight="1" x14ac:dyDescent="0.5">
      <c r="A14" s="14"/>
      <c r="B14" s="14"/>
      <c r="C14" s="14" t="s">
        <v>118</v>
      </c>
      <c r="D14" s="33"/>
      <c r="E14" s="14"/>
      <c r="F14" s="79"/>
      <c r="G14" s="52"/>
      <c r="H14" s="53"/>
      <c r="I14" s="53"/>
      <c r="J14" s="53"/>
      <c r="K14" s="52"/>
      <c r="L14" s="53"/>
      <c r="M14" s="53"/>
    </row>
    <row r="15" spans="1:13" ht="19.5" customHeight="1" x14ac:dyDescent="0.5">
      <c r="A15" s="14"/>
      <c r="B15" s="14"/>
      <c r="C15" s="55" t="s">
        <v>119</v>
      </c>
      <c r="D15" s="33"/>
      <c r="E15" s="14"/>
      <c r="F15" s="79"/>
      <c r="G15" s="52"/>
      <c r="H15" s="53"/>
      <c r="I15" s="53"/>
      <c r="J15" s="53"/>
      <c r="K15" s="52"/>
      <c r="L15" s="53"/>
      <c r="M15" s="53"/>
    </row>
    <row r="16" spans="1:13" ht="19.5" customHeight="1" x14ac:dyDescent="0.5">
      <c r="A16" s="14"/>
      <c r="B16" s="14"/>
      <c r="C16" s="14" t="s">
        <v>120</v>
      </c>
      <c r="D16" s="33"/>
      <c r="E16" s="14"/>
      <c r="F16" s="79"/>
      <c r="G16" s="52">
        <v>-8264</v>
      </c>
      <c r="H16" s="53"/>
      <c r="I16" s="53">
        <v>0</v>
      </c>
      <c r="J16" s="53"/>
      <c r="K16" s="52">
        <v>7310</v>
      </c>
      <c r="L16" s="53"/>
      <c r="M16" s="53">
        <v>0</v>
      </c>
    </row>
    <row r="17" spans="1:13" ht="19.5" customHeight="1" x14ac:dyDescent="0.5">
      <c r="A17" s="14"/>
      <c r="B17" s="14"/>
      <c r="C17" s="55" t="s">
        <v>121</v>
      </c>
      <c r="D17" s="33"/>
      <c r="E17" s="14"/>
      <c r="F17" s="79"/>
      <c r="G17" s="52"/>
      <c r="H17" s="53"/>
      <c r="I17" s="53"/>
      <c r="J17" s="53"/>
      <c r="K17" s="52"/>
      <c r="L17" s="53"/>
      <c r="M17" s="53"/>
    </row>
    <row r="18" spans="1:13" ht="19.5" customHeight="1" x14ac:dyDescent="0.5">
      <c r="A18" s="14"/>
      <c r="B18" s="33"/>
      <c r="C18" s="33" t="s">
        <v>122</v>
      </c>
      <c r="D18" s="33"/>
      <c r="E18" s="14"/>
      <c r="F18" s="79"/>
      <c r="G18" s="52"/>
      <c r="H18" s="53"/>
      <c r="I18" s="53"/>
      <c r="J18" s="53"/>
      <c r="K18" s="52"/>
      <c r="L18" s="53"/>
      <c r="M18" s="53"/>
    </row>
    <row r="19" spans="1:13" ht="19.5" customHeight="1" x14ac:dyDescent="0.5">
      <c r="A19" s="14"/>
      <c r="B19" s="33"/>
      <c r="C19" s="33"/>
      <c r="D19" s="33" t="s">
        <v>123</v>
      </c>
      <c r="E19" s="14"/>
      <c r="F19" s="79"/>
      <c r="G19" s="56">
        <v>1653</v>
      </c>
      <c r="H19" s="53"/>
      <c r="I19" s="57">
        <v>0</v>
      </c>
      <c r="J19" s="53"/>
      <c r="K19" s="56">
        <v>-1462</v>
      </c>
      <c r="L19" s="53"/>
      <c r="M19" s="57">
        <v>0</v>
      </c>
    </row>
    <row r="20" spans="1:13" ht="6" customHeight="1" x14ac:dyDescent="0.5">
      <c r="A20" s="14"/>
      <c r="B20" s="14"/>
      <c r="C20" s="14"/>
      <c r="D20" s="14"/>
      <c r="E20" s="14"/>
      <c r="F20" s="79"/>
      <c r="G20" s="52"/>
      <c r="H20" s="53"/>
      <c r="I20" s="53"/>
      <c r="J20" s="53"/>
      <c r="K20" s="52"/>
      <c r="L20" s="53"/>
      <c r="M20" s="53"/>
    </row>
    <row r="21" spans="1:13" ht="19.5" customHeight="1" x14ac:dyDescent="0.5">
      <c r="A21" s="14"/>
      <c r="B21" s="55" t="s">
        <v>124</v>
      </c>
      <c r="C21" s="14"/>
      <c r="D21" s="14"/>
      <c r="E21" s="14"/>
      <c r="F21" s="79"/>
      <c r="G21" s="52"/>
      <c r="H21" s="53"/>
      <c r="I21" s="53"/>
      <c r="J21" s="53"/>
      <c r="K21" s="52"/>
      <c r="L21" s="53"/>
      <c r="M21" s="53"/>
    </row>
    <row r="22" spans="1:13" ht="19.5" customHeight="1" x14ac:dyDescent="0.5">
      <c r="A22" s="14"/>
      <c r="B22" s="14"/>
      <c r="C22" s="14" t="s">
        <v>118</v>
      </c>
      <c r="D22" s="14"/>
      <c r="E22" s="14"/>
      <c r="F22" s="79"/>
      <c r="G22" s="56">
        <f>SUM(G15:G19)</f>
        <v>-6611</v>
      </c>
      <c r="H22" s="53"/>
      <c r="I22" s="57">
        <f>SUM(I15:I19)</f>
        <v>0</v>
      </c>
      <c r="J22" s="53"/>
      <c r="K22" s="56">
        <f>SUM(K15:K19)</f>
        <v>5848</v>
      </c>
      <c r="L22" s="53"/>
      <c r="M22" s="57">
        <f>SUM(M15:M19)</f>
        <v>0</v>
      </c>
    </row>
    <row r="23" spans="1:13" ht="12" customHeight="1" x14ac:dyDescent="0.5">
      <c r="A23" s="14"/>
      <c r="B23" s="14"/>
      <c r="C23" s="14"/>
      <c r="D23" s="14"/>
      <c r="E23" s="14"/>
      <c r="F23" s="79"/>
      <c r="G23" s="52"/>
      <c r="H23" s="53"/>
      <c r="I23" s="53"/>
      <c r="J23" s="53"/>
      <c r="K23" s="52"/>
      <c r="L23" s="53"/>
      <c r="M23" s="53"/>
    </row>
    <row r="24" spans="1:13" ht="19.5" customHeight="1" x14ac:dyDescent="0.5">
      <c r="A24" s="14"/>
      <c r="B24" s="55" t="s">
        <v>125</v>
      </c>
      <c r="C24" s="14"/>
      <c r="D24" s="33"/>
      <c r="E24" s="14"/>
      <c r="F24" s="79"/>
      <c r="G24" s="52"/>
      <c r="H24" s="53"/>
      <c r="I24" s="53"/>
      <c r="J24" s="53"/>
      <c r="K24" s="52"/>
      <c r="L24" s="53"/>
      <c r="M24" s="53"/>
    </row>
    <row r="25" spans="1:13" ht="19.5" customHeight="1" x14ac:dyDescent="0.5">
      <c r="A25" s="14"/>
      <c r="B25" s="14"/>
      <c r="C25" s="14" t="s">
        <v>118</v>
      </c>
      <c r="D25" s="33"/>
      <c r="E25" s="14"/>
      <c r="F25" s="79"/>
      <c r="G25" s="52"/>
      <c r="H25" s="53"/>
      <c r="I25" s="53"/>
      <c r="J25" s="53"/>
      <c r="K25" s="52"/>
      <c r="L25" s="53"/>
      <c r="M25" s="53"/>
    </row>
    <row r="26" spans="1:13" ht="19.5" customHeight="1" x14ac:dyDescent="0.5">
      <c r="A26" s="14"/>
      <c r="B26" s="14"/>
      <c r="C26" s="55" t="s">
        <v>236</v>
      </c>
      <c r="D26" s="33"/>
      <c r="E26" s="14"/>
      <c r="F26" s="79"/>
      <c r="G26" s="52"/>
      <c r="H26" s="53"/>
      <c r="I26" s="53"/>
      <c r="J26" s="53"/>
      <c r="K26" s="52"/>
      <c r="L26" s="53"/>
      <c r="M26" s="53"/>
    </row>
    <row r="27" spans="1:13" ht="19.5" customHeight="1" x14ac:dyDescent="0.5">
      <c r="A27" s="14"/>
      <c r="B27" s="14"/>
      <c r="C27" s="14" t="s">
        <v>126</v>
      </c>
      <c r="D27" s="33"/>
      <c r="E27" s="14"/>
      <c r="F27" s="79"/>
      <c r="G27" s="52">
        <v>40037</v>
      </c>
      <c r="H27" s="53"/>
      <c r="I27" s="53">
        <v>63589</v>
      </c>
      <c r="J27" s="53"/>
      <c r="K27" s="52">
        <v>0</v>
      </c>
      <c r="L27" s="53"/>
      <c r="M27" s="53">
        <v>0</v>
      </c>
    </row>
    <row r="28" spans="1:13" ht="19.5" customHeight="1" x14ac:dyDescent="0.5">
      <c r="A28" s="14"/>
      <c r="B28" s="14"/>
      <c r="C28" s="55" t="s">
        <v>127</v>
      </c>
      <c r="D28" s="33"/>
      <c r="E28" s="14"/>
      <c r="F28" s="79"/>
      <c r="G28" s="52"/>
      <c r="H28" s="53"/>
      <c r="I28" s="53"/>
      <c r="J28" s="53"/>
      <c r="K28" s="52"/>
      <c r="L28" s="53"/>
      <c r="M28" s="53"/>
    </row>
    <row r="29" spans="1:13" ht="19.5" customHeight="1" x14ac:dyDescent="0.5">
      <c r="A29" s="33"/>
      <c r="B29" s="33"/>
      <c r="C29" s="33" t="s">
        <v>128</v>
      </c>
      <c r="D29" s="33"/>
      <c r="E29" s="14"/>
      <c r="F29" s="79"/>
      <c r="G29" s="56">
        <v>-59712</v>
      </c>
      <c r="H29" s="53"/>
      <c r="I29" s="57">
        <v>305402</v>
      </c>
      <c r="J29" s="53"/>
      <c r="K29" s="56">
        <v>0</v>
      </c>
      <c r="L29" s="53"/>
      <c r="M29" s="57">
        <v>0</v>
      </c>
    </row>
    <row r="30" spans="1:13" ht="12" customHeight="1" x14ac:dyDescent="0.5">
      <c r="A30" s="14"/>
      <c r="B30" s="14"/>
      <c r="C30" s="14"/>
      <c r="D30" s="33"/>
      <c r="E30" s="14"/>
      <c r="F30" s="79"/>
      <c r="G30" s="52"/>
      <c r="H30" s="53"/>
      <c r="I30" s="53"/>
      <c r="J30" s="53"/>
      <c r="K30" s="52"/>
      <c r="L30" s="53"/>
      <c r="M30" s="53"/>
    </row>
    <row r="31" spans="1:13" ht="19.5" customHeight="1" x14ac:dyDescent="0.5">
      <c r="A31" s="14"/>
      <c r="B31" s="55" t="s">
        <v>129</v>
      </c>
      <c r="C31" s="14"/>
      <c r="D31" s="33"/>
      <c r="E31" s="14"/>
      <c r="F31" s="79"/>
      <c r="G31" s="52"/>
      <c r="H31" s="53"/>
      <c r="I31" s="53"/>
      <c r="J31" s="53"/>
      <c r="K31" s="52"/>
      <c r="L31" s="53"/>
      <c r="M31" s="53"/>
    </row>
    <row r="32" spans="1:13" ht="19.5" customHeight="1" x14ac:dyDescent="0.5">
      <c r="A32" s="14"/>
      <c r="B32" s="14"/>
      <c r="C32" s="14" t="s">
        <v>118</v>
      </c>
      <c r="D32" s="33"/>
      <c r="E32" s="14"/>
      <c r="F32" s="79"/>
      <c r="G32" s="56">
        <f>SUM(G26:G29)</f>
        <v>-19675</v>
      </c>
      <c r="H32" s="53"/>
      <c r="I32" s="57">
        <f>SUM(I26:I29)</f>
        <v>368991</v>
      </c>
      <c r="J32" s="53"/>
      <c r="K32" s="56">
        <f>SUM(K26:K29)</f>
        <v>0</v>
      </c>
      <c r="L32" s="53"/>
      <c r="M32" s="57">
        <f>SUM(M26:M29)</f>
        <v>0</v>
      </c>
    </row>
    <row r="33" spans="1:13" ht="12" customHeight="1" x14ac:dyDescent="0.5">
      <c r="A33" s="14"/>
      <c r="B33" s="14"/>
      <c r="C33" s="14"/>
      <c r="D33" s="33"/>
      <c r="E33" s="14"/>
      <c r="F33" s="79"/>
      <c r="G33" s="52"/>
      <c r="H33" s="53"/>
      <c r="I33" s="53"/>
      <c r="J33" s="53"/>
      <c r="K33" s="52"/>
      <c r="L33" s="53"/>
      <c r="M33" s="53"/>
    </row>
    <row r="34" spans="1:13" ht="19.5" customHeight="1" x14ac:dyDescent="0.5">
      <c r="A34" s="14" t="s">
        <v>130</v>
      </c>
      <c r="B34" s="14"/>
      <c r="C34" s="1"/>
      <c r="D34" s="33"/>
      <c r="E34" s="14"/>
      <c r="F34" s="79"/>
      <c r="G34" s="52"/>
      <c r="H34" s="53"/>
      <c r="I34" s="53"/>
      <c r="J34" s="53"/>
      <c r="K34" s="52"/>
      <c r="L34" s="53"/>
      <c r="M34" s="53"/>
    </row>
    <row r="35" spans="1:13" ht="19.5" customHeight="1" x14ac:dyDescent="0.5">
      <c r="A35" s="82"/>
      <c r="B35" s="14" t="s">
        <v>131</v>
      </c>
      <c r="C35" s="1"/>
      <c r="D35" s="33"/>
      <c r="E35" s="14"/>
      <c r="F35" s="79"/>
      <c r="G35" s="56">
        <f>SUM(G22,G32)</f>
        <v>-26286</v>
      </c>
      <c r="H35" s="53"/>
      <c r="I35" s="57">
        <f>SUM(I22,I32)</f>
        <v>368991</v>
      </c>
      <c r="J35" s="53"/>
      <c r="K35" s="56">
        <f>SUM(K22,K32)</f>
        <v>5848</v>
      </c>
      <c r="L35" s="53"/>
      <c r="M35" s="57">
        <f>SUM(M22,M32)</f>
        <v>0</v>
      </c>
    </row>
    <row r="36" spans="1:13" ht="12" customHeight="1" x14ac:dyDescent="0.5">
      <c r="A36" s="14"/>
      <c r="B36" s="14"/>
      <c r="C36" s="14"/>
      <c r="D36" s="14"/>
      <c r="E36" s="14"/>
      <c r="F36" s="79"/>
      <c r="G36" s="52"/>
      <c r="H36" s="53"/>
      <c r="I36" s="53"/>
      <c r="J36" s="53"/>
      <c r="K36" s="52"/>
      <c r="L36" s="53"/>
      <c r="M36" s="53"/>
    </row>
    <row r="37" spans="1:13" ht="19.5" customHeight="1" thickBot="1" x14ac:dyDescent="0.55000000000000004">
      <c r="A37" s="1" t="s">
        <v>136</v>
      </c>
      <c r="B37" s="1"/>
      <c r="C37" s="14"/>
      <c r="D37" s="14"/>
      <c r="E37" s="14"/>
      <c r="F37" s="79"/>
      <c r="G37" s="67">
        <f>G10+G35</f>
        <v>-989628</v>
      </c>
      <c r="H37" s="53"/>
      <c r="I37" s="68">
        <f>I10+I35</f>
        <v>1552133</v>
      </c>
      <c r="J37" s="53"/>
      <c r="K37" s="67">
        <f>K10+K35</f>
        <v>328440</v>
      </c>
      <c r="L37" s="53"/>
      <c r="M37" s="68">
        <f>M10+M35</f>
        <v>889968</v>
      </c>
    </row>
    <row r="38" spans="1:13" ht="19.5" customHeight="1" thickTop="1" x14ac:dyDescent="0.5">
      <c r="A38" s="14"/>
      <c r="B38" s="14"/>
      <c r="C38" s="14"/>
      <c r="D38" s="14"/>
      <c r="E38" s="14"/>
      <c r="F38" s="79"/>
      <c r="G38" s="52"/>
      <c r="H38" s="53"/>
      <c r="I38" s="53"/>
      <c r="J38" s="53"/>
      <c r="K38" s="52"/>
      <c r="L38" s="53"/>
      <c r="M38" s="53"/>
    </row>
    <row r="39" spans="1:13" ht="19.5" customHeight="1" x14ac:dyDescent="0.5">
      <c r="A39" s="1" t="s">
        <v>226</v>
      </c>
      <c r="B39" s="1"/>
      <c r="C39" s="14"/>
      <c r="D39" s="14"/>
      <c r="E39" s="14"/>
      <c r="F39" s="79"/>
      <c r="G39" s="52"/>
      <c r="H39" s="53"/>
      <c r="I39" s="53"/>
      <c r="J39" s="53"/>
      <c r="K39" s="52"/>
      <c r="L39" s="53"/>
      <c r="M39" s="53"/>
    </row>
    <row r="40" spans="1:13" ht="6" customHeight="1" x14ac:dyDescent="0.5">
      <c r="A40" s="14"/>
      <c r="B40" s="14"/>
      <c r="C40" s="14"/>
      <c r="D40" s="14"/>
      <c r="E40" s="14"/>
      <c r="F40" s="79"/>
      <c r="G40" s="52"/>
      <c r="H40" s="53"/>
      <c r="I40" s="53"/>
      <c r="J40" s="53"/>
      <c r="K40" s="52"/>
      <c r="L40" s="53"/>
      <c r="M40" s="53"/>
    </row>
    <row r="41" spans="1:13" ht="19.5" customHeight="1" x14ac:dyDescent="0.5">
      <c r="A41" s="14" t="s">
        <v>112</v>
      </c>
      <c r="B41" s="14"/>
      <c r="C41" s="14"/>
      <c r="D41" s="14"/>
      <c r="E41" s="14"/>
      <c r="F41" s="79"/>
      <c r="G41" s="52">
        <v>-989379</v>
      </c>
      <c r="H41" s="53"/>
      <c r="I41" s="53">
        <v>1534014</v>
      </c>
      <c r="J41" s="53"/>
      <c r="K41" s="52">
        <v>328440</v>
      </c>
      <c r="L41" s="53"/>
      <c r="M41" s="53">
        <v>889968</v>
      </c>
    </row>
    <row r="42" spans="1:13" ht="19.5" customHeight="1" x14ac:dyDescent="0.5">
      <c r="A42" s="14" t="s">
        <v>113</v>
      </c>
      <c r="B42" s="14"/>
      <c r="C42" s="14"/>
      <c r="D42" s="14"/>
      <c r="E42" s="14"/>
      <c r="F42" s="79"/>
      <c r="G42" s="56">
        <v>-249</v>
      </c>
      <c r="H42" s="53"/>
      <c r="I42" s="57">
        <v>18119</v>
      </c>
      <c r="J42" s="53"/>
      <c r="K42" s="56">
        <v>0</v>
      </c>
      <c r="L42" s="53"/>
      <c r="M42" s="57">
        <v>0</v>
      </c>
    </row>
    <row r="43" spans="1:13" ht="6" customHeight="1" x14ac:dyDescent="0.5">
      <c r="A43" s="14"/>
      <c r="B43" s="14"/>
      <c r="C43" s="14"/>
      <c r="D43" s="14"/>
      <c r="E43" s="14"/>
      <c r="F43" s="79"/>
      <c r="G43" s="52"/>
      <c r="H43" s="53"/>
      <c r="I43" s="53"/>
      <c r="J43" s="53"/>
      <c r="K43" s="52"/>
      <c r="L43" s="53"/>
      <c r="M43" s="53"/>
    </row>
    <row r="44" spans="1:13" ht="19.5" customHeight="1" thickBot="1" x14ac:dyDescent="0.55000000000000004">
      <c r="A44" s="91"/>
      <c r="B44" s="14"/>
      <c r="C44" s="14"/>
      <c r="D44" s="14"/>
      <c r="E44" s="14"/>
      <c r="F44" s="79"/>
      <c r="G44" s="67">
        <f>SUM(G41:G42)</f>
        <v>-989628</v>
      </c>
      <c r="H44" s="53"/>
      <c r="I44" s="68">
        <f>SUM(I41:I42)</f>
        <v>1552133</v>
      </c>
      <c r="J44" s="53"/>
      <c r="K44" s="67">
        <f>SUM(K41:K42)</f>
        <v>328440</v>
      </c>
      <c r="L44" s="53"/>
      <c r="M44" s="68">
        <f>SUM(M41:M42)</f>
        <v>889968</v>
      </c>
    </row>
    <row r="45" spans="1:13" ht="19.5" customHeight="1" thickTop="1" x14ac:dyDescent="0.5">
      <c r="A45" s="14"/>
      <c r="B45" s="14"/>
      <c r="C45" s="14"/>
      <c r="D45" s="14"/>
      <c r="E45" s="14"/>
      <c r="F45" s="70"/>
      <c r="G45" s="53"/>
      <c r="H45" s="53"/>
      <c r="I45" s="53"/>
      <c r="J45" s="53"/>
      <c r="K45" s="53"/>
      <c r="L45" s="53"/>
      <c r="M45" s="53"/>
    </row>
    <row r="46" spans="1:13" ht="21.9" customHeight="1" x14ac:dyDescent="0.5">
      <c r="A46" s="14"/>
      <c r="B46" s="14"/>
      <c r="C46" s="14"/>
      <c r="D46" s="14"/>
      <c r="E46" s="14"/>
      <c r="F46" s="70"/>
      <c r="G46" s="53"/>
      <c r="H46" s="53"/>
      <c r="I46" s="53"/>
      <c r="J46" s="53"/>
      <c r="K46" s="53"/>
      <c r="L46" s="53"/>
      <c r="M46" s="53"/>
    </row>
    <row r="47" spans="1:13" ht="21.6" customHeight="1" x14ac:dyDescent="0.5">
      <c r="A47" s="14"/>
      <c r="B47" s="14"/>
      <c r="C47" s="14"/>
      <c r="D47" s="14"/>
      <c r="E47" s="14"/>
      <c r="F47" s="70"/>
      <c r="G47" s="53"/>
      <c r="H47" s="53"/>
      <c r="I47" s="53"/>
      <c r="J47" s="53"/>
      <c r="K47" s="53"/>
      <c r="L47" s="53"/>
      <c r="M47" s="53"/>
    </row>
    <row r="48" spans="1:13" ht="18.75" customHeight="1" x14ac:dyDescent="0.5">
      <c r="A48" s="14"/>
      <c r="B48" s="14"/>
      <c r="C48" s="14"/>
      <c r="D48" s="14"/>
      <c r="E48" s="14"/>
      <c r="F48" s="70"/>
      <c r="G48" s="53"/>
      <c r="H48" s="53"/>
      <c r="I48" s="53"/>
      <c r="J48" s="53"/>
      <c r="K48" s="53"/>
      <c r="L48" s="53"/>
      <c r="M48" s="53"/>
    </row>
    <row r="49" spans="1:13" ht="21.9" customHeight="1" x14ac:dyDescent="0.5">
      <c r="A49" s="8" t="str">
        <f>+'TH 7 (6M)'!A59</f>
        <v>หมายเหตุประกอบข้อมูลทางการเงินเป็นส่วนหนึ่งของข้อมูลทางการเงินระหว่างกาลนี้</v>
      </c>
      <c r="B49" s="8"/>
      <c r="C49" s="8"/>
      <c r="D49" s="6"/>
      <c r="E49" s="8"/>
      <c r="F49" s="83"/>
      <c r="G49" s="30"/>
      <c r="H49" s="30"/>
      <c r="I49" s="30"/>
      <c r="J49" s="30"/>
      <c r="K49" s="30"/>
      <c r="L49" s="30"/>
      <c r="M49" s="30"/>
    </row>
  </sheetData>
  <mergeCells count="2">
    <mergeCell ref="G5:I5"/>
    <mergeCell ref="K5:M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BE842-D2F9-4605-8DD0-63089F702D68}">
  <sheetPr>
    <tabColor theme="7" tint="0.79998168889431442"/>
  </sheetPr>
  <dimension ref="A1:T29"/>
  <sheetViews>
    <sheetView topLeftCell="A21" zoomScaleNormal="100" zoomScaleSheetLayoutView="100" workbookViewId="0">
      <selection activeCell="R28" sqref="R28"/>
    </sheetView>
  </sheetViews>
  <sheetFormatPr defaultColWidth="9.33203125" defaultRowHeight="21.75" customHeight="1" x14ac:dyDescent="0.5"/>
  <cols>
    <col min="1" max="1" width="2" style="4" customWidth="1"/>
    <col min="2" max="2" width="21.5546875" style="4" customWidth="1"/>
    <col min="3" max="3" width="15.33203125" style="4" customWidth="1"/>
    <col min="4" max="4" width="7.88671875" style="4" customWidth="1"/>
    <col min="5" max="5" width="0.5546875" style="4" customWidth="1"/>
    <col min="6" max="6" width="11.44140625" style="4" customWidth="1"/>
    <col min="7" max="7" width="0.5546875" style="4" customWidth="1"/>
    <col min="8" max="8" width="12.5546875" style="4" customWidth="1"/>
    <col min="9" max="9" width="0.5546875" style="4" customWidth="1"/>
    <col min="10" max="10" width="11.44140625" style="4" customWidth="1"/>
    <col min="11" max="11" width="0.5546875" style="4" customWidth="1"/>
    <col min="12" max="12" width="12.109375" style="4" customWidth="1"/>
    <col min="13" max="13" width="0.5546875" style="4" customWidth="1"/>
    <col min="14" max="14" width="13.44140625" style="4" customWidth="1"/>
    <col min="15" max="15" width="0.5546875" style="4" customWidth="1"/>
    <col min="16" max="16" width="12.33203125" style="4" customWidth="1"/>
    <col min="17" max="17" width="0.5546875" style="4" customWidth="1"/>
    <col min="18" max="18" width="10.6640625" style="4" customWidth="1"/>
    <col min="19" max="19" width="0.5546875" style="4" customWidth="1"/>
    <col min="20" max="20" width="12" style="4" customWidth="1"/>
    <col min="21" max="16384" width="9.33203125" style="4"/>
  </cols>
  <sheetData>
    <row r="1" spans="1:20" ht="21.75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.75" customHeight="1" x14ac:dyDescent="0.5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5">
      <c r="A3" s="6" t="s">
        <v>133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9.5" customHeight="1" x14ac:dyDescent="0.5">
      <c r="A4" s="107"/>
      <c r="B4" s="107"/>
      <c r="C4" s="37"/>
      <c r="D4" s="109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2"/>
    </row>
    <row r="5" spans="1:20" ht="19.5" customHeight="1" x14ac:dyDescent="0.5">
      <c r="A5" s="37"/>
      <c r="B5" s="37"/>
      <c r="C5" s="37"/>
      <c r="D5" s="15"/>
      <c r="E5" s="37"/>
      <c r="F5" s="118" t="s">
        <v>138</v>
      </c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0" ht="19.5" customHeight="1" x14ac:dyDescent="0.5">
      <c r="A6" s="15"/>
      <c r="B6" s="15"/>
      <c r="C6" s="15"/>
      <c r="D6" s="15"/>
      <c r="E6" s="15"/>
      <c r="F6" s="119" t="s">
        <v>139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8"/>
      <c r="S6" s="18"/>
      <c r="T6" s="81"/>
    </row>
    <row r="7" spans="1:20" ht="19.5" customHeight="1" x14ac:dyDescent="0.5">
      <c r="A7" s="15"/>
      <c r="B7" s="15"/>
      <c r="C7" s="15"/>
      <c r="D7" s="81"/>
      <c r="E7" s="18"/>
      <c r="F7" s="81"/>
      <c r="G7" s="18"/>
      <c r="H7" s="81"/>
      <c r="I7" s="18"/>
      <c r="J7" s="120" t="s">
        <v>77</v>
      </c>
      <c r="K7" s="120"/>
      <c r="L7" s="120"/>
      <c r="M7" s="18"/>
      <c r="N7" s="18" t="s">
        <v>140</v>
      </c>
      <c r="O7" s="18"/>
      <c r="P7" s="92" t="s">
        <v>141</v>
      </c>
      <c r="Q7" s="18"/>
      <c r="R7" s="92" t="s">
        <v>142</v>
      </c>
      <c r="S7" s="18"/>
      <c r="T7" s="81"/>
    </row>
    <row r="8" spans="1:20" ht="19.5" customHeight="1" x14ac:dyDescent="0.5">
      <c r="A8" s="15"/>
      <c r="B8" s="15"/>
      <c r="C8" s="15"/>
      <c r="D8" s="81"/>
      <c r="E8" s="18"/>
      <c r="F8" s="18" t="s">
        <v>143</v>
      </c>
      <c r="G8" s="18"/>
      <c r="H8" s="18" t="s">
        <v>144</v>
      </c>
      <c r="I8" s="18"/>
      <c r="J8" s="18" t="s">
        <v>145</v>
      </c>
      <c r="K8" s="18"/>
      <c r="L8" s="81"/>
      <c r="M8" s="18"/>
      <c r="N8" s="18" t="s">
        <v>146</v>
      </c>
      <c r="O8" s="18"/>
      <c r="P8" s="92" t="s">
        <v>147</v>
      </c>
      <c r="Q8" s="18"/>
      <c r="R8" s="92" t="s">
        <v>148</v>
      </c>
      <c r="S8" s="18"/>
      <c r="T8" s="18" t="s">
        <v>141</v>
      </c>
    </row>
    <row r="9" spans="1:20" ht="19.5" customHeight="1" x14ac:dyDescent="0.5">
      <c r="A9" s="15"/>
      <c r="B9" s="15"/>
      <c r="C9" s="15"/>
      <c r="D9" s="81"/>
      <c r="E9" s="18"/>
      <c r="F9" s="18" t="s">
        <v>149</v>
      </c>
      <c r="G9" s="18"/>
      <c r="H9" s="18" t="s">
        <v>150</v>
      </c>
      <c r="I9" s="18"/>
      <c r="J9" s="18" t="s">
        <v>151</v>
      </c>
      <c r="K9" s="18"/>
      <c r="L9" s="18" t="s">
        <v>80</v>
      </c>
      <c r="M9" s="18"/>
      <c r="N9" s="18" t="s">
        <v>152</v>
      </c>
      <c r="O9" s="18"/>
      <c r="P9" s="18" t="s">
        <v>153</v>
      </c>
      <c r="Q9" s="18"/>
      <c r="R9" s="18" t="s">
        <v>154</v>
      </c>
      <c r="S9" s="18"/>
      <c r="T9" s="18" t="s">
        <v>152</v>
      </c>
    </row>
    <row r="10" spans="1:20" ht="19.5" customHeight="1" x14ac:dyDescent="0.5">
      <c r="A10" s="15"/>
      <c r="B10" s="15"/>
      <c r="C10" s="15"/>
      <c r="D10" s="111" t="s">
        <v>11</v>
      </c>
      <c r="E10" s="18"/>
      <c r="F10" s="110" t="s">
        <v>12</v>
      </c>
      <c r="G10" s="18"/>
      <c r="H10" s="110" t="s">
        <v>12</v>
      </c>
      <c r="I10" s="18"/>
      <c r="J10" s="110" t="s">
        <v>12</v>
      </c>
      <c r="K10" s="18"/>
      <c r="L10" s="110" t="s">
        <v>12</v>
      </c>
      <c r="M10" s="18"/>
      <c r="N10" s="110" t="s">
        <v>12</v>
      </c>
      <c r="O10" s="18"/>
      <c r="P10" s="110" t="s">
        <v>12</v>
      </c>
      <c r="Q10" s="18"/>
      <c r="R10" s="110" t="s">
        <v>12</v>
      </c>
      <c r="S10" s="18"/>
      <c r="T10" s="110" t="s">
        <v>12</v>
      </c>
    </row>
    <row r="11" spans="1:20" ht="19.5" customHeight="1" x14ac:dyDescent="0.5">
      <c r="A11" s="15"/>
      <c r="B11" s="15"/>
      <c r="C11" s="15"/>
      <c r="D11" s="109"/>
      <c r="E11" s="18"/>
      <c r="F11" s="22"/>
      <c r="G11" s="18"/>
      <c r="H11" s="22"/>
      <c r="I11" s="18"/>
      <c r="J11" s="22"/>
      <c r="K11" s="18"/>
      <c r="L11" s="22"/>
      <c r="M11" s="18"/>
      <c r="N11" s="52" t="s">
        <v>155</v>
      </c>
      <c r="O11" s="18"/>
      <c r="P11" s="22"/>
      <c r="Q11" s="18"/>
      <c r="R11" s="22"/>
      <c r="S11" s="18"/>
      <c r="T11" s="22"/>
    </row>
    <row r="12" spans="1:20" ht="19.5" customHeight="1" x14ac:dyDescent="0.5">
      <c r="A12" s="15"/>
      <c r="B12" s="15"/>
      <c r="C12" s="15"/>
      <c r="D12" s="81"/>
      <c r="E12" s="81"/>
      <c r="F12" s="80"/>
      <c r="G12" s="18"/>
      <c r="H12" s="80"/>
      <c r="I12" s="18"/>
      <c r="J12" s="80"/>
      <c r="K12" s="18"/>
      <c r="L12" s="80"/>
      <c r="M12" s="18"/>
      <c r="N12" s="80"/>
      <c r="O12" s="18"/>
      <c r="P12" s="80"/>
      <c r="Q12" s="18"/>
      <c r="R12" s="80"/>
      <c r="S12" s="18"/>
      <c r="T12" s="80"/>
    </row>
    <row r="13" spans="1:20" ht="19.5" customHeight="1" x14ac:dyDescent="0.5">
      <c r="A13" s="1" t="s">
        <v>156</v>
      </c>
      <c r="B13" s="1"/>
      <c r="C13" s="14"/>
      <c r="D13" s="81"/>
      <c r="E13" s="53"/>
      <c r="F13" s="26">
        <v>918932</v>
      </c>
      <c r="G13" s="18"/>
      <c r="H13" s="26">
        <v>1874482</v>
      </c>
      <c r="I13" s="18"/>
      <c r="J13" s="26">
        <v>162089</v>
      </c>
      <c r="K13" s="18"/>
      <c r="L13" s="52">
        <v>11940116</v>
      </c>
      <c r="M13" s="18"/>
      <c r="N13" s="26">
        <v>620740</v>
      </c>
      <c r="O13" s="18"/>
      <c r="P13" s="52">
        <f>SUM(F13:N13)</f>
        <v>15516359</v>
      </c>
      <c r="Q13" s="18"/>
      <c r="R13" s="26">
        <v>363893</v>
      </c>
      <c r="S13" s="18"/>
      <c r="T13" s="52">
        <f>SUM(P13:R13)</f>
        <v>15880252</v>
      </c>
    </row>
    <row r="14" spans="1:20" ht="19.5" customHeight="1" x14ac:dyDescent="0.5">
      <c r="A14" s="14" t="s">
        <v>157</v>
      </c>
      <c r="B14" s="14"/>
      <c r="C14" s="14"/>
      <c r="D14" s="81">
        <v>19</v>
      </c>
      <c r="E14" s="53"/>
      <c r="F14" s="52">
        <v>0</v>
      </c>
      <c r="G14" s="18"/>
      <c r="H14" s="52">
        <v>0</v>
      </c>
      <c r="I14" s="18"/>
      <c r="J14" s="52">
        <v>0</v>
      </c>
      <c r="K14" s="18"/>
      <c r="L14" s="52">
        <v>-367573</v>
      </c>
      <c r="M14" s="18"/>
      <c r="N14" s="26">
        <v>0</v>
      </c>
      <c r="O14" s="18"/>
      <c r="P14" s="52">
        <f>SUM(F14:N14)</f>
        <v>-367573</v>
      </c>
      <c r="Q14" s="18"/>
      <c r="R14" s="26">
        <v>-865</v>
      </c>
      <c r="S14" s="18"/>
      <c r="T14" s="52">
        <f>SUM(P14:R14)</f>
        <v>-368438</v>
      </c>
    </row>
    <row r="15" spans="1:20" ht="19.5" customHeight="1" x14ac:dyDescent="0.5">
      <c r="A15" s="14" t="s">
        <v>241</v>
      </c>
      <c r="B15" s="14"/>
      <c r="C15" s="14"/>
      <c r="D15" s="81"/>
      <c r="E15" s="27"/>
      <c r="F15" s="29">
        <v>0</v>
      </c>
      <c r="G15" s="101"/>
      <c r="H15" s="29">
        <v>0</v>
      </c>
      <c r="I15" s="101"/>
      <c r="J15" s="29">
        <v>0</v>
      </c>
      <c r="K15" s="101"/>
      <c r="L15" s="29">
        <v>-977422</v>
      </c>
      <c r="M15" s="101"/>
      <c r="N15" s="29">
        <v>-11957</v>
      </c>
      <c r="O15" s="101"/>
      <c r="P15" s="56">
        <f>SUM(F15:N15)</f>
        <v>-989379</v>
      </c>
      <c r="Q15" s="101"/>
      <c r="R15" s="104">
        <v>-249</v>
      </c>
      <c r="S15" s="101"/>
      <c r="T15" s="56">
        <f>SUM(P15:R15)</f>
        <v>-989628</v>
      </c>
    </row>
    <row r="16" spans="1:20" ht="6" customHeight="1" x14ac:dyDescent="0.5">
      <c r="A16" s="28"/>
      <c r="B16" s="14"/>
      <c r="C16" s="14"/>
      <c r="D16" s="81"/>
      <c r="E16" s="53"/>
      <c r="F16" s="52"/>
      <c r="G16" s="18"/>
      <c r="H16" s="52"/>
      <c r="I16" s="18"/>
      <c r="J16" s="52"/>
      <c r="K16" s="18"/>
      <c r="L16" s="52"/>
      <c r="M16" s="18"/>
      <c r="N16" s="93"/>
      <c r="O16" s="18"/>
      <c r="P16" s="52"/>
      <c r="Q16" s="18"/>
      <c r="R16" s="52"/>
      <c r="S16" s="18"/>
      <c r="T16" s="52"/>
    </row>
    <row r="17" spans="1:20" ht="19.5" customHeight="1" thickBot="1" x14ac:dyDescent="0.55000000000000004">
      <c r="A17" s="1" t="s">
        <v>158</v>
      </c>
      <c r="B17" s="33"/>
      <c r="C17" s="14"/>
      <c r="D17" s="81"/>
      <c r="E17" s="53"/>
      <c r="F17" s="67">
        <f>SUM(F13:F16)</f>
        <v>918932</v>
      </c>
      <c r="G17" s="18"/>
      <c r="H17" s="67">
        <f>SUM(H13:H16)</f>
        <v>1874482</v>
      </c>
      <c r="I17" s="18"/>
      <c r="J17" s="67">
        <f>SUM(J13:J16)</f>
        <v>162089</v>
      </c>
      <c r="K17" s="18"/>
      <c r="L17" s="67">
        <f>SUM(L13:L16)</f>
        <v>10595121</v>
      </c>
      <c r="M17" s="18"/>
      <c r="N17" s="67">
        <f>SUM(N13:N16)</f>
        <v>608783</v>
      </c>
      <c r="O17" s="18"/>
      <c r="P17" s="67">
        <f>SUM(P13:P15)</f>
        <v>14159407</v>
      </c>
      <c r="Q17" s="18"/>
      <c r="R17" s="67">
        <f>SUM(R13:R16)</f>
        <v>362779</v>
      </c>
      <c r="S17" s="18"/>
      <c r="T17" s="67">
        <f>SUM(T13:T15)</f>
        <v>14522186</v>
      </c>
    </row>
    <row r="18" spans="1:20" ht="19.5" customHeight="1" thickTop="1" x14ac:dyDescent="0.5">
      <c r="A18" s="28"/>
      <c r="B18" s="14"/>
      <c r="C18" s="14"/>
      <c r="D18" s="81"/>
      <c r="E18" s="53"/>
      <c r="F18" s="53"/>
      <c r="G18" s="18"/>
      <c r="H18" s="53"/>
      <c r="I18" s="18"/>
      <c r="J18" s="53"/>
      <c r="K18" s="18"/>
      <c r="L18" s="53"/>
      <c r="M18" s="18"/>
      <c r="N18" s="79"/>
      <c r="O18" s="18"/>
      <c r="P18" s="53"/>
      <c r="Q18" s="18"/>
      <c r="R18" s="53"/>
      <c r="S18" s="18"/>
      <c r="T18" s="94"/>
    </row>
    <row r="19" spans="1:20" ht="19.5" customHeight="1" x14ac:dyDescent="0.5">
      <c r="A19" s="1" t="s">
        <v>159</v>
      </c>
      <c r="B19" s="1"/>
      <c r="C19" s="14"/>
      <c r="D19" s="81"/>
      <c r="E19" s="53"/>
      <c r="F19" s="27">
        <v>918932</v>
      </c>
      <c r="G19" s="18"/>
      <c r="H19" s="27">
        <v>1874482</v>
      </c>
      <c r="I19" s="18"/>
      <c r="J19" s="27">
        <v>162089</v>
      </c>
      <c r="K19" s="18"/>
      <c r="L19" s="53">
        <v>12707764</v>
      </c>
      <c r="M19" s="18"/>
      <c r="N19" s="27">
        <v>743603</v>
      </c>
      <c r="O19" s="18"/>
      <c r="P19" s="53">
        <f>SUM(F19:N19)</f>
        <v>16406870</v>
      </c>
      <c r="Q19" s="18"/>
      <c r="R19" s="27">
        <v>386085</v>
      </c>
      <c r="S19" s="18"/>
      <c r="T19" s="53">
        <f>SUM(P19:R19)</f>
        <v>16792955</v>
      </c>
    </row>
    <row r="20" spans="1:20" ht="19.5" customHeight="1" x14ac:dyDescent="0.5">
      <c r="A20" s="14" t="s">
        <v>157</v>
      </c>
      <c r="B20" s="14"/>
      <c r="C20" s="14"/>
      <c r="D20" s="81">
        <v>19</v>
      </c>
      <c r="E20" s="53"/>
      <c r="F20" s="53">
        <v>0</v>
      </c>
      <c r="G20" s="18"/>
      <c r="H20" s="53">
        <v>0</v>
      </c>
      <c r="I20" s="18"/>
      <c r="J20" s="53">
        <v>0</v>
      </c>
      <c r="K20" s="18"/>
      <c r="L20" s="53">
        <v>-1470290</v>
      </c>
      <c r="M20" s="18"/>
      <c r="N20" s="27">
        <v>0</v>
      </c>
      <c r="O20" s="18"/>
      <c r="P20" s="53">
        <f>SUM(F20:N20)</f>
        <v>-1470290</v>
      </c>
      <c r="Q20" s="18"/>
      <c r="R20" s="27">
        <v>-1084</v>
      </c>
      <c r="S20" s="18"/>
      <c r="T20" s="53">
        <f>SUM(P20:R20)</f>
        <v>-1471374</v>
      </c>
    </row>
    <row r="21" spans="1:20" ht="19.5" customHeight="1" x14ac:dyDescent="0.5">
      <c r="A21" s="14" t="s">
        <v>132</v>
      </c>
      <c r="B21" s="14"/>
      <c r="C21" s="14"/>
      <c r="D21" s="81"/>
      <c r="E21" s="27"/>
      <c r="F21" s="30">
        <v>0</v>
      </c>
      <c r="G21" s="18"/>
      <c r="H21" s="30">
        <v>0</v>
      </c>
      <c r="I21" s="18"/>
      <c r="J21" s="30">
        <v>0</v>
      </c>
      <c r="K21" s="18"/>
      <c r="L21" s="30">
        <v>1165577</v>
      </c>
      <c r="M21" s="18"/>
      <c r="N21" s="30">
        <v>368437</v>
      </c>
      <c r="O21" s="18"/>
      <c r="P21" s="57">
        <f>SUM(F21:N21)</f>
        <v>1534014</v>
      </c>
      <c r="Q21" s="18"/>
      <c r="R21" s="95">
        <v>18119</v>
      </c>
      <c r="S21" s="18"/>
      <c r="T21" s="57">
        <f>SUM(P21:R21)</f>
        <v>1552133</v>
      </c>
    </row>
    <row r="22" spans="1:20" ht="6" customHeight="1" x14ac:dyDescent="0.5">
      <c r="A22" s="28"/>
      <c r="B22" s="14"/>
      <c r="C22" s="14"/>
      <c r="D22" s="81"/>
      <c r="E22" s="53"/>
      <c r="F22" s="53"/>
      <c r="G22" s="18"/>
      <c r="H22" s="53"/>
      <c r="I22" s="18"/>
      <c r="J22" s="53"/>
      <c r="K22" s="18"/>
      <c r="L22" s="53"/>
      <c r="M22" s="18"/>
      <c r="N22" s="96"/>
      <c r="O22" s="18"/>
      <c r="P22" s="53"/>
      <c r="Q22" s="18"/>
      <c r="R22" s="53"/>
      <c r="S22" s="18"/>
      <c r="T22" s="53"/>
    </row>
    <row r="23" spans="1:20" ht="19.5" customHeight="1" thickBot="1" x14ac:dyDescent="0.55000000000000004">
      <c r="A23" s="1" t="s">
        <v>160</v>
      </c>
      <c r="B23" s="33"/>
      <c r="C23" s="14"/>
      <c r="D23" s="81"/>
      <c r="E23" s="53"/>
      <c r="F23" s="68">
        <f>SUM(F19:F22)</f>
        <v>918932</v>
      </c>
      <c r="G23" s="18"/>
      <c r="H23" s="68">
        <f>SUM(H19:H22)</f>
        <v>1874482</v>
      </c>
      <c r="I23" s="18"/>
      <c r="J23" s="68">
        <f>SUM(J19:J22)</f>
        <v>162089</v>
      </c>
      <c r="K23" s="18"/>
      <c r="L23" s="68">
        <f>SUM(L19:L22)</f>
        <v>12403051</v>
      </c>
      <c r="M23" s="18"/>
      <c r="N23" s="68">
        <f>SUM(N19:N22)</f>
        <v>1112040</v>
      </c>
      <c r="O23" s="18"/>
      <c r="P23" s="68">
        <f>SUM(P19:P21)</f>
        <v>16470594</v>
      </c>
      <c r="Q23" s="18"/>
      <c r="R23" s="68">
        <f>SUM(R19:R22)</f>
        <v>403120</v>
      </c>
      <c r="S23" s="18"/>
      <c r="T23" s="68">
        <f>SUM(T19:T21)</f>
        <v>16873714</v>
      </c>
    </row>
    <row r="24" spans="1:20" ht="19.5" customHeight="1" thickTop="1" x14ac:dyDescent="0.5">
      <c r="A24" s="1"/>
      <c r="B24" s="33"/>
      <c r="C24" s="14"/>
      <c r="D24" s="81"/>
      <c r="E24" s="53"/>
      <c r="F24" s="53"/>
      <c r="G24" s="18"/>
      <c r="H24" s="53"/>
      <c r="I24" s="18"/>
      <c r="J24" s="53"/>
      <c r="K24" s="18"/>
      <c r="L24" s="53"/>
      <c r="M24" s="18"/>
      <c r="N24" s="53"/>
      <c r="O24" s="18"/>
      <c r="P24" s="53"/>
      <c r="Q24" s="18"/>
      <c r="R24" s="53"/>
      <c r="S24" s="18"/>
      <c r="T24" s="53"/>
    </row>
    <row r="25" spans="1:20" ht="21.6" customHeight="1" x14ac:dyDescent="0.5">
      <c r="A25" s="1"/>
      <c r="B25" s="33"/>
      <c r="C25" s="14"/>
      <c r="D25" s="81"/>
      <c r="E25" s="53"/>
      <c r="F25" s="53"/>
      <c r="G25" s="18"/>
      <c r="H25" s="53"/>
      <c r="I25" s="18"/>
      <c r="J25" s="53"/>
      <c r="K25" s="18"/>
      <c r="L25" s="53"/>
      <c r="M25" s="18"/>
      <c r="N25" s="53"/>
      <c r="O25" s="18"/>
      <c r="P25" s="53"/>
      <c r="Q25" s="18"/>
      <c r="R25" s="53"/>
      <c r="S25" s="18"/>
      <c r="T25" s="53"/>
    </row>
    <row r="26" spans="1:20" ht="21" customHeight="1" x14ac:dyDescent="0.5">
      <c r="A26" s="1"/>
      <c r="B26" s="33"/>
      <c r="C26" s="14"/>
      <c r="D26" s="81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1:20" ht="18.899999999999999" customHeight="1" x14ac:dyDescent="0.5">
      <c r="A27" s="1"/>
      <c r="B27" s="33"/>
      <c r="C27" s="14"/>
      <c r="D27" s="81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</row>
    <row r="28" spans="1:20" ht="20.25" customHeight="1" x14ac:dyDescent="0.5">
      <c r="A28" s="1"/>
      <c r="B28" s="33"/>
      <c r="C28" s="14"/>
      <c r="D28" s="81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</row>
    <row r="29" spans="1:20" ht="21.9" customHeight="1" x14ac:dyDescent="0.5">
      <c r="A29" s="8" t="str">
        <f>'TH 8 (6M)'!A49</f>
        <v>หมายเหตุประกอบข้อมูลทางการเงินเป็นส่วนหนึ่งของข้อมูลทางการเงินระหว่างกาลนี้</v>
      </c>
      <c r="B29" s="8"/>
      <c r="C29" s="8"/>
      <c r="D29" s="97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</sheetData>
  <mergeCells count="3">
    <mergeCell ref="F5:T5"/>
    <mergeCell ref="F6:Q6"/>
    <mergeCell ref="J7:L7"/>
  </mergeCells>
  <pageMargins left="0.3" right="0.3" top="0.5" bottom="0.6" header="0.49" footer="0.4"/>
  <pageSetup paperSize="9" scale="97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13B8-A8E0-4627-B9D3-CAAA8B5A8CA5}">
  <sheetPr>
    <tabColor theme="7" tint="0.79998168889431442"/>
  </sheetPr>
  <dimension ref="A1:Q26"/>
  <sheetViews>
    <sheetView topLeftCell="A7" zoomScaleNormal="100" zoomScaleSheetLayoutView="84" workbookViewId="0">
      <selection activeCell="Q26" sqref="Q26"/>
    </sheetView>
  </sheetViews>
  <sheetFormatPr defaultColWidth="9.33203125" defaultRowHeight="21.75" customHeight="1" x14ac:dyDescent="0.5"/>
  <cols>
    <col min="1" max="2" width="1.5546875" style="4" customWidth="1"/>
    <col min="3" max="3" width="36" style="4" customWidth="1"/>
    <col min="4" max="4" width="5.109375" style="4" customWidth="1"/>
    <col min="5" max="5" width="8.5546875" style="4" customWidth="1"/>
    <col min="6" max="6" width="1" style="4" customWidth="1"/>
    <col min="7" max="7" width="13.5546875" style="4" customWidth="1"/>
    <col min="8" max="8" width="1" style="4" customWidth="1"/>
    <col min="9" max="9" width="13.5546875" style="4" customWidth="1"/>
    <col min="10" max="10" width="1" style="4" customWidth="1"/>
    <col min="11" max="11" width="13.5546875" style="4" customWidth="1"/>
    <col min="12" max="12" width="1" style="4" customWidth="1"/>
    <col min="13" max="13" width="13.5546875" style="4" customWidth="1"/>
    <col min="14" max="14" width="1" style="4" customWidth="1"/>
    <col min="15" max="15" width="13.5546875" style="4" customWidth="1"/>
    <col min="16" max="16" width="1" style="4" customWidth="1"/>
    <col min="17" max="17" width="13.5546875" style="4" customWidth="1"/>
    <col min="18" max="18" width="9.5546875" style="4" bestFit="1" customWidth="1"/>
    <col min="19" max="16384" width="9.33203125" style="4"/>
  </cols>
  <sheetData>
    <row r="1" spans="1:17" ht="21.75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 x14ac:dyDescent="0.5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5">
      <c r="A3" s="6" t="str">
        <f>'TH 9'!A3</f>
        <v>สำหรับงวดหกเดือนสิ้นสุดวันที่ 30 มิถุนายน พ.ศ. 2566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1.75" customHeight="1" x14ac:dyDescent="0.5">
      <c r="A4" s="107"/>
      <c r="B4" s="107"/>
      <c r="C4" s="107"/>
      <c r="D4" s="107"/>
      <c r="E4" s="107"/>
      <c r="F4" s="107"/>
      <c r="G4" s="41"/>
      <c r="H4" s="41"/>
      <c r="I4" s="41"/>
      <c r="J4" s="41"/>
      <c r="K4" s="41"/>
      <c r="L4" s="41"/>
      <c r="M4" s="41"/>
      <c r="N4" s="41"/>
      <c r="O4" s="41"/>
      <c r="P4" s="41"/>
      <c r="Q4" s="2"/>
    </row>
    <row r="5" spans="1:17" ht="21.75" customHeight="1" x14ac:dyDescent="0.5">
      <c r="A5" s="37"/>
      <c r="B5" s="37"/>
      <c r="C5" s="37"/>
      <c r="D5" s="37"/>
      <c r="E5" s="37"/>
      <c r="F5" s="37"/>
      <c r="G5" s="118" t="s">
        <v>161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21.75" customHeight="1" x14ac:dyDescent="0.5">
      <c r="A6" s="15"/>
      <c r="B6" s="15"/>
      <c r="C6" s="15"/>
      <c r="D6" s="15"/>
      <c r="E6" s="15"/>
      <c r="F6" s="15"/>
      <c r="G6" s="81"/>
      <c r="H6" s="18"/>
      <c r="I6" s="81"/>
      <c r="J6" s="18"/>
      <c r="K6" s="119" t="s">
        <v>77</v>
      </c>
      <c r="L6" s="119"/>
      <c r="M6" s="119"/>
      <c r="N6" s="2"/>
      <c r="O6" s="18" t="s">
        <v>140</v>
      </c>
      <c r="P6" s="2"/>
      <c r="Q6" s="81"/>
    </row>
    <row r="7" spans="1:17" ht="21.75" customHeight="1" x14ac:dyDescent="0.5">
      <c r="A7" s="15"/>
      <c r="B7" s="15"/>
      <c r="C7" s="15"/>
      <c r="D7" s="15"/>
      <c r="E7" s="15"/>
      <c r="F7" s="15"/>
      <c r="G7" s="18" t="s">
        <v>143</v>
      </c>
      <c r="H7" s="18"/>
      <c r="I7" s="18" t="s">
        <v>144</v>
      </c>
      <c r="J7" s="18"/>
      <c r="K7" s="18" t="s">
        <v>145</v>
      </c>
      <c r="L7" s="18"/>
      <c r="M7" s="81"/>
      <c r="N7" s="18"/>
      <c r="O7" s="18" t="s">
        <v>146</v>
      </c>
      <c r="P7" s="18"/>
      <c r="Q7" s="18" t="s">
        <v>141</v>
      </c>
    </row>
    <row r="8" spans="1:17" ht="21.75" customHeight="1" x14ac:dyDescent="0.5">
      <c r="A8" s="15"/>
      <c r="B8" s="15"/>
      <c r="C8" s="15"/>
      <c r="D8" s="15"/>
      <c r="E8" s="15"/>
      <c r="F8" s="15"/>
      <c r="G8" s="18" t="s">
        <v>149</v>
      </c>
      <c r="H8" s="18"/>
      <c r="I8" s="18" t="s">
        <v>150</v>
      </c>
      <c r="J8" s="18"/>
      <c r="K8" s="18" t="s">
        <v>151</v>
      </c>
      <c r="L8" s="18"/>
      <c r="M8" s="18" t="s">
        <v>80</v>
      </c>
      <c r="N8" s="18"/>
      <c r="O8" s="18" t="s">
        <v>152</v>
      </c>
      <c r="P8" s="18"/>
      <c r="Q8" s="18" t="s">
        <v>152</v>
      </c>
    </row>
    <row r="9" spans="1:17" ht="21.75" customHeight="1" x14ac:dyDescent="0.5">
      <c r="A9" s="15"/>
      <c r="B9" s="15"/>
      <c r="C9" s="15"/>
      <c r="D9" s="15"/>
      <c r="E9" s="111" t="s">
        <v>11</v>
      </c>
      <c r="F9" s="15"/>
      <c r="G9" s="110" t="s">
        <v>12</v>
      </c>
      <c r="H9" s="18"/>
      <c r="I9" s="110" t="s">
        <v>12</v>
      </c>
      <c r="J9" s="18"/>
      <c r="K9" s="110" t="s">
        <v>12</v>
      </c>
      <c r="L9" s="18"/>
      <c r="M9" s="110" t="s">
        <v>12</v>
      </c>
      <c r="N9" s="18"/>
      <c r="O9" s="110" t="s">
        <v>12</v>
      </c>
      <c r="P9" s="18"/>
      <c r="Q9" s="110" t="s">
        <v>12</v>
      </c>
    </row>
    <row r="10" spans="1:17" ht="21.75" customHeight="1" x14ac:dyDescent="0.5">
      <c r="A10" s="15"/>
      <c r="B10" s="15"/>
      <c r="C10" s="15"/>
      <c r="D10" s="15"/>
      <c r="E10" s="15"/>
      <c r="F10" s="15"/>
      <c r="G10" s="22"/>
      <c r="H10" s="18"/>
      <c r="I10" s="22"/>
      <c r="J10" s="18"/>
      <c r="K10" s="22"/>
      <c r="L10" s="18"/>
      <c r="M10" s="22"/>
      <c r="N10" s="18"/>
      <c r="O10" s="52" t="s">
        <v>155</v>
      </c>
      <c r="P10" s="18"/>
      <c r="Q10" s="22"/>
    </row>
    <row r="11" spans="1:17" ht="21.75" customHeight="1" x14ac:dyDescent="0.5">
      <c r="A11" s="15"/>
      <c r="B11" s="15"/>
      <c r="C11" s="15"/>
      <c r="D11" s="15"/>
      <c r="E11" s="15"/>
      <c r="F11" s="15"/>
      <c r="G11" s="22"/>
      <c r="H11" s="18"/>
      <c r="I11" s="22"/>
      <c r="J11" s="18"/>
      <c r="K11" s="22"/>
      <c r="L11" s="18"/>
      <c r="M11" s="22"/>
      <c r="N11" s="18"/>
      <c r="O11" s="52"/>
      <c r="P11" s="18"/>
      <c r="Q11" s="22"/>
    </row>
    <row r="12" spans="1:17" ht="21.75" customHeight="1" x14ac:dyDescent="0.5">
      <c r="A12" s="1" t="s">
        <v>156</v>
      </c>
      <c r="B12" s="1"/>
      <c r="C12" s="14"/>
      <c r="D12" s="14"/>
      <c r="E12" s="14"/>
      <c r="F12" s="14"/>
      <c r="G12" s="52">
        <v>918932</v>
      </c>
      <c r="H12" s="53"/>
      <c r="I12" s="52">
        <v>1874482</v>
      </c>
      <c r="J12" s="53"/>
      <c r="K12" s="52">
        <v>162089</v>
      </c>
      <c r="L12" s="53"/>
      <c r="M12" s="52">
        <v>4270256</v>
      </c>
      <c r="N12" s="53"/>
      <c r="O12" s="52">
        <v>889607</v>
      </c>
      <c r="P12" s="53"/>
      <c r="Q12" s="52">
        <f>SUM(G12:O12)</f>
        <v>8115366</v>
      </c>
    </row>
    <row r="13" spans="1:17" ht="21.75" customHeight="1" x14ac:dyDescent="0.5">
      <c r="A13" s="14" t="s">
        <v>157</v>
      </c>
      <c r="B13" s="55"/>
      <c r="C13" s="14"/>
      <c r="D13" s="14"/>
      <c r="E13" s="81">
        <v>19</v>
      </c>
      <c r="F13" s="14"/>
      <c r="G13" s="52">
        <v>0</v>
      </c>
      <c r="H13" s="53"/>
      <c r="I13" s="52">
        <v>0</v>
      </c>
      <c r="J13" s="53"/>
      <c r="K13" s="52">
        <v>0</v>
      </c>
      <c r="L13" s="53"/>
      <c r="M13" s="52">
        <v>-367573</v>
      </c>
      <c r="N13" s="53"/>
      <c r="O13" s="52">
        <v>0</v>
      </c>
      <c r="P13" s="53"/>
      <c r="Q13" s="52">
        <f>SUM(G13:O13)</f>
        <v>-367573</v>
      </c>
    </row>
    <row r="14" spans="1:17" ht="21.75" customHeight="1" x14ac:dyDescent="0.5">
      <c r="A14" s="14" t="s">
        <v>132</v>
      </c>
      <c r="B14" s="55"/>
      <c r="C14" s="14"/>
      <c r="D14" s="14"/>
      <c r="E14" s="81"/>
      <c r="F14" s="14"/>
      <c r="G14" s="102">
        <v>0</v>
      </c>
      <c r="H14" s="103"/>
      <c r="I14" s="102">
        <v>0</v>
      </c>
      <c r="J14" s="103"/>
      <c r="K14" s="102">
        <v>0</v>
      </c>
      <c r="L14" s="103"/>
      <c r="M14" s="102">
        <v>328440</v>
      </c>
      <c r="N14" s="103"/>
      <c r="O14" s="102">
        <v>0</v>
      </c>
      <c r="P14" s="103"/>
      <c r="Q14" s="102">
        <f>SUM(G14:O14)</f>
        <v>328440</v>
      </c>
    </row>
    <row r="15" spans="1:17" ht="21.75" customHeight="1" x14ac:dyDescent="0.5">
      <c r="A15" s="14" t="s">
        <v>235</v>
      </c>
      <c r="B15" s="55"/>
      <c r="C15" s="14"/>
      <c r="D15" s="14"/>
      <c r="E15" s="81"/>
      <c r="F15" s="14"/>
      <c r="G15" s="56">
        <v>0</v>
      </c>
      <c r="H15" s="53"/>
      <c r="I15" s="56">
        <v>0</v>
      </c>
      <c r="J15" s="53"/>
      <c r="K15" s="56">
        <v>0</v>
      </c>
      <c r="L15" s="53"/>
      <c r="M15" s="56">
        <f>-O15</f>
        <v>15478</v>
      </c>
      <c r="N15" s="53"/>
      <c r="O15" s="56">
        <v>-15478</v>
      </c>
      <c r="P15" s="53"/>
      <c r="Q15" s="56">
        <f>SUM(G15:O15)</f>
        <v>0</v>
      </c>
    </row>
    <row r="16" spans="1:17" ht="6" customHeight="1" x14ac:dyDescent="0.5">
      <c r="A16" s="14"/>
      <c r="B16" s="14"/>
      <c r="C16" s="14"/>
      <c r="D16" s="14"/>
      <c r="E16" s="14"/>
      <c r="F16" s="14"/>
      <c r="G16" s="52"/>
      <c r="H16" s="53"/>
      <c r="I16" s="52"/>
      <c r="J16" s="53"/>
      <c r="K16" s="52"/>
      <c r="L16" s="53"/>
      <c r="M16" s="52"/>
      <c r="N16" s="53"/>
      <c r="O16" s="52"/>
      <c r="P16" s="53"/>
      <c r="Q16" s="52"/>
    </row>
    <row r="17" spans="1:17" ht="21.75" customHeight="1" thickBot="1" x14ac:dyDescent="0.55000000000000004">
      <c r="A17" s="1" t="s">
        <v>158</v>
      </c>
      <c r="B17" s="1"/>
      <c r="C17" s="14"/>
      <c r="D17" s="14"/>
      <c r="E17" s="14"/>
      <c r="F17" s="14"/>
      <c r="G17" s="67">
        <f>SUM(G12:G16)</f>
        <v>918932</v>
      </c>
      <c r="H17" s="53"/>
      <c r="I17" s="67">
        <f>SUM(I12:I16)</f>
        <v>1874482</v>
      </c>
      <c r="J17" s="53"/>
      <c r="K17" s="67">
        <f>SUM(K12:K16)</f>
        <v>162089</v>
      </c>
      <c r="L17" s="53"/>
      <c r="M17" s="67">
        <f>SUM(M12:M16)</f>
        <v>4246601</v>
      </c>
      <c r="N17" s="53"/>
      <c r="O17" s="67">
        <f>SUM(O12:O16)</f>
        <v>874129</v>
      </c>
      <c r="P17" s="53"/>
      <c r="Q17" s="67">
        <f>SUM(Q12:Q16)</f>
        <v>8076233</v>
      </c>
    </row>
    <row r="18" spans="1:17" ht="21.75" customHeight="1" thickTop="1" x14ac:dyDescent="0.5">
      <c r="A18" s="28"/>
      <c r="B18" s="14"/>
      <c r="C18" s="14"/>
      <c r="D18" s="14"/>
      <c r="E18" s="14"/>
      <c r="F18" s="14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21.75" customHeight="1" x14ac:dyDescent="0.5">
      <c r="A19" s="1" t="s">
        <v>159</v>
      </c>
      <c r="B19" s="1"/>
      <c r="C19" s="14"/>
      <c r="D19" s="14"/>
      <c r="E19" s="14"/>
      <c r="F19" s="14"/>
      <c r="G19" s="53">
        <v>918932</v>
      </c>
      <c r="H19" s="53"/>
      <c r="I19" s="53">
        <v>1874482</v>
      </c>
      <c r="J19" s="53"/>
      <c r="K19" s="53">
        <v>162089</v>
      </c>
      <c r="L19" s="53"/>
      <c r="M19" s="53">
        <v>4024814</v>
      </c>
      <c r="N19" s="53"/>
      <c r="O19" s="53">
        <v>889607</v>
      </c>
      <c r="P19" s="53"/>
      <c r="Q19" s="53">
        <f>SUM(G19:O19)</f>
        <v>7869924</v>
      </c>
    </row>
    <row r="20" spans="1:17" ht="21.75" customHeight="1" x14ac:dyDescent="0.5">
      <c r="A20" s="14" t="s">
        <v>157</v>
      </c>
      <c r="B20" s="55"/>
      <c r="C20" s="14"/>
      <c r="D20" s="14"/>
      <c r="E20" s="81">
        <v>19</v>
      </c>
      <c r="F20" s="14"/>
      <c r="G20" s="53">
        <v>0</v>
      </c>
      <c r="H20" s="53"/>
      <c r="I20" s="53">
        <v>0</v>
      </c>
      <c r="J20" s="53"/>
      <c r="K20" s="53">
        <v>0</v>
      </c>
      <c r="L20" s="53"/>
      <c r="M20" s="53">
        <v>-1470290</v>
      </c>
      <c r="N20" s="53"/>
      <c r="O20" s="53">
        <v>0</v>
      </c>
      <c r="P20" s="53"/>
      <c r="Q20" s="53">
        <f>SUM(G20:O20)</f>
        <v>-1470290</v>
      </c>
    </row>
    <row r="21" spans="1:17" ht="21.75" customHeight="1" x14ac:dyDescent="0.5">
      <c r="A21" s="14" t="s">
        <v>132</v>
      </c>
      <c r="B21" s="14"/>
      <c r="C21" s="14"/>
      <c r="D21" s="14"/>
      <c r="E21" s="14"/>
      <c r="F21" s="14"/>
      <c r="G21" s="57">
        <v>0</v>
      </c>
      <c r="H21" s="53"/>
      <c r="I21" s="57">
        <v>0</v>
      </c>
      <c r="J21" s="53"/>
      <c r="K21" s="57">
        <v>0</v>
      </c>
      <c r="L21" s="53"/>
      <c r="M21" s="57">
        <v>889968</v>
      </c>
      <c r="N21" s="53"/>
      <c r="O21" s="57">
        <v>0</v>
      </c>
      <c r="P21" s="53"/>
      <c r="Q21" s="57">
        <f>SUM(G21:O21)</f>
        <v>889968</v>
      </c>
    </row>
    <row r="22" spans="1:17" ht="6" customHeight="1" x14ac:dyDescent="0.5">
      <c r="A22" s="14"/>
      <c r="B22" s="14"/>
      <c r="C22" s="14"/>
      <c r="D22" s="14"/>
      <c r="E22" s="14"/>
      <c r="F22" s="14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21.75" customHeight="1" thickBot="1" x14ac:dyDescent="0.55000000000000004">
      <c r="A23" s="1" t="s">
        <v>160</v>
      </c>
      <c r="B23" s="1"/>
      <c r="C23" s="14"/>
      <c r="D23" s="14"/>
      <c r="E23" s="14"/>
      <c r="F23" s="14"/>
      <c r="G23" s="68">
        <f>SUM(G19:G22)</f>
        <v>918932</v>
      </c>
      <c r="H23" s="53"/>
      <c r="I23" s="68">
        <f>SUM(I19:I22)</f>
        <v>1874482</v>
      </c>
      <c r="J23" s="53"/>
      <c r="K23" s="68">
        <f>SUM(K19:K22)</f>
        <v>162089</v>
      </c>
      <c r="L23" s="53"/>
      <c r="M23" s="68">
        <f>SUM(M19:M22)</f>
        <v>3444492</v>
      </c>
      <c r="N23" s="53"/>
      <c r="O23" s="68">
        <f>SUM(O19:O22)</f>
        <v>889607</v>
      </c>
      <c r="P23" s="53"/>
      <c r="Q23" s="68">
        <f>SUM(Q19:Q22)</f>
        <v>7289602</v>
      </c>
    </row>
    <row r="24" spans="1:17" ht="24.6" customHeight="1" thickTop="1" x14ac:dyDescent="0.5">
      <c r="A24" s="1"/>
      <c r="B24" s="1"/>
      <c r="C24" s="14"/>
      <c r="D24" s="14"/>
      <c r="E24" s="14"/>
      <c r="F24" s="14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7" ht="18.75" customHeight="1" x14ac:dyDescent="0.5">
      <c r="A25" s="1"/>
      <c r="B25" s="1"/>
      <c r="C25" s="14"/>
      <c r="D25" s="14"/>
      <c r="E25" s="14"/>
      <c r="F25" s="14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22.2" customHeight="1" x14ac:dyDescent="0.5">
      <c r="A26" s="8" t="str">
        <f>+'TH 9'!A29</f>
        <v>หมายเหตุประกอบข้อมูลทางการเงินเป็นส่วนหนึ่งของข้อมูลทางการเงินระหว่างกาลนี้</v>
      </c>
      <c r="B26" s="8"/>
      <c r="C26" s="8"/>
      <c r="D26" s="8"/>
      <c r="E26" s="8"/>
      <c r="F26" s="8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</sheetData>
  <mergeCells count="2">
    <mergeCell ref="G5:Q5"/>
    <mergeCell ref="K6:M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E59D-1117-4FB7-BCBB-2B8B074CF80D}">
  <sheetPr>
    <tabColor theme="9" tint="0.79998168889431442"/>
  </sheetPr>
  <dimension ref="A1:L161"/>
  <sheetViews>
    <sheetView tabSelected="1" topLeftCell="A143" zoomScale="95" zoomScaleNormal="95" zoomScaleSheetLayoutView="84" workbookViewId="0">
      <selection activeCell="J159" sqref="J159"/>
    </sheetView>
  </sheetViews>
  <sheetFormatPr defaultColWidth="9.33203125" defaultRowHeight="21.75" customHeight="1" x14ac:dyDescent="0.5"/>
  <cols>
    <col min="1" max="2" width="1.33203125" style="33" customWidth="1"/>
    <col min="3" max="3" width="48.44140625" style="33" customWidth="1"/>
    <col min="4" max="4" width="7.44140625" style="33" customWidth="1"/>
    <col min="5" max="5" width="0.5546875" style="4" customWidth="1"/>
    <col min="6" max="6" width="14.6640625" style="4" customWidth="1"/>
    <col min="7" max="7" width="0.5546875" style="4" customWidth="1"/>
    <col min="8" max="8" width="14.6640625" style="4" customWidth="1"/>
    <col min="9" max="9" width="0.5546875" style="4" customWidth="1"/>
    <col min="10" max="10" width="14.6640625" style="4" customWidth="1"/>
    <col min="11" max="11" width="0.5546875" style="4" customWidth="1"/>
    <col min="12" max="12" width="14.6640625" style="4" customWidth="1"/>
    <col min="13" max="13" width="9.33203125" style="4" customWidth="1"/>
    <col min="14" max="16384" width="9.33203125" style="4"/>
  </cols>
  <sheetData>
    <row r="1" spans="1:12" ht="21.75" customHeight="1" x14ac:dyDescent="0.5">
      <c r="A1" s="1" t="s">
        <v>0</v>
      </c>
      <c r="B1" s="1"/>
      <c r="C1" s="1"/>
      <c r="D1" s="108"/>
      <c r="E1" s="1"/>
      <c r="F1" s="2"/>
      <c r="G1" s="2"/>
      <c r="H1" s="2"/>
      <c r="I1" s="2"/>
      <c r="J1" s="2"/>
      <c r="K1" s="2"/>
      <c r="L1" s="2"/>
    </row>
    <row r="2" spans="1:12" ht="21.75" customHeight="1" x14ac:dyDescent="0.5">
      <c r="A2" s="1" t="s">
        <v>162</v>
      </c>
      <c r="B2" s="1"/>
      <c r="C2" s="1"/>
      <c r="D2" s="108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5">
      <c r="A3" s="6" t="str">
        <f>'TH 9'!A3</f>
        <v>สำหรับงวดหกเดือนสิ้นสุดวันที่ 30 มิถุนายน พ.ศ. 2566</v>
      </c>
      <c r="B3" s="6"/>
      <c r="C3" s="6"/>
      <c r="D3" s="20"/>
      <c r="E3" s="6"/>
      <c r="F3" s="10"/>
      <c r="G3" s="10"/>
      <c r="H3" s="10"/>
      <c r="I3" s="10"/>
      <c r="J3" s="10"/>
      <c r="K3" s="10"/>
      <c r="L3" s="10"/>
    </row>
    <row r="4" spans="1:12" ht="19.5" customHeight="1" x14ac:dyDescent="0.5">
      <c r="A4" s="1"/>
      <c r="B4" s="1"/>
      <c r="C4" s="1"/>
      <c r="D4" s="108"/>
      <c r="E4" s="1"/>
      <c r="F4" s="2"/>
      <c r="G4" s="2"/>
      <c r="H4" s="2"/>
      <c r="I4" s="2"/>
      <c r="J4" s="2"/>
      <c r="K4" s="2"/>
      <c r="L4" s="2"/>
    </row>
    <row r="5" spans="1:12" ht="19.5" customHeight="1" x14ac:dyDescent="0.5">
      <c r="A5" s="14"/>
      <c r="B5" s="14"/>
      <c r="C5" s="14"/>
      <c r="D5" s="15"/>
      <c r="E5" s="14"/>
      <c r="F5" s="118" t="s">
        <v>3</v>
      </c>
      <c r="G5" s="118"/>
      <c r="H5" s="118"/>
      <c r="I5" s="18"/>
      <c r="J5" s="118" t="s">
        <v>4</v>
      </c>
      <c r="K5" s="118"/>
      <c r="L5" s="118"/>
    </row>
    <row r="6" spans="1:12" ht="19.5" customHeight="1" x14ac:dyDescent="0.5">
      <c r="A6" s="14"/>
      <c r="B6" s="14"/>
      <c r="C6" s="14"/>
      <c r="D6" s="15"/>
      <c r="E6" s="14"/>
      <c r="F6" s="18" t="s">
        <v>5</v>
      </c>
      <c r="G6" s="18"/>
      <c r="H6" s="18" t="s">
        <v>5</v>
      </c>
      <c r="I6" s="18"/>
      <c r="J6" s="18" t="s">
        <v>5</v>
      </c>
      <c r="K6" s="18"/>
      <c r="L6" s="18" t="s">
        <v>5</v>
      </c>
    </row>
    <row r="7" spans="1:12" ht="19.5" customHeight="1" x14ac:dyDescent="0.5">
      <c r="A7" s="14"/>
      <c r="B7" s="14"/>
      <c r="C7" s="14"/>
      <c r="D7" s="15"/>
      <c r="E7" s="15"/>
      <c r="F7" s="61" t="s">
        <v>9</v>
      </c>
      <c r="G7" s="19"/>
      <c r="H7" s="61" t="s">
        <v>10</v>
      </c>
      <c r="I7" s="19"/>
      <c r="J7" s="61" t="s">
        <v>9</v>
      </c>
      <c r="K7" s="19"/>
      <c r="L7" s="61" t="s">
        <v>10</v>
      </c>
    </row>
    <row r="8" spans="1:12" ht="19.5" customHeight="1" x14ac:dyDescent="0.5">
      <c r="A8" s="14"/>
      <c r="B8" s="14"/>
      <c r="C8" s="14"/>
      <c r="D8" s="98" t="s">
        <v>11</v>
      </c>
      <c r="E8" s="62"/>
      <c r="F8" s="63" t="s">
        <v>12</v>
      </c>
      <c r="G8" s="62"/>
      <c r="H8" s="63" t="s">
        <v>12</v>
      </c>
      <c r="I8" s="15"/>
      <c r="J8" s="63" t="s">
        <v>12</v>
      </c>
      <c r="K8" s="18"/>
      <c r="L8" s="63" t="s">
        <v>12</v>
      </c>
    </row>
    <row r="9" spans="1:12" ht="19.5" customHeight="1" x14ac:dyDescent="0.5">
      <c r="A9" s="1" t="s">
        <v>163</v>
      </c>
      <c r="B9" s="14"/>
      <c r="C9" s="14"/>
      <c r="D9" s="15"/>
      <c r="E9" s="14"/>
      <c r="F9" s="26"/>
      <c r="G9" s="27"/>
      <c r="H9" s="27"/>
      <c r="I9" s="27"/>
      <c r="J9" s="26"/>
      <c r="K9" s="27"/>
      <c r="L9" s="27"/>
    </row>
    <row r="10" spans="1:12" ht="19.5" customHeight="1" x14ac:dyDescent="0.5">
      <c r="A10" s="14"/>
      <c r="B10" s="13" t="s">
        <v>108</v>
      </c>
      <c r="C10" s="14"/>
      <c r="D10" s="15"/>
      <c r="E10" s="14"/>
      <c r="F10" s="26">
        <f>'TH 7 (6M)'!F41</f>
        <v>-1133572</v>
      </c>
      <c r="G10" s="27"/>
      <c r="H10" s="27">
        <v>1365032</v>
      </c>
      <c r="I10" s="27"/>
      <c r="J10" s="26">
        <f>'TH 7 (6M)'!J41</f>
        <v>341734</v>
      </c>
      <c r="K10" s="27"/>
      <c r="L10" s="27">
        <v>889962</v>
      </c>
    </row>
    <row r="11" spans="1:12" ht="19.5" customHeight="1" x14ac:dyDescent="0.5">
      <c r="A11" s="14"/>
      <c r="B11" s="14" t="s">
        <v>234</v>
      </c>
      <c r="C11" s="14"/>
      <c r="D11" s="15"/>
      <c r="E11" s="14"/>
      <c r="F11" s="26"/>
      <c r="G11" s="27"/>
      <c r="H11" s="27"/>
      <c r="I11" s="27"/>
      <c r="J11" s="26"/>
      <c r="K11" s="27"/>
      <c r="L11" s="27"/>
    </row>
    <row r="12" spans="1:12" ht="19.5" customHeight="1" x14ac:dyDescent="0.5">
      <c r="A12" s="14"/>
      <c r="B12" s="14"/>
      <c r="C12" s="14" t="s">
        <v>164</v>
      </c>
      <c r="D12" s="15">
        <v>10</v>
      </c>
      <c r="E12" s="14"/>
      <c r="F12" s="26">
        <v>603458</v>
      </c>
      <c r="G12" s="27"/>
      <c r="H12" s="27">
        <v>615900</v>
      </c>
      <c r="I12" s="27"/>
      <c r="J12" s="26">
        <v>75283</v>
      </c>
      <c r="K12" s="27"/>
      <c r="L12" s="27">
        <v>70736</v>
      </c>
    </row>
    <row r="13" spans="1:12" ht="19.5" customHeight="1" x14ac:dyDescent="0.5">
      <c r="A13" s="14"/>
      <c r="B13" s="14"/>
      <c r="C13" s="14" t="s">
        <v>165</v>
      </c>
      <c r="D13" s="15">
        <v>11</v>
      </c>
      <c r="E13" s="14"/>
      <c r="F13" s="26">
        <v>71942</v>
      </c>
      <c r="G13" s="27"/>
      <c r="H13" s="27">
        <v>74198</v>
      </c>
      <c r="I13" s="27"/>
      <c r="J13" s="26">
        <v>25765</v>
      </c>
      <c r="K13" s="27"/>
      <c r="L13" s="27">
        <v>29102</v>
      </c>
    </row>
    <row r="14" spans="1:12" ht="19.5" customHeight="1" x14ac:dyDescent="0.5">
      <c r="A14" s="14"/>
      <c r="B14" s="14"/>
      <c r="C14" s="14" t="s">
        <v>166</v>
      </c>
      <c r="D14" s="15"/>
      <c r="E14" s="14"/>
      <c r="F14" s="26"/>
      <c r="G14" s="27"/>
      <c r="H14" s="27"/>
      <c r="I14" s="27"/>
      <c r="J14" s="26"/>
      <c r="K14" s="27"/>
      <c r="L14" s="27"/>
    </row>
    <row r="15" spans="1:12" ht="19.5" customHeight="1" x14ac:dyDescent="0.5">
      <c r="A15" s="14"/>
      <c r="B15" s="14"/>
      <c r="C15" s="14" t="s">
        <v>167</v>
      </c>
      <c r="D15" s="15"/>
      <c r="E15" s="14"/>
      <c r="F15" s="26">
        <v>7354</v>
      </c>
      <c r="G15" s="27"/>
      <c r="H15" s="27">
        <v>10870</v>
      </c>
      <c r="I15" s="27"/>
      <c r="J15" s="26">
        <v>1213</v>
      </c>
      <c r="K15" s="27"/>
      <c r="L15" s="27">
        <v>1270</v>
      </c>
    </row>
    <row r="16" spans="1:12" ht="19.5" customHeight="1" x14ac:dyDescent="0.5">
      <c r="A16" s="14"/>
      <c r="B16" s="14"/>
      <c r="C16" s="55" t="s">
        <v>227</v>
      </c>
      <c r="D16" s="15"/>
      <c r="E16" s="14"/>
      <c r="F16" s="26"/>
      <c r="G16" s="27"/>
      <c r="H16" s="27"/>
      <c r="I16" s="27"/>
      <c r="J16" s="26"/>
      <c r="K16" s="27"/>
      <c r="L16" s="27"/>
    </row>
    <row r="17" spans="1:12" ht="19.5" customHeight="1" x14ac:dyDescent="0.5">
      <c r="A17" s="14"/>
      <c r="B17" s="14"/>
      <c r="C17" s="14" t="s">
        <v>243</v>
      </c>
      <c r="D17" s="15"/>
      <c r="E17" s="14"/>
      <c r="F17" s="26">
        <v>-5178</v>
      </c>
      <c r="G17" s="53"/>
      <c r="H17" s="27">
        <v>-1100</v>
      </c>
      <c r="I17" s="53"/>
      <c r="J17" s="26">
        <v>-115479</v>
      </c>
      <c r="K17" s="53"/>
      <c r="L17" s="27">
        <v>-4457</v>
      </c>
    </row>
    <row r="18" spans="1:12" ht="19.5" customHeight="1" x14ac:dyDescent="0.5">
      <c r="A18" s="14"/>
      <c r="B18" s="14"/>
      <c r="C18" s="55" t="s">
        <v>168</v>
      </c>
      <c r="D18" s="15"/>
      <c r="E18" s="14"/>
      <c r="F18" s="26"/>
      <c r="G18" s="53"/>
      <c r="H18" s="27"/>
      <c r="I18" s="53"/>
      <c r="J18" s="26"/>
      <c r="K18" s="53"/>
      <c r="L18" s="27"/>
    </row>
    <row r="19" spans="1:12" ht="19.5" customHeight="1" x14ac:dyDescent="0.5">
      <c r="A19" s="14"/>
      <c r="B19" s="14"/>
      <c r="C19" s="55" t="s">
        <v>169</v>
      </c>
      <c r="D19" s="15"/>
      <c r="E19" s="14"/>
      <c r="F19" s="26">
        <v>-647</v>
      </c>
      <c r="G19" s="53"/>
      <c r="H19" s="27">
        <v>-803</v>
      </c>
      <c r="I19" s="53"/>
      <c r="J19" s="26">
        <v>-647</v>
      </c>
      <c r="K19" s="53"/>
      <c r="L19" s="27">
        <v>-803</v>
      </c>
    </row>
    <row r="20" spans="1:12" ht="19.5" customHeight="1" x14ac:dyDescent="0.5">
      <c r="A20" s="14"/>
      <c r="B20" s="14"/>
      <c r="C20" s="55" t="s">
        <v>170</v>
      </c>
      <c r="D20" s="15"/>
      <c r="E20" s="14"/>
      <c r="F20" s="26"/>
      <c r="G20" s="53"/>
      <c r="H20" s="27"/>
      <c r="I20" s="53"/>
      <c r="J20" s="52"/>
      <c r="K20" s="53"/>
      <c r="L20" s="53"/>
    </row>
    <row r="21" spans="1:12" ht="19.5" customHeight="1" x14ac:dyDescent="0.5">
      <c r="A21" s="14"/>
      <c r="B21" s="14"/>
      <c r="C21" s="14" t="s">
        <v>171</v>
      </c>
      <c r="D21" s="15"/>
      <c r="E21" s="14"/>
      <c r="F21" s="26">
        <v>0</v>
      </c>
      <c r="G21" s="53"/>
      <c r="H21" s="27">
        <v>-1080</v>
      </c>
      <c r="I21" s="53"/>
      <c r="J21" s="26">
        <v>0</v>
      </c>
      <c r="K21" s="53"/>
      <c r="L21" s="27">
        <v>-1080</v>
      </c>
    </row>
    <row r="22" spans="1:12" ht="19.5" customHeight="1" x14ac:dyDescent="0.5">
      <c r="A22" s="14"/>
      <c r="B22" s="14"/>
      <c r="C22" s="14" t="s">
        <v>228</v>
      </c>
      <c r="D22" s="15"/>
      <c r="E22" s="14"/>
      <c r="F22" s="26">
        <v>19665</v>
      </c>
      <c r="G22" s="53"/>
      <c r="H22" s="27">
        <v>1419</v>
      </c>
      <c r="I22" s="53"/>
      <c r="J22" s="26">
        <v>19292</v>
      </c>
      <c r="K22" s="53"/>
      <c r="L22" s="27">
        <v>101</v>
      </c>
    </row>
    <row r="23" spans="1:12" ht="19.5" customHeight="1" x14ac:dyDescent="0.5">
      <c r="A23" s="14"/>
      <c r="B23" s="14"/>
      <c r="C23" s="14" t="s">
        <v>134</v>
      </c>
      <c r="D23" s="15">
        <v>9</v>
      </c>
      <c r="E23" s="14"/>
      <c r="F23" s="26">
        <v>-31626</v>
      </c>
      <c r="G23" s="53"/>
      <c r="H23" s="27">
        <v>-81580</v>
      </c>
      <c r="I23" s="53"/>
      <c r="J23" s="26">
        <v>0</v>
      </c>
      <c r="K23" s="53"/>
      <c r="L23" s="27">
        <v>0</v>
      </c>
    </row>
    <row r="24" spans="1:12" ht="19.5" customHeight="1" x14ac:dyDescent="0.5">
      <c r="A24" s="14"/>
      <c r="B24" s="14"/>
      <c r="C24" s="14" t="s">
        <v>172</v>
      </c>
      <c r="D24" s="15">
        <v>9</v>
      </c>
      <c r="E24" s="14"/>
      <c r="F24" s="26">
        <v>-73117</v>
      </c>
      <c r="G24" s="53"/>
      <c r="H24" s="27">
        <v>1307</v>
      </c>
      <c r="I24" s="53"/>
      <c r="J24" s="26">
        <v>0</v>
      </c>
      <c r="K24" s="53"/>
      <c r="L24" s="27">
        <v>0</v>
      </c>
    </row>
    <row r="25" spans="1:12" ht="19.5" customHeight="1" x14ac:dyDescent="0.5">
      <c r="A25" s="14"/>
      <c r="B25" s="14"/>
      <c r="C25" s="105" t="s">
        <v>242</v>
      </c>
      <c r="D25" s="15"/>
      <c r="E25" s="14"/>
      <c r="F25" s="52">
        <v>97</v>
      </c>
      <c r="G25" s="53"/>
      <c r="H25" s="53">
        <v>-5378</v>
      </c>
      <c r="I25" s="53"/>
      <c r="J25" s="26">
        <v>145</v>
      </c>
      <c r="K25" s="53"/>
      <c r="L25" s="27">
        <v>-5378</v>
      </c>
    </row>
    <row r="26" spans="1:12" ht="19.5" customHeight="1" x14ac:dyDescent="0.5">
      <c r="A26" s="14"/>
      <c r="B26" s="14"/>
      <c r="C26" s="4" t="s">
        <v>229</v>
      </c>
      <c r="D26" s="15"/>
      <c r="E26" s="14"/>
      <c r="F26" s="26">
        <v>166704</v>
      </c>
      <c r="G26" s="53"/>
      <c r="H26" s="27">
        <v>141044</v>
      </c>
      <c r="I26" s="53"/>
      <c r="J26" s="26">
        <v>0</v>
      </c>
      <c r="K26" s="53"/>
      <c r="L26" s="27">
        <v>0</v>
      </c>
    </row>
    <row r="27" spans="1:12" ht="19.5" customHeight="1" x14ac:dyDescent="0.5">
      <c r="A27" s="14"/>
      <c r="B27" s="14"/>
      <c r="C27" s="14" t="s">
        <v>173</v>
      </c>
      <c r="D27" s="15">
        <v>19</v>
      </c>
      <c r="E27" s="14"/>
      <c r="F27" s="52">
        <v>0</v>
      </c>
      <c r="G27" s="53"/>
      <c r="H27" s="53">
        <v>0</v>
      </c>
      <c r="I27" s="53"/>
      <c r="J27" s="26">
        <v>-230135</v>
      </c>
      <c r="K27" s="53"/>
      <c r="L27" s="27">
        <v>-926994</v>
      </c>
    </row>
    <row r="28" spans="1:12" ht="19.5" customHeight="1" x14ac:dyDescent="0.5">
      <c r="A28" s="14"/>
      <c r="B28" s="14"/>
      <c r="C28" s="55" t="s">
        <v>174</v>
      </c>
      <c r="D28" s="15"/>
      <c r="E28" s="14"/>
      <c r="F28" s="52">
        <v>14170</v>
      </c>
      <c r="G28" s="53"/>
      <c r="H28" s="53">
        <v>13197</v>
      </c>
      <c r="I28" s="53"/>
      <c r="J28" s="52">
        <v>5219</v>
      </c>
      <c r="K28" s="53"/>
      <c r="L28" s="53">
        <v>4730</v>
      </c>
    </row>
    <row r="29" spans="1:12" ht="19.5" customHeight="1" x14ac:dyDescent="0.5">
      <c r="A29" s="14"/>
      <c r="B29" s="14"/>
      <c r="C29" s="28" t="s">
        <v>175</v>
      </c>
      <c r="D29" s="15"/>
      <c r="E29" s="14"/>
      <c r="F29" s="52">
        <v>-23608</v>
      </c>
      <c r="G29" s="53"/>
      <c r="H29" s="53">
        <v>-7713</v>
      </c>
      <c r="I29" s="53"/>
      <c r="J29" s="52">
        <v>-23701</v>
      </c>
      <c r="K29" s="53"/>
      <c r="L29" s="53">
        <v>23030</v>
      </c>
    </row>
    <row r="30" spans="1:12" ht="19.5" customHeight="1" x14ac:dyDescent="0.5">
      <c r="A30" s="14"/>
      <c r="B30" s="14"/>
      <c r="C30" s="14" t="s">
        <v>176</v>
      </c>
      <c r="D30" s="15">
        <v>17</v>
      </c>
      <c r="E30" s="14"/>
      <c r="F30" s="52">
        <v>-15181</v>
      </c>
      <c r="G30" s="53"/>
      <c r="H30" s="53">
        <v>-7219</v>
      </c>
      <c r="I30" s="53"/>
      <c r="J30" s="52">
        <v>-98122</v>
      </c>
      <c r="K30" s="53"/>
      <c r="L30" s="53">
        <v>-90544</v>
      </c>
    </row>
    <row r="31" spans="1:12" ht="19.5" customHeight="1" x14ac:dyDescent="0.5">
      <c r="A31" s="14"/>
      <c r="B31" s="14"/>
      <c r="C31" s="55" t="s">
        <v>107</v>
      </c>
      <c r="D31" s="15"/>
      <c r="E31" s="14"/>
      <c r="F31" s="56">
        <v>496335</v>
      </c>
      <c r="G31" s="53"/>
      <c r="H31" s="57">
        <v>333692</v>
      </c>
      <c r="I31" s="53"/>
      <c r="J31" s="56">
        <v>282933</v>
      </c>
      <c r="K31" s="53"/>
      <c r="L31" s="57">
        <v>249068</v>
      </c>
    </row>
    <row r="32" spans="1:12" ht="5.0999999999999996" customHeight="1" x14ac:dyDescent="0.5">
      <c r="A32" s="14"/>
      <c r="B32" s="55"/>
      <c r="C32" s="14"/>
      <c r="D32" s="15"/>
      <c r="E32" s="14"/>
      <c r="F32" s="52"/>
      <c r="G32" s="53"/>
      <c r="H32" s="53"/>
      <c r="I32" s="53"/>
      <c r="J32" s="52"/>
      <c r="K32" s="53"/>
      <c r="L32" s="53"/>
    </row>
    <row r="33" spans="1:12" ht="19.5" customHeight="1" x14ac:dyDescent="0.5">
      <c r="A33" s="14"/>
      <c r="B33" s="1"/>
      <c r="C33" s="14"/>
      <c r="D33" s="15"/>
      <c r="E33" s="14"/>
      <c r="F33" s="52">
        <f>SUM(F10:F31)</f>
        <v>96796</v>
      </c>
      <c r="G33" s="53"/>
      <c r="H33" s="53">
        <f>SUM(H10:H31)</f>
        <v>2451786</v>
      </c>
      <c r="I33" s="53"/>
      <c r="J33" s="52">
        <f>SUM(J10:J31)</f>
        <v>283500</v>
      </c>
      <c r="K33" s="53"/>
      <c r="L33" s="53">
        <f>SUM(L10:L31)</f>
        <v>238743</v>
      </c>
    </row>
    <row r="34" spans="1:12" ht="19.5" customHeight="1" x14ac:dyDescent="0.5">
      <c r="A34" s="14" t="s">
        <v>177</v>
      </c>
      <c r="B34" s="14"/>
      <c r="C34" s="14"/>
      <c r="D34" s="15"/>
      <c r="E34" s="14"/>
      <c r="F34" s="52"/>
      <c r="G34" s="53"/>
      <c r="H34" s="53"/>
      <c r="I34" s="53"/>
      <c r="J34" s="52"/>
      <c r="K34" s="53"/>
      <c r="L34" s="53"/>
    </row>
    <row r="35" spans="1:12" ht="19.5" customHeight="1" x14ac:dyDescent="0.5">
      <c r="A35" s="14"/>
      <c r="B35" s="14"/>
      <c r="C35" s="28" t="s">
        <v>178</v>
      </c>
      <c r="D35" s="15"/>
      <c r="E35" s="14"/>
      <c r="F35" s="52">
        <v>-740166</v>
      </c>
      <c r="G35" s="53"/>
      <c r="H35" s="53">
        <v>-391514</v>
      </c>
      <c r="I35" s="53"/>
      <c r="J35" s="52">
        <v>67797</v>
      </c>
      <c r="K35" s="53"/>
      <c r="L35" s="53">
        <v>-4046</v>
      </c>
    </row>
    <row r="36" spans="1:12" ht="19.5" customHeight="1" x14ac:dyDescent="0.5">
      <c r="A36" s="14"/>
      <c r="B36" s="14"/>
      <c r="C36" s="55" t="s">
        <v>179</v>
      </c>
      <c r="D36" s="15"/>
      <c r="E36" s="14"/>
      <c r="F36" s="52">
        <v>-3352010</v>
      </c>
      <c r="G36" s="53"/>
      <c r="H36" s="53">
        <v>1806748</v>
      </c>
      <c r="I36" s="53"/>
      <c r="J36" s="52">
        <v>-29645</v>
      </c>
      <c r="K36" s="53"/>
      <c r="L36" s="53">
        <v>-114485</v>
      </c>
    </row>
    <row r="37" spans="1:12" ht="19.5" customHeight="1" x14ac:dyDescent="0.5">
      <c r="A37" s="14"/>
      <c r="B37" s="14"/>
      <c r="C37" s="55" t="s">
        <v>180</v>
      </c>
      <c r="D37" s="15"/>
      <c r="E37" s="14"/>
      <c r="F37" s="52">
        <v>-8933</v>
      </c>
      <c r="G37" s="53"/>
      <c r="H37" s="53">
        <v>-18206</v>
      </c>
      <c r="I37" s="53"/>
      <c r="J37" s="52">
        <v>-1149</v>
      </c>
      <c r="K37" s="53"/>
      <c r="L37" s="53">
        <v>-507</v>
      </c>
    </row>
    <row r="38" spans="1:12" ht="19.5" customHeight="1" x14ac:dyDescent="0.5">
      <c r="A38" s="14"/>
      <c r="B38" s="14"/>
      <c r="C38" s="55" t="s">
        <v>181</v>
      </c>
      <c r="D38" s="15"/>
      <c r="E38" s="14"/>
      <c r="F38" s="52">
        <v>10040</v>
      </c>
      <c r="G38" s="53"/>
      <c r="H38" s="53">
        <v>-21550</v>
      </c>
      <c r="I38" s="53"/>
      <c r="J38" s="52">
        <v>14457</v>
      </c>
      <c r="K38" s="53"/>
      <c r="L38" s="53">
        <v>14222</v>
      </c>
    </row>
    <row r="39" spans="1:12" ht="19.5" customHeight="1" x14ac:dyDescent="0.5">
      <c r="A39" s="14"/>
      <c r="B39" s="14"/>
      <c r="C39" s="55" t="s">
        <v>182</v>
      </c>
      <c r="D39" s="15"/>
      <c r="E39" s="14"/>
      <c r="F39" s="52">
        <v>1404474</v>
      </c>
      <c r="G39" s="53"/>
      <c r="H39" s="53">
        <v>-19572</v>
      </c>
      <c r="I39" s="53"/>
      <c r="J39" s="52">
        <v>-22091</v>
      </c>
      <c r="K39" s="53"/>
      <c r="L39" s="53">
        <v>26059</v>
      </c>
    </row>
    <row r="40" spans="1:12" ht="19.5" customHeight="1" x14ac:dyDescent="0.5">
      <c r="A40" s="14"/>
      <c r="B40" s="14"/>
      <c r="C40" s="55" t="s">
        <v>183</v>
      </c>
      <c r="D40" s="15"/>
      <c r="E40" s="14"/>
      <c r="F40" s="52">
        <v>3425</v>
      </c>
      <c r="G40" s="53"/>
      <c r="H40" s="53">
        <v>-12519</v>
      </c>
      <c r="I40" s="53"/>
      <c r="J40" s="52">
        <v>-1699</v>
      </c>
      <c r="K40" s="53"/>
      <c r="L40" s="53">
        <v>941</v>
      </c>
    </row>
    <row r="41" spans="1:12" ht="19.5" customHeight="1" x14ac:dyDescent="0.5">
      <c r="A41" s="14"/>
      <c r="B41" s="14"/>
      <c r="C41" s="55" t="s">
        <v>184</v>
      </c>
      <c r="D41" s="15"/>
      <c r="E41" s="14"/>
      <c r="F41" s="52">
        <v>108825</v>
      </c>
      <c r="G41" s="53"/>
      <c r="H41" s="53">
        <v>170588</v>
      </c>
      <c r="I41" s="53"/>
      <c r="J41" s="52">
        <v>26782</v>
      </c>
      <c r="K41" s="53"/>
      <c r="L41" s="53">
        <v>75500</v>
      </c>
    </row>
    <row r="42" spans="1:12" ht="19.5" customHeight="1" x14ac:dyDescent="0.5">
      <c r="A42" s="14"/>
      <c r="B42" s="14"/>
      <c r="C42" s="55" t="s">
        <v>185</v>
      </c>
      <c r="D42" s="15"/>
      <c r="E42" s="14"/>
      <c r="F42" s="52">
        <v>-5203</v>
      </c>
      <c r="G42" s="53"/>
      <c r="H42" s="53">
        <v>2325</v>
      </c>
      <c r="I42" s="53"/>
      <c r="J42" s="52">
        <v>-9</v>
      </c>
      <c r="K42" s="53"/>
      <c r="L42" s="53">
        <v>10</v>
      </c>
    </row>
    <row r="43" spans="1:12" ht="19.5" customHeight="1" x14ac:dyDescent="0.5">
      <c r="A43" s="14"/>
      <c r="B43" s="14"/>
      <c r="C43" s="55" t="s">
        <v>186</v>
      </c>
      <c r="D43" s="15"/>
      <c r="E43" s="14"/>
      <c r="F43" s="56">
        <v>-16767</v>
      </c>
      <c r="G43" s="53"/>
      <c r="H43" s="57">
        <v>-16593</v>
      </c>
      <c r="I43" s="53"/>
      <c r="J43" s="56">
        <v>-6274</v>
      </c>
      <c r="K43" s="53"/>
      <c r="L43" s="57">
        <v>-2575</v>
      </c>
    </row>
    <row r="44" spans="1:12" ht="5.0999999999999996" customHeight="1" x14ac:dyDescent="0.5">
      <c r="A44" s="14"/>
      <c r="B44" s="14"/>
      <c r="C44" s="55"/>
      <c r="D44" s="15"/>
      <c r="E44" s="14"/>
      <c r="F44" s="52"/>
      <c r="G44" s="53"/>
      <c r="H44" s="53"/>
      <c r="I44" s="53"/>
      <c r="J44" s="52"/>
      <c r="K44" s="53"/>
      <c r="L44" s="53"/>
    </row>
    <row r="45" spans="1:12" ht="19.5" customHeight="1" x14ac:dyDescent="0.5">
      <c r="A45" s="14" t="s">
        <v>230</v>
      </c>
      <c r="B45" s="14"/>
      <c r="C45" s="14"/>
      <c r="D45" s="15"/>
      <c r="E45" s="14"/>
      <c r="F45" s="52">
        <f>SUM(F33:F43)</f>
        <v>-2499519</v>
      </c>
      <c r="G45" s="53"/>
      <c r="H45" s="53">
        <f>SUM(H33:H43)</f>
        <v>3951493</v>
      </c>
      <c r="I45" s="53"/>
      <c r="J45" s="52">
        <f>SUM(J33:J43)</f>
        <v>331669</v>
      </c>
      <c r="K45" s="53"/>
      <c r="L45" s="53">
        <f>SUM(L33:L43)</f>
        <v>233862</v>
      </c>
    </row>
    <row r="46" spans="1:12" ht="19.5" customHeight="1" x14ac:dyDescent="0.5">
      <c r="A46" s="14"/>
      <c r="B46" s="14"/>
      <c r="C46" s="55" t="s">
        <v>187</v>
      </c>
      <c r="D46" s="15"/>
      <c r="E46" s="14"/>
      <c r="F46" s="52">
        <v>-470990</v>
      </c>
      <c r="G46" s="53"/>
      <c r="H46" s="53">
        <v>-322988</v>
      </c>
      <c r="I46" s="53"/>
      <c r="J46" s="52">
        <v>-265163</v>
      </c>
      <c r="K46" s="53"/>
      <c r="L46" s="53">
        <v>-238244</v>
      </c>
    </row>
    <row r="47" spans="1:12" ht="19.5" customHeight="1" x14ac:dyDescent="0.5">
      <c r="A47" s="14"/>
      <c r="B47" s="14"/>
      <c r="C47" s="55" t="s">
        <v>188</v>
      </c>
      <c r="D47" s="15"/>
      <c r="E47" s="14"/>
      <c r="F47" s="56">
        <v>-359582</v>
      </c>
      <c r="G47" s="53"/>
      <c r="H47" s="57">
        <v>-469543</v>
      </c>
      <c r="I47" s="53"/>
      <c r="J47" s="56">
        <v>-8959</v>
      </c>
      <c r="K47" s="53"/>
      <c r="L47" s="57">
        <v>-5484</v>
      </c>
    </row>
    <row r="48" spans="1:12" ht="5.0999999999999996" customHeight="1" x14ac:dyDescent="0.5">
      <c r="A48" s="14"/>
      <c r="B48" s="55"/>
      <c r="C48" s="14"/>
      <c r="D48" s="15"/>
      <c r="E48" s="14"/>
      <c r="F48" s="52"/>
      <c r="G48" s="53"/>
      <c r="H48" s="53"/>
      <c r="I48" s="53"/>
      <c r="J48" s="52"/>
      <c r="K48" s="53"/>
      <c r="L48" s="53"/>
    </row>
    <row r="49" spans="1:12" ht="19.5" customHeight="1" x14ac:dyDescent="0.5">
      <c r="A49" s="1" t="s">
        <v>189</v>
      </c>
      <c r="B49" s="14"/>
      <c r="C49" s="14"/>
      <c r="D49" s="15"/>
      <c r="E49" s="14"/>
      <c r="F49" s="56">
        <f>SUM(F45:F47)</f>
        <v>-3330091</v>
      </c>
      <c r="G49" s="53"/>
      <c r="H49" s="57">
        <f>SUM(H45:H47)</f>
        <v>3158962</v>
      </c>
      <c r="I49" s="53"/>
      <c r="J49" s="56">
        <f>SUM(J45:J47)</f>
        <v>57547</v>
      </c>
      <c r="K49" s="53"/>
      <c r="L49" s="57">
        <f>SUM(L45:L47)</f>
        <v>-9866</v>
      </c>
    </row>
    <row r="50" spans="1:12" ht="21" customHeight="1" x14ac:dyDescent="0.5">
      <c r="A50" s="1"/>
      <c r="B50" s="14"/>
      <c r="C50" s="14"/>
      <c r="D50" s="15"/>
      <c r="E50" s="14"/>
      <c r="F50" s="53"/>
      <c r="G50" s="53"/>
      <c r="H50" s="53"/>
      <c r="I50" s="53"/>
      <c r="J50" s="53"/>
      <c r="K50" s="53"/>
      <c r="L50" s="53"/>
    </row>
    <row r="51" spans="1:12" ht="21" customHeight="1" x14ac:dyDescent="0.5">
      <c r="A51" s="1"/>
      <c r="B51" s="14"/>
      <c r="C51" s="14"/>
      <c r="D51" s="15"/>
      <c r="E51" s="14"/>
      <c r="F51" s="53"/>
      <c r="G51" s="53"/>
      <c r="H51" s="53"/>
      <c r="I51" s="53"/>
      <c r="J51" s="53"/>
      <c r="K51" s="53"/>
      <c r="L51" s="53"/>
    </row>
    <row r="52" spans="1:12" ht="21" customHeight="1" x14ac:dyDescent="0.5">
      <c r="A52" s="1"/>
      <c r="B52" s="14"/>
      <c r="C52" s="14"/>
      <c r="D52" s="15"/>
      <c r="E52" s="14"/>
      <c r="F52" s="53"/>
      <c r="G52" s="53"/>
      <c r="H52" s="53"/>
      <c r="I52" s="53"/>
      <c r="J52" s="53"/>
      <c r="K52" s="53"/>
      <c r="L52" s="53"/>
    </row>
    <row r="53" spans="1:12" ht="21" customHeight="1" x14ac:dyDescent="0.5">
      <c r="A53" s="1"/>
      <c r="B53" s="14"/>
      <c r="C53" s="14"/>
      <c r="D53" s="15"/>
      <c r="E53" s="14"/>
      <c r="F53" s="53"/>
      <c r="G53" s="53"/>
      <c r="H53" s="53"/>
      <c r="I53" s="53"/>
      <c r="J53" s="53"/>
      <c r="K53" s="53"/>
      <c r="L53" s="53"/>
    </row>
    <row r="54" spans="1:12" ht="21" customHeight="1" x14ac:dyDescent="0.5">
      <c r="A54" s="1"/>
      <c r="B54" s="14"/>
      <c r="C54" s="14"/>
      <c r="D54" s="15"/>
      <c r="E54" s="14"/>
      <c r="F54" s="53"/>
      <c r="G54" s="53"/>
      <c r="H54" s="53"/>
      <c r="I54" s="53"/>
      <c r="J54" s="53"/>
      <c r="K54" s="53"/>
      <c r="L54" s="53"/>
    </row>
    <row r="55" spans="1:12" ht="13.5" customHeight="1" x14ac:dyDescent="0.5">
      <c r="A55" s="1"/>
      <c r="B55" s="14"/>
      <c r="C55" s="14"/>
      <c r="D55" s="15"/>
      <c r="E55" s="14"/>
      <c r="F55" s="53"/>
      <c r="G55" s="53"/>
      <c r="H55" s="53"/>
      <c r="I55" s="53"/>
      <c r="J55" s="53"/>
      <c r="K55" s="53"/>
      <c r="L55" s="53"/>
    </row>
    <row r="56" spans="1:12" ht="21.9" customHeight="1" x14ac:dyDescent="0.5">
      <c r="A56" s="8" t="str">
        <f>'TH 7 (6M)'!A59</f>
        <v>หมายเหตุประกอบข้อมูลทางการเงินเป็นส่วนหนึ่งของข้อมูลทางการเงินระหว่างกาลนี้</v>
      </c>
      <c r="B56" s="99"/>
      <c r="C56" s="8"/>
      <c r="D56" s="9"/>
      <c r="E56" s="8"/>
      <c r="F56" s="57"/>
      <c r="G56" s="57"/>
      <c r="H56" s="57"/>
      <c r="I56" s="57"/>
      <c r="J56" s="57"/>
      <c r="K56" s="57"/>
      <c r="L56" s="57"/>
    </row>
    <row r="57" spans="1:12" ht="21.75" customHeight="1" x14ac:dyDescent="0.5">
      <c r="A57" s="1" t="s">
        <v>0</v>
      </c>
      <c r="B57" s="1"/>
      <c r="C57" s="1"/>
      <c r="D57" s="108"/>
      <c r="E57" s="1"/>
      <c r="F57" s="2"/>
      <c r="G57" s="2"/>
      <c r="H57" s="2"/>
      <c r="I57" s="2"/>
      <c r="J57" s="2"/>
      <c r="K57" s="2"/>
      <c r="L57" s="2"/>
    </row>
    <row r="58" spans="1:12" ht="21.75" customHeight="1" x14ac:dyDescent="0.5">
      <c r="A58" s="1" t="s">
        <v>162</v>
      </c>
      <c r="B58" s="1"/>
      <c r="C58" s="1"/>
      <c r="D58" s="108"/>
      <c r="E58" s="1"/>
      <c r="F58" s="2"/>
      <c r="G58" s="2"/>
      <c r="H58" s="2"/>
      <c r="I58" s="2"/>
      <c r="J58" s="2"/>
      <c r="K58" s="2"/>
      <c r="L58" s="2"/>
    </row>
    <row r="59" spans="1:12" ht="21.75" customHeight="1" x14ac:dyDescent="0.5">
      <c r="A59" s="6" t="str">
        <f>A3</f>
        <v>สำหรับงวดหกเดือนสิ้นสุดวันที่ 30 มิถุนายน พ.ศ. 2566</v>
      </c>
      <c r="B59" s="6"/>
      <c r="C59" s="6"/>
      <c r="D59" s="20"/>
      <c r="E59" s="6"/>
      <c r="F59" s="10"/>
      <c r="G59" s="10"/>
      <c r="H59" s="10"/>
      <c r="I59" s="10"/>
      <c r="J59" s="10"/>
      <c r="K59" s="10"/>
      <c r="L59" s="10"/>
    </row>
    <row r="60" spans="1:12" ht="21.75" customHeight="1" x14ac:dyDescent="0.5">
      <c r="A60" s="14"/>
      <c r="B60" s="14"/>
      <c r="C60" s="14"/>
      <c r="D60" s="15"/>
      <c r="E60" s="14"/>
      <c r="F60" s="27"/>
      <c r="G60" s="27"/>
      <c r="H60" s="27"/>
      <c r="I60" s="27"/>
      <c r="J60" s="27"/>
      <c r="K60" s="27"/>
      <c r="L60" s="27"/>
    </row>
    <row r="61" spans="1:12" ht="20.100000000000001" customHeight="1" x14ac:dyDescent="0.5">
      <c r="A61" s="1"/>
      <c r="B61" s="1"/>
      <c r="C61" s="1"/>
      <c r="D61" s="15"/>
      <c r="E61" s="14"/>
      <c r="F61" s="118" t="s">
        <v>3</v>
      </c>
      <c r="G61" s="118"/>
      <c r="H61" s="118"/>
      <c r="I61" s="18"/>
      <c r="J61" s="118" t="s">
        <v>4</v>
      </c>
      <c r="K61" s="118"/>
      <c r="L61" s="118"/>
    </row>
    <row r="62" spans="1:12" ht="20.100000000000001" customHeight="1" x14ac:dyDescent="0.5">
      <c r="A62" s="1"/>
      <c r="B62" s="1"/>
      <c r="C62" s="1"/>
      <c r="D62" s="15"/>
      <c r="E62" s="14"/>
      <c r="F62" s="18" t="s">
        <v>5</v>
      </c>
      <c r="G62" s="18"/>
      <c r="H62" s="18" t="s">
        <v>5</v>
      </c>
      <c r="I62" s="18"/>
      <c r="J62" s="18" t="s">
        <v>5</v>
      </c>
      <c r="K62" s="18"/>
      <c r="L62" s="18" t="s">
        <v>5</v>
      </c>
    </row>
    <row r="63" spans="1:12" ht="20.100000000000001" customHeight="1" x14ac:dyDescent="0.5">
      <c r="A63" s="14"/>
      <c r="B63" s="14"/>
      <c r="C63" s="14"/>
      <c r="D63" s="15"/>
      <c r="E63" s="15"/>
      <c r="F63" s="61" t="s">
        <v>9</v>
      </c>
      <c r="G63" s="19"/>
      <c r="H63" s="61" t="s">
        <v>10</v>
      </c>
      <c r="I63" s="19"/>
      <c r="J63" s="61" t="s">
        <v>9</v>
      </c>
      <c r="K63" s="19"/>
      <c r="L63" s="61" t="s">
        <v>10</v>
      </c>
    </row>
    <row r="64" spans="1:12" ht="20.100000000000001" customHeight="1" x14ac:dyDescent="0.5">
      <c r="A64" s="14"/>
      <c r="B64" s="14"/>
      <c r="C64" s="14"/>
      <c r="D64" s="98" t="s">
        <v>11</v>
      </c>
      <c r="E64" s="15"/>
      <c r="F64" s="63" t="s">
        <v>12</v>
      </c>
      <c r="G64" s="62"/>
      <c r="H64" s="63" t="s">
        <v>12</v>
      </c>
      <c r="I64" s="15"/>
      <c r="J64" s="63" t="s">
        <v>12</v>
      </c>
      <c r="K64" s="18"/>
      <c r="L64" s="63" t="s">
        <v>12</v>
      </c>
    </row>
    <row r="65" spans="1:12" ht="20.100000000000001" customHeight="1" x14ac:dyDescent="0.5">
      <c r="A65" s="1" t="s">
        <v>190</v>
      </c>
      <c r="B65" s="14"/>
      <c r="C65" s="14"/>
      <c r="D65" s="15"/>
      <c r="E65" s="14"/>
      <c r="F65" s="26"/>
      <c r="G65" s="27"/>
      <c r="H65" s="27"/>
      <c r="I65" s="27"/>
      <c r="J65" s="26"/>
      <c r="K65" s="27"/>
      <c r="L65" s="27"/>
    </row>
    <row r="66" spans="1:12" ht="20.100000000000001" customHeight="1" x14ac:dyDescent="0.5">
      <c r="A66" s="1"/>
      <c r="B66" s="14" t="s">
        <v>191</v>
      </c>
      <c r="C66" s="14"/>
      <c r="D66" s="15"/>
      <c r="E66" s="14"/>
      <c r="F66" s="26"/>
      <c r="G66" s="27"/>
      <c r="H66" s="27"/>
      <c r="I66" s="27"/>
      <c r="J66" s="26"/>
      <c r="K66" s="27"/>
      <c r="L66" s="27"/>
    </row>
    <row r="67" spans="1:12" ht="20.100000000000001" customHeight="1" x14ac:dyDescent="0.5">
      <c r="A67" s="1"/>
      <c r="B67" s="14"/>
      <c r="C67" s="14" t="s">
        <v>17</v>
      </c>
      <c r="D67" s="15"/>
      <c r="E67" s="14"/>
      <c r="F67" s="26">
        <v>2190</v>
      </c>
      <c r="G67" s="27"/>
      <c r="H67" s="27">
        <v>1020</v>
      </c>
      <c r="I67" s="27"/>
      <c r="J67" s="26">
        <v>2190</v>
      </c>
      <c r="K67" s="27"/>
      <c r="L67" s="27">
        <v>1020</v>
      </c>
    </row>
    <row r="68" spans="1:12" ht="20.100000000000001" customHeight="1" x14ac:dyDescent="0.5">
      <c r="A68" s="1"/>
      <c r="B68" s="14" t="s">
        <v>238</v>
      </c>
      <c r="C68" s="14"/>
      <c r="D68" s="15"/>
      <c r="E68" s="14"/>
      <c r="F68" s="26"/>
      <c r="G68" s="27"/>
      <c r="H68" s="27"/>
      <c r="I68" s="27"/>
      <c r="J68" s="26"/>
      <c r="K68" s="27"/>
      <c r="L68" s="27"/>
    </row>
    <row r="69" spans="1:12" ht="20.100000000000001" customHeight="1" x14ac:dyDescent="0.5">
      <c r="A69" s="1"/>
      <c r="B69" s="14"/>
      <c r="C69" s="14" t="s">
        <v>192</v>
      </c>
      <c r="D69" s="15">
        <v>21</v>
      </c>
      <c r="E69" s="14"/>
      <c r="F69" s="26">
        <v>0</v>
      </c>
      <c r="G69" s="27"/>
      <c r="H69" s="27">
        <v>0</v>
      </c>
      <c r="I69" s="27"/>
      <c r="J69" s="52">
        <v>-216100</v>
      </c>
      <c r="K69" s="27"/>
      <c r="L69" s="53">
        <v>492250</v>
      </c>
    </row>
    <row r="70" spans="1:12" ht="20.100000000000001" customHeight="1" x14ac:dyDescent="0.5">
      <c r="A70" s="14"/>
      <c r="B70" s="14" t="s">
        <v>193</v>
      </c>
      <c r="C70" s="14"/>
      <c r="D70" s="15"/>
      <c r="E70" s="14"/>
      <c r="F70" s="26"/>
      <c r="G70" s="27"/>
      <c r="H70" s="27"/>
      <c r="I70" s="27"/>
      <c r="J70" s="26"/>
      <c r="K70" s="27"/>
      <c r="L70" s="27"/>
    </row>
    <row r="71" spans="1:12" ht="20.100000000000001" customHeight="1" x14ac:dyDescent="0.5">
      <c r="C71" s="33" t="s">
        <v>194</v>
      </c>
      <c r="D71" s="15">
        <v>21</v>
      </c>
      <c r="E71" s="14"/>
      <c r="F71" s="52">
        <v>20834</v>
      </c>
      <c r="G71" s="27"/>
      <c r="H71" s="53">
        <v>63106</v>
      </c>
      <c r="I71" s="27"/>
      <c r="J71" s="52">
        <v>0</v>
      </c>
      <c r="K71" s="27"/>
      <c r="L71" s="53">
        <v>150000</v>
      </c>
    </row>
    <row r="72" spans="1:12" ht="20.100000000000001" customHeight="1" x14ac:dyDescent="0.5">
      <c r="B72" s="33" t="s">
        <v>195</v>
      </c>
      <c r="D72" s="15"/>
      <c r="E72" s="14"/>
      <c r="F72" s="52"/>
      <c r="G72" s="27"/>
      <c r="H72" s="53"/>
      <c r="I72" s="27"/>
      <c r="J72" s="52"/>
      <c r="K72" s="27"/>
      <c r="L72" s="53"/>
    </row>
    <row r="73" spans="1:12" ht="20.100000000000001" customHeight="1" x14ac:dyDescent="0.5">
      <c r="A73" s="14"/>
      <c r="B73" s="14"/>
      <c r="C73" s="33" t="s">
        <v>194</v>
      </c>
      <c r="D73" s="15">
        <v>21</v>
      </c>
      <c r="E73" s="14"/>
      <c r="F73" s="26">
        <v>0</v>
      </c>
      <c r="G73" s="27"/>
      <c r="H73" s="27">
        <v>-10589</v>
      </c>
      <c r="I73" s="27"/>
      <c r="J73" s="52">
        <v>-327025</v>
      </c>
      <c r="K73" s="27"/>
      <c r="L73" s="53">
        <v>-3400</v>
      </c>
    </row>
    <row r="74" spans="1:12" ht="20.100000000000001" customHeight="1" x14ac:dyDescent="0.5">
      <c r="A74" s="14"/>
      <c r="B74" s="14" t="s">
        <v>196</v>
      </c>
      <c r="C74" s="14"/>
      <c r="D74" s="15"/>
      <c r="E74" s="14"/>
      <c r="F74" s="52">
        <v>0</v>
      </c>
      <c r="G74" s="53"/>
      <c r="H74" s="53">
        <v>0</v>
      </c>
      <c r="I74" s="27"/>
      <c r="J74" s="52">
        <v>-7</v>
      </c>
      <c r="K74" s="27"/>
      <c r="L74" s="53">
        <v>0</v>
      </c>
    </row>
    <row r="75" spans="1:12" ht="20.100000000000001" customHeight="1" x14ac:dyDescent="0.5">
      <c r="A75" s="14"/>
      <c r="B75" s="14" t="s">
        <v>197</v>
      </c>
      <c r="C75" s="14"/>
      <c r="D75" s="15"/>
      <c r="E75" s="14"/>
      <c r="F75" s="52">
        <v>-1541319</v>
      </c>
      <c r="G75" s="53"/>
      <c r="H75" s="53">
        <v>-500348</v>
      </c>
      <c r="I75" s="53"/>
      <c r="J75" s="52">
        <v>-67350</v>
      </c>
      <c r="K75" s="53"/>
      <c r="L75" s="53">
        <v>-87295</v>
      </c>
    </row>
    <row r="76" spans="1:12" ht="20.100000000000001" customHeight="1" x14ac:dyDescent="0.5">
      <c r="A76" s="14"/>
      <c r="B76" s="14" t="s">
        <v>198</v>
      </c>
      <c r="C76" s="14"/>
      <c r="D76" s="15"/>
      <c r="E76" s="14"/>
      <c r="F76" s="52">
        <v>-10264</v>
      </c>
      <c r="G76" s="53"/>
      <c r="H76" s="53">
        <v>-89446</v>
      </c>
      <c r="I76" s="53"/>
      <c r="J76" s="52">
        <v>-2000</v>
      </c>
      <c r="K76" s="53"/>
      <c r="L76" s="53">
        <v>-82928</v>
      </c>
    </row>
    <row r="77" spans="1:12" ht="20.100000000000001" customHeight="1" x14ac:dyDescent="0.5">
      <c r="A77" s="14"/>
      <c r="B77" s="14" t="s">
        <v>199</v>
      </c>
      <c r="C77" s="14"/>
      <c r="D77" s="15"/>
      <c r="E77" s="14"/>
      <c r="F77" s="52">
        <v>-12000</v>
      </c>
      <c r="G77" s="53"/>
      <c r="H77" s="53">
        <v>0</v>
      </c>
      <c r="I77" s="53"/>
      <c r="J77" s="52">
        <v>-12000</v>
      </c>
      <c r="K77" s="53"/>
      <c r="L77" s="53">
        <v>0</v>
      </c>
    </row>
    <row r="78" spans="1:12" ht="20.100000000000001" customHeight="1" x14ac:dyDescent="0.5">
      <c r="A78" s="14"/>
      <c r="B78" s="14" t="s">
        <v>244</v>
      </c>
      <c r="C78" s="14"/>
      <c r="D78" s="15"/>
      <c r="E78" s="14"/>
      <c r="F78" s="52">
        <v>19563</v>
      </c>
      <c r="G78" s="53"/>
      <c r="H78" s="53">
        <v>3640</v>
      </c>
      <c r="I78" s="53"/>
      <c r="J78" s="52">
        <v>180160</v>
      </c>
      <c r="K78" s="53"/>
      <c r="L78" s="53">
        <v>22085</v>
      </c>
    </row>
    <row r="79" spans="1:12" ht="20.100000000000001" customHeight="1" x14ac:dyDescent="0.5">
      <c r="A79" s="14"/>
      <c r="B79" s="14" t="s">
        <v>200</v>
      </c>
      <c r="C79" s="14"/>
      <c r="D79" s="15"/>
      <c r="E79" s="14"/>
      <c r="F79" s="52">
        <v>-152</v>
      </c>
      <c r="G79" s="53"/>
      <c r="H79" s="53">
        <v>-203</v>
      </c>
      <c r="I79" s="53"/>
      <c r="J79" s="52">
        <v>0</v>
      </c>
      <c r="K79" s="53"/>
      <c r="L79" s="53">
        <v>0</v>
      </c>
    </row>
    <row r="80" spans="1:12" ht="20.100000000000001" customHeight="1" x14ac:dyDescent="0.5">
      <c r="A80" s="14"/>
      <c r="B80" s="14" t="s">
        <v>201</v>
      </c>
      <c r="C80" s="14"/>
      <c r="D80" s="15"/>
      <c r="E80" s="14"/>
      <c r="F80" s="52">
        <v>15181</v>
      </c>
      <c r="G80" s="53"/>
      <c r="H80" s="53">
        <v>7219</v>
      </c>
      <c r="I80" s="53"/>
      <c r="J80" s="52">
        <v>27645</v>
      </c>
      <c r="K80" s="53"/>
      <c r="L80" s="53">
        <v>23683</v>
      </c>
    </row>
    <row r="81" spans="1:12" ht="20.100000000000001" customHeight="1" x14ac:dyDescent="0.5">
      <c r="A81" s="14"/>
      <c r="B81" s="55" t="s">
        <v>170</v>
      </c>
      <c r="C81" s="14"/>
      <c r="D81" s="15"/>
      <c r="E81" s="14"/>
      <c r="F81" s="52"/>
      <c r="G81" s="53"/>
      <c r="H81" s="53"/>
      <c r="I81" s="53"/>
      <c r="J81" s="52"/>
      <c r="K81" s="53"/>
      <c r="L81" s="53"/>
    </row>
    <row r="82" spans="1:12" ht="20.100000000000001" customHeight="1" x14ac:dyDescent="0.5">
      <c r="A82" s="14"/>
      <c r="B82" s="14" t="s">
        <v>171</v>
      </c>
      <c r="C82" s="14"/>
      <c r="D82" s="15"/>
      <c r="E82" s="14"/>
      <c r="F82" s="52">
        <v>0</v>
      </c>
      <c r="G82" s="53"/>
      <c r="H82" s="53">
        <v>1080</v>
      </c>
      <c r="I82" s="53"/>
      <c r="J82" s="52">
        <v>0</v>
      </c>
      <c r="K82" s="53"/>
      <c r="L82" s="53">
        <v>1080</v>
      </c>
    </row>
    <row r="83" spans="1:12" ht="20.100000000000001" customHeight="1" x14ac:dyDescent="0.5">
      <c r="A83" s="14"/>
      <c r="B83" s="14" t="s">
        <v>202</v>
      </c>
      <c r="C83" s="14"/>
      <c r="D83" s="15"/>
      <c r="E83" s="14"/>
      <c r="F83" s="52">
        <v>0</v>
      </c>
      <c r="G83" s="53"/>
      <c r="H83" s="53">
        <v>28428</v>
      </c>
      <c r="I83" s="53"/>
      <c r="J83" s="52">
        <v>0</v>
      </c>
      <c r="K83" s="53"/>
      <c r="L83" s="53">
        <v>0</v>
      </c>
    </row>
    <row r="84" spans="1:12" ht="20.100000000000001" customHeight="1" x14ac:dyDescent="0.5">
      <c r="A84" s="14"/>
      <c r="B84" s="14" t="s">
        <v>173</v>
      </c>
      <c r="C84" s="14"/>
      <c r="D84" s="15"/>
      <c r="E84" s="14"/>
      <c r="F84" s="56">
        <v>0</v>
      </c>
      <c r="G84" s="53"/>
      <c r="H84" s="57">
        <v>0</v>
      </c>
      <c r="I84" s="53"/>
      <c r="J84" s="56">
        <v>402092</v>
      </c>
      <c r="K84" s="53"/>
      <c r="L84" s="57">
        <v>669163</v>
      </c>
    </row>
    <row r="85" spans="1:12" ht="6" customHeight="1" x14ac:dyDescent="0.5">
      <c r="A85" s="14"/>
      <c r="B85" s="14"/>
      <c r="C85" s="14"/>
      <c r="D85" s="15"/>
      <c r="E85" s="14"/>
      <c r="F85" s="52"/>
      <c r="G85" s="53"/>
      <c r="H85" s="53"/>
      <c r="I85" s="53"/>
      <c r="J85" s="52"/>
      <c r="K85" s="53"/>
      <c r="L85" s="53"/>
    </row>
    <row r="86" spans="1:12" ht="20.100000000000001" customHeight="1" x14ac:dyDescent="0.5">
      <c r="A86" s="1" t="s">
        <v>203</v>
      </c>
      <c r="B86" s="14"/>
      <c r="C86" s="14"/>
      <c r="D86" s="100"/>
      <c r="E86" s="28"/>
      <c r="F86" s="56">
        <f>SUM(F67:F84)</f>
        <v>-1505967</v>
      </c>
      <c r="G86" s="53"/>
      <c r="H86" s="57">
        <f>SUM(H67:H84)</f>
        <v>-496093</v>
      </c>
      <c r="I86" s="53"/>
      <c r="J86" s="56">
        <f>SUM(J67:J84)</f>
        <v>-12395</v>
      </c>
      <c r="K86" s="53"/>
      <c r="L86" s="57">
        <f>SUM(L67:L84)</f>
        <v>1185658</v>
      </c>
    </row>
    <row r="87" spans="1:12" ht="20.100000000000001" customHeight="1" x14ac:dyDescent="0.5">
      <c r="A87" s="14"/>
      <c r="B87" s="14"/>
      <c r="C87" s="14"/>
      <c r="D87" s="15"/>
      <c r="E87" s="14"/>
      <c r="F87" s="52"/>
      <c r="G87" s="27"/>
      <c r="H87" s="53"/>
      <c r="I87" s="53"/>
      <c r="J87" s="52"/>
      <c r="K87" s="53"/>
      <c r="L87" s="53"/>
    </row>
    <row r="88" spans="1:12" ht="20.100000000000001" customHeight="1" x14ac:dyDescent="0.5">
      <c r="A88" s="1" t="s">
        <v>204</v>
      </c>
      <c r="B88" s="14"/>
      <c r="C88" s="14"/>
      <c r="D88" s="15"/>
      <c r="E88" s="14"/>
      <c r="F88" s="52"/>
      <c r="G88" s="53"/>
      <c r="H88" s="53"/>
      <c r="I88" s="53"/>
      <c r="J88" s="52"/>
      <c r="K88" s="53"/>
      <c r="L88" s="53"/>
    </row>
    <row r="89" spans="1:12" ht="20.100000000000001" customHeight="1" x14ac:dyDescent="0.5">
      <c r="A89" s="1"/>
      <c r="B89" s="14" t="s">
        <v>205</v>
      </c>
      <c r="C89" s="14"/>
      <c r="D89" s="15"/>
      <c r="E89" s="14"/>
      <c r="F89" s="52">
        <v>-29746</v>
      </c>
      <c r="G89" s="53"/>
      <c r="H89" s="53">
        <v>-31736</v>
      </c>
      <c r="I89" s="53"/>
      <c r="J89" s="52">
        <v>-9814</v>
      </c>
      <c r="K89" s="53"/>
      <c r="L89" s="53">
        <v>-11462</v>
      </c>
    </row>
    <row r="90" spans="1:12" ht="20.100000000000001" customHeight="1" x14ac:dyDescent="0.5">
      <c r="A90" s="1"/>
      <c r="B90" s="14" t="s">
        <v>239</v>
      </c>
      <c r="C90" s="14"/>
      <c r="D90" s="15"/>
      <c r="E90" s="14"/>
      <c r="F90" s="52"/>
      <c r="G90" s="53"/>
      <c r="H90" s="53"/>
      <c r="I90" s="53"/>
      <c r="J90" s="52"/>
      <c r="K90" s="53"/>
      <c r="L90" s="53"/>
    </row>
    <row r="91" spans="1:12" ht="20.100000000000001" customHeight="1" x14ac:dyDescent="0.5">
      <c r="B91" s="4"/>
      <c r="C91" s="33" t="s">
        <v>206</v>
      </c>
      <c r="D91" s="15"/>
      <c r="E91" s="14"/>
      <c r="F91" s="52">
        <v>3419311</v>
      </c>
      <c r="G91" s="53"/>
      <c r="H91" s="53">
        <v>-1725235</v>
      </c>
      <c r="I91" s="53"/>
      <c r="J91" s="52">
        <v>-1330000</v>
      </c>
      <c r="K91" s="53"/>
      <c r="L91" s="53">
        <v>-400000</v>
      </c>
    </row>
    <row r="92" spans="1:12" ht="20.100000000000001" customHeight="1" x14ac:dyDescent="0.5">
      <c r="A92" s="14"/>
      <c r="B92" s="14" t="s">
        <v>207</v>
      </c>
      <c r="C92" s="14"/>
      <c r="D92" s="15">
        <v>15</v>
      </c>
      <c r="E92" s="14"/>
      <c r="F92" s="52">
        <v>-273138</v>
      </c>
      <c r="G92" s="53"/>
      <c r="H92" s="53">
        <v>-358792</v>
      </c>
      <c r="I92" s="53"/>
      <c r="J92" s="52">
        <v>-134000</v>
      </c>
      <c r="K92" s="53"/>
      <c r="L92" s="53">
        <v>-177600</v>
      </c>
    </row>
    <row r="93" spans="1:12" ht="20.100000000000001" customHeight="1" x14ac:dyDescent="0.5">
      <c r="A93" s="14"/>
      <c r="B93" s="14" t="s">
        <v>208</v>
      </c>
      <c r="C93" s="14"/>
      <c r="D93" s="15">
        <v>21</v>
      </c>
      <c r="E93" s="14"/>
      <c r="F93" s="52">
        <v>0</v>
      </c>
      <c r="G93" s="53"/>
      <c r="H93" s="53">
        <v>0</v>
      </c>
      <c r="I93" s="53"/>
      <c r="J93" s="52">
        <v>195860</v>
      </c>
      <c r="K93" s="53"/>
      <c r="L93" s="53">
        <v>163891</v>
      </c>
    </row>
    <row r="94" spans="1:12" ht="20.100000000000001" customHeight="1" x14ac:dyDescent="0.5">
      <c r="A94" s="14"/>
      <c r="B94" s="14" t="s">
        <v>209</v>
      </c>
      <c r="C94" s="14"/>
      <c r="D94" s="15"/>
      <c r="E94" s="14"/>
      <c r="F94" s="52"/>
      <c r="G94" s="53"/>
      <c r="H94" s="53"/>
      <c r="I94" s="53"/>
      <c r="J94" s="52"/>
      <c r="K94" s="53"/>
      <c r="L94" s="53"/>
    </row>
    <row r="95" spans="1:12" ht="20.100000000000001" customHeight="1" x14ac:dyDescent="0.5">
      <c r="A95" s="14"/>
      <c r="B95" s="4"/>
      <c r="C95" s="4" t="s">
        <v>210</v>
      </c>
      <c r="D95" s="15">
        <v>21</v>
      </c>
      <c r="E95" s="14"/>
      <c r="F95" s="52">
        <v>0</v>
      </c>
      <c r="G95" s="53"/>
      <c r="H95" s="53">
        <v>0</v>
      </c>
      <c r="I95" s="53"/>
      <c r="J95" s="52">
        <v>-386000</v>
      </c>
      <c r="K95" s="53"/>
      <c r="L95" s="53">
        <v>-260000</v>
      </c>
    </row>
    <row r="96" spans="1:12" ht="20.100000000000001" customHeight="1" x14ac:dyDescent="0.5">
      <c r="A96" s="14"/>
      <c r="B96" s="14" t="s">
        <v>212</v>
      </c>
      <c r="C96" s="14"/>
      <c r="D96" s="15">
        <v>16</v>
      </c>
      <c r="E96" s="14"/>
      <c r="F96" s="52">
        <v>3979430</v>
      </c>
      <c r="G96" s="53"/>
      <c r="H96" s="53">
        <v>3979418</v>
      </c>
      <c r="I96" s="53"/>
      <c r="J96" s="52">
        <v>3979430</v>
      </c>
      <c r="K96" s="53"/>
      <c r="L96" s="53">
        <v>3979418</v>
      </c>
    </row>
    <row r="97" spans="1:12" ht="20.100000000000001" customHeight="1" x14ac:dyDescent="0.5">
      <c r="A97" s="14"/>
      <c r="B97" s="14" t="s">
        <v>211</v>
      </c>
      <c r="C97" s="14"/>
      <c r="D97" s="15">
        <v>16</v>
      </c>
      <c r="E97" s="14"/>
      <c r="F97" s="52">
        <v>-2000000</v>
      </c>
      <c r="G97" s="53"/>
      <c r="H97" s="53">
        <v>-3000000</v>
      </c>
      <c r="I97" s="53"/>
      <c r="J97" s="52">
        <v>-2000000</v>
      </c>
      <c r="K97" s="53"/>
      <c r="L97" s="53">
        <v>-3000000</v>
      </c>
    </row>
    <row r="98" spans="1:12" ht="20.100000000000001" customHeight="1" x14ac:dyDescent="0.5">
      <c r="A98" s="14"/>
      <c r="B98" s="14" t="s">
        <v>157</v>
      </c>
      <c r="C98" s="14"/>
      <c r="D98" s="15"/>
      <c r="E98" s="14"/>
      <c r="F98" s="56">
        <v>-368438</v>
      </c>
      <c r="G98" s="53"/>
      <c r="H98" s="57">
        <v>-1471374</v>
      </c>
      <c r="I98" s="53"/>
      <c r="J98" s="56">
        <v>-367573</v>
      </c>
      <c r="K98" s="53"/>
      <c r="L98" s="57">
        <v>-1470290</v>
      </c>
    </row>
    <row r="99" spans="1:12" ht="6" customHeight="1" x14ac:dyDescent="0.5">
      <c r="A99" s="14"/>
      <c r="B99" s="14"/>
      <c r="C99" s="14"/>
      <c r="D99" s="15"/>
      <c r="E99" s="14"/>
      <c r="F99" s="26"/>
      <c r="G99" s="53"/>
      <c r="H99" s="27"/>
      <c r="I99" s="53"/>
      <c r="J99" s="26"/>
      <c r="K99" s="53"/>
      <c r="L99" s="27"/>
    </row>
    <row r="100" spans="1:12" ht="20.100000000000001" customHeight="1" x14ac:dyDescent="0.5">
      <c r="A100" s="1" t="s">
        <v>233</v>
      </c>
      <c r="B100" s="14"/>
      <c r="C100" s="14"/>
      <c r="D100" s="15"/>
      <c r="E100" s="14"/>
      <c r="F100" s="56">
        <f>SUM(F88:F98)</f>
        <v>4727419</v>
      </c>
      <c r="G100" s="53"/>
      <c r="H100" s="57">
        <f>SUM(H88:H98)</f>
        <v>-2607719</v>
      </c>
      <c r="I100" s="53"/>
      <c r="J100" s="56">
        <f>SUM(J88:J98)</f>
        <v>-52097</v>
      </c>
      <c r="K100" s="53"/>
      <c r="L100" s="57">
        <f>SUM(L88:L98)</f>
        <v>-1176043</v>
      </c>
    </row>
    <row r="101" spans="1:12" ht="20.100000000000001" customHeight="1" x14ac:dyDescent="0.5">
      <c r="A101" s="1"/>
      <c r="B101" s="14"/>
      <c r="C101" s="14"/>
      <c r="D101" s="15"/>
      <c r="E101" s="14"/>
      <c r="F101" s="53"/>
      <c r="G101" s="53"/>
      <c r="H101" s="53"/>
      <c r="I101" s="53"/>
      <c r="J101" s="53"/>
      <c r="K101" s="53"/>
      <c r="L101" s="53"/>
    </row>
    <row r="102" spans="1:12" ht="20.100000000000001" customHeight="1" x14ac:dyDescent="0.5">
      <c r="A102" s="1"/>
      <c r="B102" s="14"/>
      <c r="C102" s="14"/>
      <c r="D102" s="15"/>
      <c r="E102" s="14"/>
      <c r="F102" s="53"/>
      <c r="G102" s="53"/>
      <c r="H102" s="53"/>
      <c r="I102" s="53"/>
      <c r="J102" s="53"/>
      <c r="K102" s="53"/>
      <c r="L102" s="53"/>
    </row>
    <row r="103" spans="1:12" ht="15" customHeight="1" x14ac:dyDescent="0.5">
      <c r="A103" s="1"/>
      <c r="B103" s="14"/>
      <c r="C103" s="14"/>
      <c r="D103" s="15"/>
      <c r="E103" s="14"/>
      <c r="F103" s="53"/>
      <c r="G103" s="53"/>
      <c r="H103" s="53"/>
      <c r="I103" s="53"/>
      <c r="J103" s="53"/>
      <c r="K103" s="53"/>
      <c r="L103" s="53"/>
    </row>
    <row r="104" spans="1:12" ht="15" customHeight="1" x14ac:dyDescent="0.5">
      <c r="A104" s="1"/>
      <c r="B104" s="14"/>
      <c r="C104" s="14"/>
      <c r="D104" s="15"/>
      <c r="E104" s="14"/>
      <c r="F104" s="53"/>
      <c r="G104" s="53"/>
      <c r="H104" s="53"/>
      <c r="I104" s="53"/>
      <c r="J104" s="53"/>
      <c r="K104" s="53"/>
      <c r="L104" s="53"/>
    </row>
    <row r="105" spans="1:12" ht="15" customHeight="1" x14ac:dyDescent="0.5">
      <c r="A105" s="1"/>
      <c r="B105" s="14"/>
      <c r="C105" s="14"/>
      <c r="D105" s="15"/>
      <c r="E105" s="14"/>
      <c r="F105" s="53"/>
      <c r="G105" s="53"/>
      <c r="H105" s="53"/>
      <c r="I105" s="53"/>
      <c r="J105" s="53"/>
      <c r="K105" s="53"/>
      <c r="L105" s="53"/>
    </row>
    <row r="106" spans="1:12" ht="15" customHeight="1" x14ac:dyDescent="0.5">
      <c r="A106" s="1"/>
      <c r="B106" s="14"/>
      <c r="C106" s="14"/>
      <c r="D106" s="15"/>
      <c r="E106" s="14"/>
      <c r="F106" s="53"/>
      <c r="G106" s="53"/>
      <c r="H106" s="53"/>
      <c r="I106" s="53"/>
      <c r="J106" s="53"/>
      <c r="K106" s="53"/>
      <c r="L106" s="53"/>
    </row>
    <row r="107" spans="1:12" ht="17.25" customHeight="1" x14ac:dyDescent="0.5">
      <c r="A107" s="1"/>
      <c r="B107" s="14"/>
      <c r="C107" s="14"/>
      <c r="D107" s="15"/>
      <c r="E107" s="14"/>
      <c r="F107" s="53"/>
      <c r="G107" s="53"/>
      <c r="H107" s="53"/>
      <c r="I107" s="53"/>
      <c r="J107" s="53"/>
      <c r="K107" s="53"/>
      <c r="L107" s="53"/>
    </row>
    <row r="108" spans="1:12" ht="21" customHeight="1" x14ac:dyDescent="0.5">
      <c r="A108" s="1"/>
      <c r="B108" s="14"/>
      <c r="C108" s="14"/>
      <c r="D108" s="15"/>
      <c r="E108" s="14"/>
      <c r="F108" s="53"/>
      <c r="G108" s="53"/>
      <c r="H108" s="53"/>
      <c r="I108" s="53"/>
      <c r="J108" s="53"/>
      <c r="K108" s="53"/>
      <c r="L108" s="53"/>
    </row>
    <row r="109" spans="1:12" ht="20.100000000000001" customHeight="1" x14ac:dyDescent="0.5">
      <c r="A109" s="1"/>
      <c r="B109" s="14"/>
      <c r="C109" s="14"/>
      <c r="D109" s="15"/>
      <c r="E109" s="14"/>
      <c r="F109" s="53"/>
      <c r="G109" s="53"/>
      <c r="H109" s="53"/>
      <c r="I109" s="53"/>
      <c r="J109" s="53"/>
      <c r="K109" s="53"/>
      <c r="L109" s="53"/>
    </row>
    <row r="110" spans="1:12" ht="19.5" customHeight="1" x14ac:dyDescent="0.5">
      <c r="A110" s="1"/>
      <c r="B110" s="14"/>
      <c r="C110" s="14"/>
      <c r="D110" s="15"/>
      <c r="E110" s="14"/>
      <c r="F110" s="53"/>
      <c r="G110" s="53"/>
      <c r="H110" s="53"/>
      <c r="I110" s="53"/>
      <c r="J110" s="53"/>
      <c r="K110" s="53"/>
      <c r="L110" s="53"/>
    </row>
    <row r="111" spans="1:12" ht="21.9" customHeight="1" x14ac:dyDescent="0.5">
      <c r="A111" s="8" t="str">
        <f>'TH 7 (6M)'!A59</f>
        <v>หมายเหตุประกอบข้อมูลทางการเงินเป็นส่วนหนึ่งของข้อมูลทางการเงินระหว่างกาลนี้</v>
      </c>
      <c r="B111" s="8"/>
      <c r="C111" s="8"/>
      <c r="D111" s="9"/>
      <c r="E111" s="8"/>
      <c r="F111" s="57"/>
      <c r="G111" s="30"/>
      <c r="H111" s="57"/>
      <c r="I111" s="57"/>
      <c r="J111" s="57"/>
      <c r="K111" s="57"/>
      <c r="L111" s="57"/>
    </row>
    <row r="112" spans="1:12" ht="21.75" customHeight="1" x14ac:dyDescent="0.5">
      <c r="A112" s="1" t="s">
        <v>0</v>
      </c>
      <c r="B112" s="1"/>
      <c r="C112" s="1"/>
      <c r="D112" s="108"/>
      <c r="E112" s="1"/>
      <c r="F112" s="2"/>
      <c r="G112" s="2"/>
      <c r="H112" s="2"/>
      <c r="I112" s="2"/>
      <c r="J112" s="2"/>
      <c r="K112" s="2"/>
      <c r="L112" s="2"/>
    </row>
    <row r="113" spans="1:12" ht="21.75" customHeight="1" x14ac:dyDescent="0.5">
      <c r="A113" s="1" t="s">
        <v>162</v>
      </c>
      <c r="B113" s="1"/>
      <c r="C113" s="1"/>
      <c r="D113" s="108"/>
      <c r="E113" s="1"/>
      <c r="F113" s="2"/>
      <c r="G113" s="2"/>
      <c r="H113" s="2"/>
      <c r="I113" s="2"/>
      <c r="J113" s="2"/>
      <c r="K113" s="2"/>
      <c r="L113" s="2"/>
    </row>
    <row r="114" spans="1:12" ht="21.75" customHeight="1" x14ac:dyDescent="0.5">
      <c r="A114" s="6" t="str">
        <f>A3</f>
        <v>สำหรับงวดหกเดือนสิ้นสุดวันที่ 30 มิถุนายน พ.ศ. 2566</v>
      </c>
      <c r="B114" s="6"/>
      <c r="C114" s="6"/>
      <c r="D114" s="20"/>
      <c r="E114" s="6"/>
      <c r="F114" s="10"/>
      <c r="G114" s="10"/>
      <c r="H114" s="10"/>
      <c r="I114" s="10"/>
      <c r="J114" s="10"/>
      <c r="K114" s="10"/>
      <c r="L114" s="10"/>
    </row>
    <row r="115" spans="1:12" ht="21.75" customHeight="1" x14ac:dyDescent="0.5">
      <c r="A115" s="14"/>
      <c r="B115" s="14"/>
      <c r="C115" s="14"/>
      <c r="D115" s="15"/>
      <c r="E115" s="14"/>
      <c r="F115" s="27"/>
      <c r="G115" s="27"/>
      <c r="H115" s="27"/>
      <c r="I115" s="27"/>
      <c r="J115" s="27"/>
      <c r="K115" s="27"/>
      <c r="L115" s="27"/>
    </row>
    <row r="116" spans="1:12" ht="21.75" customHeight="1" x14ac:dyDescent="0.5">
      <c r="A116" s="1"/>
      <c r="B116" s="1"/>
      <c r="C116" s="1"/>
      <c r="D116" s="15"/>
      <c r="E116" s="14"/>
      <c r="F116" s="118" t="s">
        <v>3</v>
      </c>
      <c r="G116" s="118"/>
      <c r="H116" s="118"/>
      <c r="I116" s="18"/>
      <c r="J116" s="118" t="s">
        <v>4</v>
      </c>
      <c r="K116" s="118"/>
      <c r="L116" s="118"/>
    </row>
    <row r="117" spans="1:12" ht="21.75" customHeight="1" x14ac:dyDescent="0.5">
      <c r="A117" s="1"/>
      <c r="B117" s="1"/>
      <c r="C117" s="1"/>
      <c r="D117" s="15"/>
      <c r="E117" s="14"/>
      <c r="F117" s="18" t="s">
        <v>5</v>
      </c>
      <c r="G117" s="18"/>
      <c r="H117" s="18" t="s">
        <v>5</v>
      </c>
      <c r="I117" s="18"/>
      <c r="J117" s="18" t="s">
        <v>5</v>
      </c>
      <c r="K117" s="18"/>
      <c r="L117" s="18" t="s">
        <v>5</v>
      </c>
    </row>
    <row r="118" spans="1:12" ht="21.75" customHeight="1" x14ac:dyDescent="0.5">
      <c r="A118" s="14"/>
      <c r="B118" s="14"/>
      <c r="C118" s="14"/>
      <c r="D118" s="15"/>
      <c r="E118" s="15"/>
      <c r="F118" s="61" t="s">
        <v>9</v>
      </c>
      <c r="G118" s="19"/>
      <c r="H118" s="61" t="s">
        <v>10</v>
      </c>
      <c r="I118" s="19"/>
      <c r="J118" s="61" t="s">
        <v>9</v>
      </c>
      <c r="K118" s="19"/>
      <c r="L118" s="61" t="s">
        <v>10</v>
      </c>
    </row>
    <row r="119" spans="1:12" ht="21.75" customHeight="1" x14ac:dyDescent="0.5">
      <c r="A119" s="14"/>
      <c r="B119" s="14"/>
      <c r="C119" s="14"/>
      <c r="D119" s="106"/>
      <c r="E119" s="15"/>
      <c r="F119" s="63" t="s">
        <v>12</v>
      </c>
      <c r="G119" s="62"/>
      <c r="H119" s="63" t="s">
        <v>12</v>
      </c>
      <c r="I119" s="15"/>
      <c r="J119" s="63" t="s">
        <v>12</v>
      </c>
      <c r="K119" s="18"/>
      <c r="L119" s="63" t="s">
        <v>12</v>
      </c>
    </row>
    <row r="120" spans="1:12" ht="21.75" customHeight="1" x14ac:dyDescent="0.5">
      <c r="A120" s="14"/>
      <c r="B120" s="14"/>
      <c r="C120" s="14"/>
      <c r="D120" s="15"/>
      <c r="E120" s="14"/>
      <c r="F120" s="52"/>
      <c r="G120" s="53"/>
      <c r="H120" s="53"/>
      <c r="I120" s="53"/>
      <c r="J120" s="52"/>
      <c r="K120" s="53"/>
      <c r="L120" s="53"/>
    </row>
    <row r="121" spans="1:12" ht="21.75" customHeight="1" x14ac:dyDescent="0.5">
      <c r="A121" s="1" t="s">
        <v>15</v>
      </c>
      <c r="B121" s="14"/>
      <c r="C121" s="14"/>
      <c r="D121" s="15"/>
      <c r="E121" s="14"/>
      <c r="F121" s="52"/>
      <c r="G121" s="53"/>
      <c r="H121" s="53"/>
      <c r="I121" s="53"/>
      <c r="J121" s="52"/>
      <c r="K121" s="53"/>
      <c r="L121" s="53"/>
    </row>
    <row r="122" spans="1:12" ht="21.75" customHeight="1" x14ac:dyDescent="0.5">
      <c r="A122" s="4"/>
      <c r="B122" s="1" t="s">
        <v>213</v>
      </c>
      <c r="C122" s="1"/>
      <c r="D122" s="15"/>
      <c r="E122" s="14"/>
      <c r="F122" s="52">
        <f>F49+F86+F100</f>
        <v>-108639</v>
      </c>
      <c r="G122" s="53"/>
      <c r="H122" s="112">
        <f>H49+H86+H100</f>
        <v>55150</v>
      </c>
      <c r="I122" s="53"/>
      <c r="J122" s="52">
        <f>J49+J86+J100</f>
        <v>-6945</v>
      </c>
      <c r="K122" s="53"/>
      <c r="L122" s="112">
        <f>L49+L86+L100</f>
        <v>-251</v>
      </c>
    </row>
    <row r="123" spans="1:12" ht="21.75" customHeight="1" x14ac:dyDescent="0.5">
      <c r="A123" s="14" t="s">
        <v>214</v>
      </c>
      <c r="B123" s="1"/>
      <c r="C123" s="1"/>
      <c r="D123" s="15"/>
      <c r="E123" s="14"/>
      <c r="F123" s="52">
        <v>3456976</v>
      </c>
      <c r="G123" s="53"/>
      <c r="H123" s="53">
        <v>2611126</v>
      </c>
      <c r="I123" s="53"/>
      <c r="J123" s="52">
        <v>534817</v>
      </c>
      <c r="K123" s="53"/>
      <c r="L123" s="53">
        <v>222256</v>
      </c>
    </row>
    <row r="124" spans="1:12" ht="21.75" customHeight="1" x14ac:dyDescent="0.5">
      <c r="A124" s="14" t="s">
        <v>215</v>
      </c>
      <c r="B124" s="1"/>
      <c r="C124" s="1"/>
      <c r="D124" s="15"/>
      <c r="E124" s="14"/>
      <c r="F124" s="52"/>
      <c r="G124" s="53"/>
      <c r="H124" s="53"/>
      <c r="I124" s="53"/>
      <c r="J124" s="52"/>
      <c r="K124" s="53"/>
      <c r="L124" s="53"/>
    </row>
    <row r="125" spans="1:12" ht="21.75" customHeight="1" x14ac:dyDescent="0.5">
      <c r="A125" s="14"/>
      <c r="B125" s="14" t="s">
        <v>216</v>
      </c>
      <c r="C125" s="14"/>
      <c r="D125" s="15"/>
      <c r="E125" s="14"/>
      <c r="F125" s="56">
        <v>23479</v>
      </c>
      <c r="G125" s="53"/>
      <c r="H125" s="57">
        <v>-1441</v>
      </c>
      <c r="I125" s="53"/>
      <c r="J125" s="56">
        <v>21507</v>
      </c>
      <c r="K125" s="53"/>
      <c r="L125" s="57">
        <v>2159</v>
      </c>
    </row>
    <row r="126" spans="1:12" ht="6" customHeight="1" x14ac:dyDescent="0.5">
      <c r="A126" s="1"/>
      <c r="B126" s="1"/>
      <c r="C126" s="1"/>
      <c r="D126" s="15"/>
      <c r="E126" s="14"/>
      <c r="F126" s="52"/>
      <c r="G126" s="53"/>
      <c r="H126" s="53"/>
      <c r="I126" s="53"/>
      <c r="J126" s="52"/>
      <c r="K126" s="53"/>
      <c r="L126" s="53"/>
    </row>
    <row r="127" spans="1:12" ht="21.75" customHeight="1" thickBot="1" x14ac:dyDescent="0.55000000000000004">
      <c r="A127" s="1" t="s">
        <v>217</v>
      </c>
      <c r="B127" s="1"/>
      <c r="C127" s="1"/>
      <c r="D127" s="15"/>
      <c r="E127" s="14"/>
      <c r="F127" s="67">
        <f>SUM(F122:F125)</f>
        <v>3371816</v>
      </c>
      <c r="G127" s="53"/>
      <c r="H127" s="68">
        <f>SUM(H122:H125)</f>
        <v>2664835</v>
      </c>
      <c r="I127" s="53"/>
      <c r="J127" s="67">
        <f>SUM(J122:J125)</f>
        <v>549379</v>
      </c>
      <c r="K127" s="53"/>
      <c r="L127" s="68">
        <f>SUM(L122:L125)</f>
        <v>224164</v>
      </c>
    </row>
    <row r="128" spans="1:12" ht="21.75" customHeight="1" thickTop="1" x14ac:dyDescent="0.5">
      <c r="A128" s="14"/>
      <c r="B128" s="1"/>
      <c r="C128" s="1"/>
      <c r="D128" s="15"/>
      <c r="E128" s="14"/>
      <c r="F128" s="52"/>
      <c r="G128" s="53"/>
      <c r="H128" s="53"/>
      <c r="I128" s="53"/>
      <c r="J128" s="52"/>
      <c r="K128" s="53"/>
      <c r="L128" s="53"/>
    </row>
    <row r="129" spans="1:12" ht="21.75" customHeight="1" x14ac:dyDescent="0.5">
      <c r="A129" s="1" t="s">
        <v>218</v>
      </c>
      <c r="B129" s="1"/>
      <c r="C129" s="1"/>
      <c r="D129" s="15"/>
      <c r="E129" s="14"/>
      <c r="F129" s="52"/>
      <c r="G129" s="53"/>
      <c r="H129" s="53"/>
      <c r="I129" s="53"/>
      <c r="J129" s="52"/>
      <c r="K129" s="53"/>
      <c r="L129" s="53"/>
    </row>
    <row r="130" spans="1:12" ht="6" customHeight="1" x14ac:dyDescent="0.5">
      <c r="A130" s="1"/>
      <c r="B130" s="1"/>
      <c r="C130" s="1"/>
      <c r="D130" s="15"/>
      <c r="E130" s="14"/>
      <c r="F130" s="52"/>
      <c r="G130" s="53"/>
      <c r="H130" s="53"/>
      <c r="I130" s="53"/>
      <c r="J130" s="52"/>
      <c r="K130" s="53"/>
      <c r="L130" s="53"/>
    </row>
    <row r="131" spans="1:12" ht="21.75" customHeight="1" x14ac:dyDescent="0.5">
      <c r="A131" s="14" t="s">
        <v>240</v>
      </c>
      <c r="B131" s="1"/>
      <c r="C131" s="1"/>
      <c r="D131" s="15"/>
      <c r="E131" s="14"/>
      <c r="F131" s="52">
        <v>26201</v>
      </c>
      <c r="G131" s="53"/>
      <c r="H131" s="53">
        <v>97698</v>
      </c>
      <c r="I131" s="53"/>
      <c r="J131" s="52">
        <v>4576</v>
      </c>
      <c r="K131" s="53"/>
      <c r="L131" s="53">
        <v>22651</v>
      </c>
    </row>
    <row r="132" spans="1:12" ht="21.75" customHeight="1" x14ac:dyDescent="0.5">
      <c r="A132" s="14" t="s">
        <v>219</v>
      </c>
      <c r="B132" s="1"/>
      <c r="C132" s="1"/>
      <c r="D132" s="15"/>
      <c r="E132" s="14"/>
      <c r="F132" s="52"/>
      <c r="G132" s="53"/>
      <c r="H132" s="53"/>
      <c r="I132" s="53"/>
      <c r="J132" s="52"/>
      <c r="K132" s="53"/>
      <c r="L132" s="53"/>
    </row>
    <row r="133" spans="1:12" ht="21.75" customHeight="1" x14ac:dyDescent="0.5">
      <c r="A133" s="14"/>
      <c r="B133" s="14" t="s">
        <v>220</v>
      </c>
      <c r="C133" s="1"/>
      <c r="D133" s="15"/>
      <c r="E133" s="14"/>
      <c r="F133" s="26"/>
      <c r="G133" s="27"/>
      <c r="H133" s="27"/>
      <c r="I133" s="27"/>
      <c r="J133" s="26"/>
      <c r="K133" s="27"/>
      <c r="L133" s="27"/>
    </row>
    <row r="134" spans="1:12" ht="21.75" customHeight="1" x14ac:dyDescent="0.5">
      <c r="A134" s="14"/>
      <c r="B134" s="14" t="s">
        <v>221</v>
      </c>
      <c r="C134" s="1"/>
      <c r="D134" s="15"/>
      <c r="E134" s="14"/>
      <c r="F134" s="52">
        <v>3790</v>
      </c>
      <c r="G134" s="53"/>
      <c r="H134" s="53">
        <v>19108</v>
      </c>
      <c r="I134" s="53"/>
      <c r="J134" s="52">
        <v>0</v>
      </c>
      <c r="K134" s="53"/>
      <c r="L134" s="53">
        <v>0</v>
      </c>
    </row>
    <row r="135" spans="1:12" ht="21.75" customHeight="1" x14ac:dyDescent="0.5">
      <c r="A135" s="14" t="s">
        <v>222</v>
      </c>
      <c r="B135" s="14"/>
      <c r="C135" s="1"/>
      <c r="D135" s="15"/>
      <c r="E135" s="14"/>
      <c r="F135" s="52"/>
      <c r="G135" s="53"/>
      <c r="H135" s="53"/>
      <c r="I135" s="53"/>
      <c r="J135" s="52"/>
      <c r="K135" s="53"/>
      <c r="L135" s="53"/>
    </row>
    <row r="136" spans="1:12" ht="21.75" customHeight="1" x14ac:dyDescent="0.5">
      <c r="A136" s="14"/>
      <c r="B136" s="14" t="s">
        <v>223</v>
      </c>
      <c r="C136" s="1"/>
      <c r="D136" s="15"/>
      <c r="E136" s="14"/>
      <c r="F136" s="52">
        <v>0</v>
      </c>
      <c r="G136" s="53"/>
      <c r="H136" s="53">
        <v>240</v>
      </c>
      <c r="I136" s="53"/>
      <c r="J136" s="52">
        <v>667</v>
      </c>
      <c r="K136" s="53"/>
      <c r="L136" s="53">
        <v>322</v>
      </c>
    </row>
    <row r="137" spans="1:12" ht="21.75" customHeight="1" x14ac:dyDescent="0.5">
      <c r="A137" s="14" t="s">
        <v>224</v>
      </c>
      <c r="B137" s="14"/>
      <c r="C137" s="1"/>
      <c r="D137" s="15"/>
      <c r="E137" s="14"/>
      <c r="F137" s="52">
        <v>0</v>
      </c>
      <c r="G137" s="53"/>
      <c r="H137" s="53">
        <v>0</v>
      </c>
      <c r="I137" s="53"/>
      <c r="J137" s="52">
        <v>0</v>
      </c>
      <c r="K137" s="53"/>
      <c r="L137" s="53">
        <v>257831</v>
      </c>
    </row>
    <row r="138" spans="1:12" ht="21.75" customHeight="1" x14ac:dyDescent="0.5">
      <c r="A138" s="14" t="s">
        <v>225</v>
      </c>
      <c r="B138" s="14"/>
      <c r="C138" s="1"/>
      <c r="D138" s="15"/>
      <c r="E138" s="14"/>
      <c r="F138" s="52">
        <v>66297</v>
      </c>
      <c r="G138" s="53"/>
      <c r="H138" s="53">
        <v>19883</v>
      </c>
      <c r="I138" s="53"/>
      <c r="J138" s="52">
        <v>6788</v>
      </c>
      <c r="K138" s="53"/>
      <c r="L138" s="53">
        <v>0</v>
      </c>
    </row>
    <row r="139" spans="1:12" ht="21.75" customHeight="1" x14ac:dyDescent="0.5">
      <c r="A139" s="14"/>
      <c r="B139" s="14"/>
      <c r="C139" s="1"/>
      <c r="D139" s="15"/>
      <c r="E139" s="14"/>
      <c r="F139" s="53"/>
      <c r="G139" s="27"/>
      <c r="H139" s="53"/>
      <c r="I139" s="27"/>
      <c r="J139" s="53"/>
      <c r="K139" s="27"/>
      <c r="L139" s="53"/>
    </row>
    <row r="140" spans="1:12" ht="21.75" customHeight="1" x14ac:dyDescent="0.5">
      <c r="A140" s="14"/>
      <c r="B140" s="14"/>
      <c r="C140" s="1"/>
      <c r="D140" s="15"/>
      <c r="E140" s="14"/>
      <c r="F140" s="53"/>
      <c r="G140" s="27"/>
      <c r="H140" s="53"/>
      <c r="I140" s="27"/>
      <c r="J140" s="53"/>
      <c r="K140" s="27"/>
      <c r="L140" s="53"/>
    </row>
    <row r="141" spans="1:12" ht="21.75" customHeight="1" x14ac:dyDescent="0.5">
      <c r="A141" s="14"/>
      <c r="B141" s="14"/>
      <c r="C141" s="1"/>
      <c r="D141" s="15"/>
      <c r="E141" s="14"/>
      <c r="F141" s="53"/>
      <c r="G141" s="27"/>
      <c r="H141" s="53"/>
      <c r="I141" s="27"/>
      <c r="J141" s="53"/>
      <c r="K141" s="27"/>
      <c r="L141" s="53"/>
    </row>
    <row r="142" spans="1:12" ht="21.75" customHeight="1" x14ac:dyDescent="0.5">
      <c r="A142" s="14"/>
      <c r="B142" s="14"/>
      <c r="C142" s="1"/>
      <c r="D142" s="15"/>
      <c r="E142" s="14"/>
      <c r="F142" s="53"/>
      <c r="G142" s="27"/>
      <c r="H142" s="53"/>
      <c r="I142" s="27"/>
      <c r="J142" s="53"/>
      <c r="K142" s="27"/>
      <c r="L142" s="53"/>
    </row>
    <row r="143" spans="1:12" ht="21.75" customHeight="1" x14ac:dyDescent="0.5">
      <c r="A143" s="14"/>
      <c r="B143" s="14"/>
      <c r="C143" s="1"/>
      <c r="D143" s="15"/>
      <c r="E143" s="14"/>
      <c r="F143" s="53"/>
      <c r="G143" s="27"/>
      <c r="H143" s="53"/>
      <c r="I143" s="27"/>
      <c r="J143" s="53"/>
      <c r="K143" s="27"/>
      <c r="L143" s="53"/>
    </row>
    <row r="144" spans="1:12" ht="21.75" customHeight="1" x14ac:dyDescent="0.5">
      <c r="A144" s="14"/>
      <c r="B144" s="14"/>
      <c r="C144" s="1"/>
      <c r="D144" s="15"/>
      <c r="E144" s="14"/>
      <c r="F144" s="53"/>
      <c r="G144" s="27"/>
      <c r="H144" s="53"/>
      <c r="I144" s="27"/>
      <c r="J144" s="53"/>
      <c r="K144" s="27"/>
      <c r="L144" s="53"/>
    </row>
    <row r="145" spans="1:12" ht="21.75" customHeight="1" x14ac:dyDescent="0.5">
      <c r="A145" s="14"/>
      <c r="B145" s="14"/>
      <c r="C145" s="1"/>
      <c r="D145" s="15"/>
      <c r="E145" s="14"/>
      <c r="F145" s="53"/>
      <c r="G145" s="27"/>
      <c r="H145" s="53"/>
      <c r="I145" s="27"/>
      <c r="J145" s="53"/>
      <c r="K145" s="27"/>
      <c r="L145" s="53"/>
    </row>
    <row r="146" spans="1:12" ht="21.75" customHeight="1" x14ac:dyDescent="0.5">
      <c r="A146" s="14"/>
      <c r="B146" s="14"/>
      <c r="C146" s="1"/>
      <c r="D146" s="15"/>
      <c r="E146" s="14"/>
      <c r="F146" s="53"/>
      <c r="G146" s="27"/>
      <c r="H146" s="53"/>
      <c r="I146" s="27"/>
      <c r="J146" s="53"/>
      <c r="K146" s="27"/>
      <c r="L146" s="53"/>
    </row>
    <row r="147" spans="1:12" ht="21.75" customHeight="1" x14ac:dyDescent="0.5">
      <c r="A147" s="14"/>
      <c r="B147" s="14"/>
      <c r="C147" s="1"/>
      <c r="D147" s="15"/>
      <c r="E147" s="14"/>
      <c r="F147" s="53"/>
      <c r="G147" s="27"/>
      <c r="H147" s="53"/>
      <c r="I147" s="27"/>
      <c r="J147" s="53"/>
      <c r="K147" s="27"/>
      <c r="L147" s="53"/>
    </row>
    <row r="148" spans="1:12" ht="21.75" customHeight="1" x14ac:dyDescent="0.5">
      <c r="A148" s="14"/>
      <c r="B148" s="14"/>
      <c r="C148" s="1"/>
      <c r="D148" s="15"/>
      <c r="E148" s="14"/>
      <c r="F148" s="53"/>
      <c r="G148" s="27"/>
      <c r="H148" s="53"/>
      <c r="I148" s="27"/>
      <c r="J148" s="53"/>
      <c r="K148" s="27"/>
      <c r="L148" s="53"/>
    </row>
    <row r="149" spans="1:12" ht="21.75" customHeight="1" x14ac:dyDescent="0.5">
      <c r="A149" s="14"/>
      <c r="B149" s="14"/>
      <c r="C149" s="1"/>
      <c r="D149" s="15"/>
      <c r="E149" s="14"/>
      <c r="F149" s="53"/>
      <c r="G149" s="27"/>
      <c r="H149" s="53"/>
      <c r="I149" s="27"/>
      <c r="J149" s="53"/>
      <c r="K149" s="27"/>
      <c r="L149" s="53"/>
    </row>
    <row r="150" spans="1:12" ht="21.6" customHeight="1" x14ac:dyDescent="0.5">
      <c r="A150" s="14"/>
      <c r="B150" s="14"/>
      <c r="C150" s="1"/>
      <c r="D150" s="15"/>
      <c r="E150" s="14"/>
      <c r="F150" s="53"/>
      <c r="G150" s="27"/>
      <c r="H150" s="53"/>
      <c r="I150" s="27"/>
      <c r="J150" s="53"/>
      <c r="K150" s="27"/>
      <c r="L150" s="53"/>
    </row>
    <row r="151" spans="1:12" ht="21.6" customHeight="1" x14ac:dyDescent="0.5">
      <c r="A151" s="14"/>
      <c r="B151" s="14"/>
      <c r="C151" s="1"/>
      <c r="D151" s="15"/>
      <c r="E151" s="14"/>
      <c r="F151" s="53"/>
      <c r="G151" s="27"/>
      <c r="H151" s="53"/>
      <c r="I151" s="27"/>
      <c r="J151" s="53"/>
      <c r="K151" s="27"/>
      <c r="L151" s="53"/>
    </row>
    <row r="152" spans="1:12" ht="21.75" customHeight="1" x14ac:dyDescent="0.5">
      <c r="A152" s="14"/>
      <c r="B152" s="14"/>
      <c r="C152" s="1"/>
      <c r="D152" s="15"/>
      <c r="E152" s="14"/>
      <c r="F152" s="53"/>
      <c r="G152" s="27"/>
      <c r="H152" s="53"/>
      <c r="I152" s="27"/>
      <c r="J152" s="53"/>
      <c r="K152" s="27"/>
      <c r="L152" s="53"/>
    </row>
    <row r="153" spans="1:12" ht="21.75" customHeight="1" x14ac:dyDescent="0.5">
      <c r="A153" s="14"/>
      <c r="B153" s="14"/>
      <c r="C153" s="1"/>
      <c r="D153" s="15"/>
      <c r="E153" s="14"/>
      <c r="F153" s="53"/>
      <c r="G153" s="27"/>
      <c r="H153" s="53"/>
      <c r="I153" s="27"/>
      <c r="J153" s="53"/>
      <c r="K153" s="27"/>
      <c r="L153" s="53"/>
    </row>
    <row r="154" spans="1:12" ht="21.75" customHeight="1" x14ac:dyDescent="0.5">
      <c r="A154" s="14"/>
      <c r="B154" s="14"/>
      <c r="C154" s="1"/>
      <c r="D154" s="15"/>
      <c r="E154" s="14"/>
      <c r="F154" s="53"/>
      <c r="G154" s="27"/>
      <c r="H154" s="53"/>
      <c r="I154" s="27"/>
      <c r="J154" s="53"/>
      <c r="K154" s="27"/>
      <c r="L154" s="53"/>
    </row>
    <row r="155" spans="1:12" ht="21.75" customHeight="1" x14ac:dyDescent="0.5">
      <c r="A155" s="14"/>
      <c r="B155" s="14"/>
      <c r="C155" s="1"/>
      <c r="D155" s="15"/>
      <c r="E155" s="14"/>
      <c r="F155" s="53"/>
      <c r="G155" s="27"/>
      <c r="H155" s="53"/>
      <c r="I155" s="27"/>
      <c r="J155" s="53"/>
      <c r="K155" s="27"/>
      <c r="L155" s="53"/>
    </row>
    <row r="156" spans="1:12" ht="21.75" customHeight="1" x14ac:dyDescent="0.5">
      <c r="A156" s="14"/>
      <c r="B156" s="14"/>
      <c r="C156" s="1"/>
      <c r="D156" s="15"/>
      <c r="E156" s="14"/>
      <c r="F156" s="53"/>
      <c r="G156" s="27"/>
      <c r="H156" s="53"/>
      <c r="I156" s="27"/>
      <c r="J156" s="53"/>
      <c r="K156" s="27"/>
      <c r="L156" s="53"/>
    </row>
    <row r="157" spans="1:12" ht="21.75" customHeight="1" x14ac:dyDescent="0.5">
      <c r="A157" s="14"/>
      <c r="B157" s="14"/>
      <c r="C157" s="1"/>
      <c r="D157" s="15"/>
      <c r="E157" s="14"/>
      <c r="F157" s="53"/>
      <c r="G157" s="27"/>
      <c r="H157" s="53"/>
      <c r="I157" s="27"/>
      <c r="J157" s="53"/>
      <c r="K157" s="27"/>
      <c r="L157" s="53"/>
    </row>
    <row r="158" spans="1:12" ht="21.75" customHeight="1" x14ac:dyDescent="0.5">
      <c r="A158" s="14"/>
      <c r="B158" s="14"/>
      <c r="C158" s="1"/>
      <c r="D158" s="15"/>
      <c r="E158" s="14"/>
      <c r="F158" s="53"/>
      <c r="G158" s="27"/>
      <c r="H158" s="53"/>
      <c r="I158" s="27"/>
      <c r="J158" s="53"/>
      <c r="K158" s="27"/>
      <c r="L158" s="53"/>
    </row>
    <row r="159" spans="1:12" ht="21.75" customHeight="1" x14ac:dyDescent="0.5">
      <c r="A159" s="14"/>
      <c r="B159" s="14"/>
      <c r="C159" s="1"/>
      <c r="D159" s="15"/>
      <c r="E159" s="14"/>
      <c r="F159" s="53"/>
      <c r="G159" s="27"/>
      <c r="H159" s="53"/>
      <c r="I159" s="27"/>
      <c r="J159" s="53"/>
      <c r="K159" s="27"/>
      <c r="L159" s="53"/>
    </row>
    <row r="160" spans="1:12" ht="24.75" customHeight="1" x14ac:dyDescent="0.5">
      <c r="A160" s="14"/>
      <c r="B160" s="14"/>
      <c r="C160" s="1"/>
      <c r="D160" s="15"/>
      <c r="E160" s="14"/>
      <c r="F160" s="53"/>
      <c r="G160" s="27"/>
      <c r="H160" s="53"/>
      <c r="I160" s="27"/>
      <c r="J160" s="53"/>
      <c r="K160" s="27"/>
      <c r="L160" s="53"/>
    </row>
    <row r="161" spans="1:12" ht="21.9" customHeight="1" x14ac:dyDescent="0.5">
      <c r="A161" s="8" t="str">
        <f>A111</f>
        <v>หมายเหตุประกอบข้อมูลทางการเงินเป็นส่วนหนึ่งของข้อมูลทางการเงินระหว่างกาลนี้</v>
      </c>
      <c r="B161" s="8"/>
      <c r="C161" s="8"/>
      <c r="D161" s="9"/>
      <c r="E161" s="8"/>
      <c r="F161" s="57"/>
      <c r="G161" s="57"/>
      <c r="H161" s="57"/>
      <c r="I161" s="57"/>
      <c r="J161" s="57"/>
      <c r="K161" s="57"/>
      <c r="L161" s="57"/>
    </row>
  </sheetData>
  <mergeCells count="6">
    <mergeCell ref="F5:H5"/>
    <mergeCell ref="J5:L5"/>
    <mergeCell ref="F61:H61"/>
    <mergeCell ref="J61:L61"/>
    <mergeCell ref="F116:H116"/>
    <mergeCell ref="J116:L116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 2-4 </vt:lpstr>
      <vt:lpstr>TH 5 </vt:lpstr>
      <vt:lpstr>TH 6</vt:lpstr>
      <vt:lpstr>TH 7 (6M)</vt:lpstr>
      <vt:lpstr>TH 8 (6M)</vt:lpstr>
      <vt:lpstr>TH 9</vt:lpstr>
      <vt:lpstr>TH10</vt:lpstr>
      <vt:lpstr>TH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Nattacha Chanprapaph</dc:creator>
  <cp:lastModifiedBy>Khanittha Krutphan</cp:lastModifiedBy>
  <cp:lastPrinted>2023-08-10T09:36:28Z</cp:lastPrinted>
  <dcterms:created xsi:type="dcterms:W3CDTF">2023-07-25T11:47:51Z</dcterms:created>
  <dcterms:modified xsi:type="dcterms:W3CDTF">2023-08-10T10:38:48Z</dcterms:modified>
</cp:coreProperties>
</file>