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LI\SYN-Cor\SET(ตลาดหลักทรัพย์ฯ)\งบการเงิน Y'2023\FS Y23Q2\"/>
    </mc:Choice>
  </mc:AlternateContent>
  <xr:revisionPtr revIDLastSave="0" documentId="13_ncr:1_{5B6A5252-6416-4712-B13D-38005AFE4473}" xr6:coauthVersionLast="36" xr6:coauthVersionMax="47" xr10:uidLastSave="{00000000-0000-0000-0000-000000000000}"/>
  <bookViews>
    <workbookView xWindow="0" yWindow="0" windowWidth="23040" windowHeight="9060" tabRatio="840" xr2:uid="{00000000-000D-0000-FFFF-FFFF00000000}"/>
  </bookViews>
  <sheets>
    <sheet name="BS 2-3" sheetId="44" r:id="rId1"/>
    <sheet name="PL 4-7" sheetId="43" r:id="rId2"/>
    <sheet name="SH 8" sheetId="46" r:id="rId3"/>
    <sheet name="SH 9" sheetId="39" r:id="rId4"/>
    <sheet name="SH 10-11 Seperate" sheetId="40" r:id="rId5"/>
    <sheet name="CF 12-13" sheetId="3" r:id="rId6"/>
  </sheets>
  <definedNames>
    <definedName name="_xlnm.Print_Area" localSheetId="0">'BS 2-3'!$A$1:$M$86</definedName>
    <definedName name="_xlnm.Print_Area" localSheetId="1">'PL 4-7'!$A$1:$I$149</definedName>
    <definedName name="_xlnm.Print_Area" localSheetId="4">'SH 10-11 Seperate'!$A$1:$O$51</definedName>
    <definedName name="_xlnm.Print_Area" localSheetId="2">'SH 8'!$A$1:$W$28</definedName>
    <definedName name="_xlnm.Print_Area" localSheetId="3">'SH 9'!$A$1:$W$28</definedName>
  </definedNames>
  <calcPr calcId="191029"/>
</workbook>
</file>

<file path=xl/calcChain.xml><?xml version="1.0" encoding="utf-8"?>
<calcChain xmlns="http://schemas.openxmlformats.org/spreadsheetml/2006/main">
  <c r="I71" i="43" l="1"/>
  <c r="G71" i="43"/>
  <c r="E71" i="43"/>
  <c r="C71" i="43"/>
  <c r="I66" i="43"/>
  <c r="G66" i="43"/>
  <c r="E66" i="43"/>
  <c r="C66" i="43"/>
  <c r="I145" i="43"/>
  <c r="G145" i="43"/>
  <c r="E145" i="43"/>
  <c r="I140" i="43"/>
  <c r="G140" i="43"/>
  <c r="E140" i="43"/>
  <c r="C140" i="43"/>
  <c r="C145" i="43"/>
  <c r="C24" i="40"/>
  <c r="M24" i="40"/>
  <c r="K24" i="40"/>
  <c r="I24" i="40"/>
  <c r="G24" i="40"/>
  <c r="E24" i="40"/>
  <c r="K27" i="46"/>
  <c r="W27" i="46"/>
  <c r="U27" i="46"/>
  <c r="S27" i="46"/>
  <c r="Q27" i="46"/>
  <c r="O27" i="46"/>
  <c r="M27" i="46"/>
  <c r="M66" i="3"/>
  <c r="K66" i="3"/>
  <c r="I66" i="3"/>
  <c r="G66" i="3"/>
  <c r="O41" i="40"/>
  <c r="W18" i="39"/>
  <c r="U22" i="39"/>
  <c r="K22" i="39"/>
  <c r="S22" i="39" s="1"/>
  <c r="W22" i="39" s="1"/>
  <c r="I86" i="3" l="1"/>
  <c r="M82" i="44" l="1"/>
  <c r="M84" i="44" s="1"/>
  <c r="I82" i="44"/>
  <c r="I84" i="44" s="1"/>
  <c r="I86" i="44" s="1"/>
  <c r="K82" i="44"/>
  <c r="K84" i="44" s="1"/>
  <c r="G82" i="44"/>
  <c r="G84" i="44" s="1"/>
  <c r="M62" i="44"/>
  <c r="K62" i="44"/>
  <c r="I62" i="44"/>
  <c r="G62" i="44"/>
  <c r="M54" i="44"/>
  <c r="M64" i="44" s="1"/>
  <c r="K54" i="44"/>
  <c r="I54" i="44"/>
  <c r="I64" i="44" s="1"/>
  <c r="G54" i="44"/>
  <c r="M31" i="44"/>
  <c r="M33" i="44" s="1"/>
  <c r="K31" i="44"/>
  <c r="I31" i="44"/>
  <c r="I33" i="44" s="1"/>
  <c r="G31" i="44"/>
  <c r="M19" i="44"/>
  <c r="K19" i="44"/>
  <c r="I19" i="44"/>
  <c r="G19" i="44"/>
  <c r="M86" i="44" l="1"/>
  <c r="K64" i="44"/>
  <c r="K86" i="44" s="1"/>
  <c r="G64" i="44"/>
  <c r="G86" i="44" s="1"/>
  <c r="K33" i="44"/>
  <c r="G33" i="44"/>
  <c r="I132" i="43" l="1"/>
  <c r="I114" i="43"/>
  <c r="I101" i="43"/>
  <c r="I91" i="43"/>
  <c r="I87" i="43"/>
  <c r="I58" i="43"/>
  <c r="I40" i="43"/>
  <c r="I27" i="43"/>
  <c r="I17" i="43"/>
  <c r="I13" i="43"/>
  <c r="E132" i="43"/>
  <c r="E114" i="43"/>
  <c r="E101" i="43"/>
  <c r="E91" i="43"/>
  <c r="E87" i="43"/>
  <c r="E92" i="43" s="1"/>
  <c r="E97" i="43" s="1"/>
  <c r="E58" i="43"/>
  <c r="E40" i="43"/>
  <c r="E27" i="43"/>
  <c r="E17" i="43"/>
  <c r="E13" i="43"/>
  <c r="I24" i="46"/>
  <c r="G24" i="46"/>
  <c r="E24" i="46"/>
  <c r="C24" i="46"/>
  <c r="U24" i="46"/>
  <c r="Q22" i="46"/>
  <c r="K24" i="46"/>
  <c r="U19" i="46"/>
  <c r="Q19" i="46"/>
  <c r="O19" i="46"/>
  <c r="M19" i="46"/>
  <c r="K19" i="46"/>
  <c r="I19" i="46"/>
  <c r="G19" i="46"/>
  <c r="E19" i="46"/>
  <c r="C19" i="46"/>
  <c r="S18" i="46"/>
  <c r="W18" i="46" s="1"/>
  <c r="W19" i="46" s="1"/>
  <c r="Q18" i="46"/>
  <c r="W14" i="46"/>
  <c r="I47" i="40"/>
  <c r="G47" i="40"/>
  <c r="E47" i="40"/>
  <c r="C47" i="40"/>
  <c r="M42" i="40"/>
  <c r="K42" i="40"/>
  <c r="I42" i="40"/>
  <c r="I50" i="40" s="1"/>
  <c r="G42" i="40"/>
  <c r="G50" i="40" s="1"/>
  <c r="E42" i="40"/>
  <c r="E50" i="40" s="1"/>
  <c r="C42" i="40"/>
  <c r="O42" i="40"/>
  <c r="M86" i="3"/>
  <c r="M75" i="3"/>
  <c r="M30" i="3"/>
  <c r="M41" i="3" s="1"/>
  <c r="M43" i="3" s="1"/>
  <c r="I75" i="3"/>
  <c r="I30" i="3"/>
  <c r="I41" i="3" s="1"/>
  <c r="I43" i="3" s="1"/>
  <c r="C50" i="40" l="1"/>
  <c r="C27" i="46"/>
  <c r="I27" i="46"/>
  <c r="E27" i="46"/>
  <c r="S19" i="46"/>
  <c r="G27" i="46"/>
  <c r="I78" i="3"/>
  <c r="M78" i="3"/>
  <c r="M80" i="3" s="1"/>
  <c r="M82" i="3" s="1"/>
  <c r="I80" i="3"/>
  <c r="I82" i="3" s="1"/>
  <c r="I92" i="43"/>
  <c r="I97" i="43" s="1"/>
  <c r="I103" i="43" s="1"/>
  <c r="I105" i="43" s="1"/>
  <c r="I18" i="43"/>
  <c r="I23" i="43" s="1"/>
  <c r="I29" i="43" s="1"/>
  <c r="I31" i="43" s="1"/>
  <c r="I134" i="43"/>
  <c r="E134" i="43"/>
  <c r="I60" i="43"/>
  <c r="E60" i="43"/>
  <c r="E103" i="43"/>
  <c r="E105" i="43" s="1"/>
  <c r="E18" i="43"/>
  <c r="E23" i="43" s="1"/>
  <c r="E29" i="43" s="1"/>
  <c r="E31" i="43" s="1"/>
  <c r="S22" i="46"/>
  <c r="W22" i="46" s="1"/>
  <c r="U24" i="39"/>
  <c r="U27" i="39" s="1"/>
  <c r="W19" i="39"/>
  <c r="W14" i="39"/>
  <c r="U19" i="39"/>
  <c r="I135" i="43" l="1"/>
  <c r="I61" i="43"/>
  <c r="E135" i="43"/>
  <c r="E61" i="43"/>
  <c r="I21" i="40" l="1"/>
  <c r="G21" i="40"/>
  <c r="E21" i="40"/>
  <c r="C21" i="40"/>
  <c r="M16" i="40"/>
  <c r="K16" i="40"/>
  <c r="I16" i="40"/>
  <c r="G16" i="40"/>
  <c r="E16" i="40"/>
  <c r="C16" i="40"/>
  <c r="O15" i="40"/>
  <c r="O16" i="40" s="1"/>
  <c r="K24" i="39"/>
  <c r="K27" i="39" s="1"/>
  <c r="I24" i="39"/>
  <c r="G24" i="39"/>
  <c r="E24" i="39"/>
  <c r="C24" i="39"/>
  <c r="Q19" i="39"/>
  <c r="O19" i="39"/>
  <c r="M19" i="39"/>
  <c r="K19" i="39"/>
  <c r="I19" i="39"/>
  <c r="G19" i="39"/>
  <c r="E19" i="39"/>
  <c r="C19" i="39"/>
  <c r="C27" i="39" s="1"/>
  <c r="S19" i="39"/>
  <c r="G27" i="39" l="1"/>
  <c r="I27" i="39"/>
  <c r="E27" i="39"/>
  <c r="G132" i="43" l="1"/>
  <c r="C132" i="43"/>
  <c r="G58" i="43"/>
  <c r="C58" i="43"/>
  <c r="C40" i="43"/>
  <c r="G40" i="43"/>
  <c r="M24" i="46" l="1"/>
  <c r="M23" i="39"/>
  <c r="M21" i="40"/>
  <c r="O20" i="40"/>
  <c r="C114" i="43"/>
  <c r="O23" i="39" s="1"/>
  <c r="O24" i="39" s="1"/>
  <c r="O27" i="39" s="1"/>
  <c r="G114" i="43"/>
  <c r="Q23" i="39" l="1"/>
  <c r="M24" i="39"/>
  <c r="M27" i="39" s="1"/>
  <c r="O24" i="46"/>
  <c r="Q23" i="46"/>
  <c r="G134" i="43"/>
  <c r="M46" i="40" s="1"/>
  <c r="C134" i="43"/>
  <c r="G101" i="43"/>
  <c r="C101" i="43"/>
  <c r="G91" i="43"/>
  <c r="C91" i="43"/>
  <c r="G87" i="43"/>
  <c r="C87" i="43"/>
  <c r="C60" i="43"/>
  <c r="G27" i="43"/>
  <c r="C27" i="43"/>
  <c r="G17" i="43"/>
  <c r="C17" i="43"/>
  <c r="G13" i="43"/>
  <c r="C13" i="43"/>
  <c r="O46" i="40" l="1"/>
  <c r="M47" i="40"/>
  <c r="M50" i="40" s="1"/>
  <c r="S23" i="39"/>
  <c r="Q24" i="39"/>
  <c r="Q27" i="39" s="1"/>
  <c r="Q24" i="46"/>
  <c r="S23" i="46"/>
  <c r="G60" i="43"/>
  <c r="G92" i="43"/>
  <c r="G97" i="43" s="1"/>
  <c r="C92" i="43"/>
  <c r="C97" i="43" s="1"/>
  <c r="G18" i="43"/>
  <c r="G23" i="43" s="1"/>
  <c r="G29" i="43" s="1"/>
  <c r="G31" i="43" s="1"/>
  <c r="C18" i="43"/>
  <c r="C23" i="43" s="1"/>
  <c r="C29" i="43" s="1"/>
  <c r="C31" i="43" s="1"/>
  <c r="C61" i="43" s="1"/>
  <c r="W23" i="39" l="1"/>
  <c r="W24" i="39" s="1"/>
  <c r="W27" i="39" s="1"/>
  <c r="S24" i="39"/>
  <c r="S27" i="39" s="1"/>
  <c r="S24" i="46"/>
  <c r="W23" i="46"/>
  <c r="W24" i="46" s="1"/>
  <c r="C103" i="43"/>
  <c r="C105" i="43" s="1"/>
  <c r="G103" i="43"/>
  <c r="G105" i="43" s="1"/>
  <c r="K45" i="40" s="1"/>
  <c r="G61" i="43"/>
  <c r="C73" i="43"/>
  <c r="G73" i="43"/>
  <c r="O45" i="40" l="1"/>
  <c r="O47" i="40" s="1"/>
  <c r="O50" i="40" s="1"/>
  <c r="K47" i="40"/>
  <c r="K50" i="40" s="1"/>
  <c r="G135" i="43"/>
  <c r="G147" i="43"/>
  <c r="C135" i="43"/>
  <c r="C147" i="43"/>
  <c r="G75" i="3" l="1"/>
  <c r="K75" i="3"/>
  <c r="K21" i="40" l="1"/>
  <c r="O19" i="40"/>
  <c r="O21" i="40" s="1"/>
  <c r="O24" i="40" s="1"/>
  <c r="K30" i="3" l="1"/>
  <c r="K41" i="3" s="1"/>
  <c r="K43" i="3" s="1"/>
  <c r="G30" i="3"/>
  <c r="G41" i="3" s="1"/>
  <c r="K78" i="3" l="1"/>
  <c r="K80" i="3" s="1"/>
  <c r="K82" i="3" s="1"/>
  <c r="G43" i="3"/>
  <c r="G78" i="3" l="1"/>
  <c r="G80" i="3" s="1"/>
  <c r="G82" i="3" s="1"/>
</calcChain>
</file>

<file path=xl/sharedStrings.xml><?xml version="1.0" encoding="utf-8"?>
<sst xmlns="http://schemas.openxmlformats.org/spreadsheetml/2006/main" count="509" uniqueCount="224">
  <si>
    <t>Other current assets</t>
  </si>
  <si>
    <t>Inventories</t>
  </si>
  <si>
    <t>Trade accounts receivable</t>
  </si>
  <si>
    <t>Trade accounts payable</t>
  </si>
  <si>
    <t>Cash and cash equivalents</t>
  </si>
  <si>
    <t>Assets</t>
  </si>
  <si>
    <t>Current assets</t>
  </si>
  <si>
    <t>Non-current assets</t>
  </si>
  <si>
    <t>Total non-current assets</t>
  </si>
  <si>
    <t>Total assets</t>
  </si>
  <si>
    <t>Current liabilities</t>
  </si>
  <si>
    <t>Total current liabilities</t>
  </si>
  <si>
    <t>Total liabilities</t>
  </si>
  <si>
    <t>Authorised share capital</t>
  </si>
  <si>
    <t>Total expenses</t>
  </si>
  <si>
    <t>Retained earnings</t>
  </si>
  <si>
    <t>Cash flows from operating activities</t>
  </si>
  <si>
    <t>Cash flows from investing activities</t>
  </si>
  <si>
    <t>Cash flows from financing activities</t>
  </si>
  <si>
    <t>Note</t>
  </si>
  <si>
    <t>Total current assets</t>
  </si>
  <si>
    <t>Interest paid</t>
  </si>
  <si>
    <t>Other income</t>
  </si>
  <si>
    <t>Appropriated</t>
  </si>
  <si>
    <t xml:space="preserve">   Legal reserve</t>
  </si>
  <si>
    <t>Accrued expenses</t>
  </si>
  <si>
    <t>Liabilities and equity</t>
  </si>
  <si>
    <t>Consolidated</t>
  </si>
  <si>
    <t>financial statements</t>
  </si>
  <si>
    <t>Separate</t>
  </si>
  <si>
    <t>Non-current liabilities</t>
  </si>
  <si>
    <t>Administrative expenses</t>
  </si>
  <si>
    <t>Legal</t>
  </si>
  <si>
    <t>Changes in operating assets and liabilities</t>
  </si>
  <si>
    <t>Property, plant and equipment</t>
  </si>
  <si>
    <t>Profit for the period</t>
  </si>
  <si>
    <t xml:space="preserve">Other comprehensive income </t>
  </si>
  <si>
    <t xml:space="preserve">Retained earnings </t>
  </si>
  <si>
    <t>Total</t>
  </si>
  <si>
    <t xml:space="preserve">Unappropriated </t>
  </si>
  <si>
    <t>share capital</t>
  </si>
  <si>
    <t>reserve</t>
  </si>
  <si>
    <t>equity</t>
  </si>
  <si>
    <t>Other payables</t>
  </si>
  <si>
    <t>Other non-current liabilities</t>
  </si>
  <si>
    <t xml:space="preserve">    Other comprehensive income </t>
  </si>
  <si>
    <t xml:space="preserve">    Profit </t>
  </si>
  <si>
    <t>Income from operations</t>
  </si>
  <si>
    <t>Gross profit</t>
  </si>
  <si>
    <t>Profit before expenses</t>
  </si>
  <si>
    <t>shares</t>
  </si>
  <si>
    <t>Share</t>
  </si>
  <si>
    <t>Share capital:</t>
  </si>
  <si>
    <t xml:space="preserve">     Premium on ordinary shares</t>
  </si>
  <si>
    <t>31 December</t>
  </si>
  <si>
    <t>Total comprehensive income for the period</t>
  </si>
  <si>
    <t>(in thousand Baht)</t>
  </si>
  <si>
    <t>Comprehensive income for the period</t>
  </si>
  <si>
    <t xml:space="preserve">      Total income </t>
  </si>
  <si>
    <t>(Unaudited)</t>
  </si>
  <si>
    <t>Deferred tax assets</t>
  </si>
  <si>
    <t>Profit before income tax expense</t>
  </si>
  <si>
    <t xml:space="preserve">Consolidated financial statements </t>
  </si>
  <si>
    <t xml:space="preserve">Separate financial statements </t>
  </si>
  <si>
    <t>Three-month period ended</t>
  </si>
  <si>
    <t>Statement of changes in equity (Unaudited)</t>
  </si>
  <si>
    <t>Statement of comprehensive income (Unaudited)</t>
  </si>
  <si>
    <t>Statement of cash flows (Unaudited)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</si>
  <si>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</si>
  <si>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Three-month period ended  </t>
  </si>
  <si>
    <t xml:space="preserve">   Non-controlling interests</t>
  </si>
  <si>
    <t xml:space="preserve">  Non-controlling interests</t>
  </si>
  <si>
    <t>Depreciation and amortisation</t>
  </si>
  <si>
    <t>Interest received</t>
  </si>
  <si>
    <t>30 June</t>
  </si>
  <si>
    <t>Six-month period ended</t>
  </si>
  <si>
    <t>Dividend income</t>
  </si>
  <si>
    <t xml:space="preserve">Dividends paid to owners of the Company </t>
  </si>
  <si>
    <t>Total non-current liabilities</t>
  </si>
  <si>
    <t>Finance costs</t>
  </si>
  <si>
    <t>Rebate receivables</t>
  </si>
  <si>
    <t>Non-cash transaction</t>
  </si>
  <si>
    <t>Prepayment for goods</t>
  </si>
  <si>
    <t>Intangible assets</t>
  </si>
  <si>
    <t>Share premium:</t>
  </si>
  <si>
    <t>Share premium on ordinary shares</t>
  </si>
  <si>
    <t>Share premium on treasury shares</t>
  </si>
  <si>
    <t>Tax expense</t>
  </si>
  <si>
    <t>Other receivables</t>
  </si>
  <si>
    <t xml:space="preserve">Taxes paid </t>
  </si>
  <si>
    <t>Acquisition of intangible assets</t>
  </si>
  <si>
    <t>Distribution costs</t>
  </si>
  <si>
    <t>Interest income</t>
  </si>
  <si>
    <t xml:space="preserve">Dividends received </t>
  </si>
  <si>
    <t>Cost of donated goods</t>
  </si>
  <si>
    <t xml:space="preserve">Acquisition of plant and equipment  </t>
  </si>
  <si>
    <t>Statement of financial position</t>
  </si>
  <si>
    <t>Equity</t>
  </si>
  <si>
    <t>Issued and paid-up share capital</t>
  </si>
  <si>
    <t xml:space="preserve">     Unappropriated </t>
  </si>
  <si>
    <t>Other components of equity</t>
  </si>
  <si>
    <t>Total equity</t>
  </si>
  <si>
    <t>Total liabilities and equity</t>
  </si>
  <si>
    <t>Other comprehensive income for the period, net of tax</t>
  </si>
  <si>
    <t>and paid-up</t>
  </si>
  <si>
    <t>Issued</t>
  </si>
  <si>
    <t>premium on</t>
  </si>
  <si>
    <t>ordinary</t>
  </si>
  <si>
    <t xml:space="preserve">treasury </t>
  </si>
  <si>
    <t>Gains on disposal of interest in joint venture</t>
  </si>
  <si>
    <t xml:space="preserve">   Distributions to owners of the parent</t>
  </si>
  <si>
    <t xml:space="preserve">Advance received for ordinary </t>
  </si>
  <si>
    <t xml:space="preserve">   share subscription fee</t>
  </si>
  <si>
    <t>Cash and cash equivalents at 1 January</t>
  </si>
  <si>
    <t>Cash and cash equivalents at 30 June</t>
  </si>
  <si>
    <t>Adjustments to reconcile profit to cash receipts (payments)</t>
  </si>
  <si>
    <t>Right-of-use assets</t>
  </si>
  <si>
    <t>Current portion of lease liabilities</t>
  </si>
  <si>
    <t>Lease liabilities</t>
  </si>
  <si>
    <t>comprehensive</t>
  </si>
  <si>
    <t>income</t>
  </si>
  <si>
    <t>Transactions with owners, recorded directly in equity</t>
  </si>
  <si>
    <t>Share-base payment</t>
  </si>
  <si>
    <t>Payment of lease liabilities</t>
  </si>
  <si>
    <t xml:space="preserve">   Dividends</t>
  </si>
  <si>
    <t xml:space="preserve">Six-month period ended  </t>
  </si>
  <si>
    <t xml:space="preserve">   Revenue from sales of goods</t>
  </si>
  <si>
    <t xml:space="preserve">   Revenue from rendering of services</t>
  </si>
  <si>
    <t>Operating costs</t>
  </si>
  <si>
    <t xml:space="preserve">   Cost of sales of goods</t>
  </si>
  <si>
    <t xml:space="preserve">   Cost of rendering of services</t>
  </si>
  <si>
    <t xml:space="preserve">      Total costs</t>
  </si>
  <si>
    <t>Non-controlling interests</t>
  </si>
  <si>
    <t>Share of other comprehensive income of associate</t>
  </si>
  <si>
    <t>accounted for using equity method</t>
  </si>
  <si>
    <t>Share of other</t>
  </si>
  <si>
    <t>other</t>
  </si>
  <si>
    <t xml:space="preserve"> components</t>
  </si>
  <si>
    <t>Gain on remeasurements of defined benefit plans</t>
  </si>
  <si>
    <t>2, 3</t>
  </si>
  <si>
    <t>2, 4</t>
  </si>
  <si>
    <t>Synnex (Thailand) Public Company Limited and its Subsidiaries</t>
  </si>
  <si>
    <t>Investment in subsidiaries</t>
  </si>
  <si>
    <t>Items that will be reclassified subsequently to profit or loss</t>
  </si>
  <si>
    <t>designated at FVOCI</t>
  </si>
  <si>
    <t>Total items that will be reclassified</t>
  </si>
  <si>
    <t xml:space="preserve">   subsequently to profit or loss</t>
  </si>
  <si>
    <t xml:space="preserve">   Owners of parent</t>
  </si>
  <si>
    <t>Fair value</t>
  </si>
  <si>
    <t>of associate</t>
  </si>
  <si>
    <t xml:space="preserve">using equity </t>
  </si>
  <si>
    <t>method</t>
  </si>
  <si>
    <t>Expected credit loss</t>
  </si>
  <si>
    <t>Proceeds from sale of other equity securities</t>
  </si>
  <si>
    <t>Proceeds from sale of plant and equipment</t>
  </si>
  <si>
    <t xml:space="preserve">  Owners of parent</t>
  </si>
  <si>
    <t>of equity</t>
  </si>
  <si>
    <t>Six-month period ended 30 June 2022</t>
  </si>
  <si>
    <t>Balance at 1 January 2022</t>
  </si>
  <si>
    <t>Balance at 30 June 2022</t>
  </si>
  <si>
    <t>2022</t>
  </si>
  <si>
    <t xml:space="preserve">Bank overdrafts and short-term borrowings </t>
  </si>
  <si>
    <t>from financial institutions</t>
  </si>
  <si>
    <t>Equity attributable to owners of the parent</t>
  </si>
  <si>
    <t xml:space="preserve">Equity </t>
  </si>
  <si>
    <t>attributable to</t>
  </si>
  <si>
    <t>owners of</t>
  </si>
  <si>
    <t>the parent</t>
  </si>
  <si>
    <t>Non-</t>
  </si>
  <si>
    <t xml:space="preserve">controlling </t>
  </si>
  <si>
    <t>interests</t>
  </si>
  <si>
    <t>Acquisition of associate</t>
  </si>
  <si>
    <t>Unrealised (gain) loss on foreign exchange</t>
  </si>
  <si>
    <t>Profit (loss) attributable to:</t>
  </si>
  <si>
    <t>Total comprehensive income (expense) attributable to:</t>
  </si>
  <si>
    <t>Total distributions to owners of the parent</t>
  </si>
  <si>
    <t>Acquisition of subsidiaries</t>
  </si>
  <si>
    <t>Net increase (decrease) in cash and cash equivalents,</t>
  </si>
  <si>
    <t xml:space="preserve">   before effect of exchange rate changes</t>
  </si>
  <si>
    <t>Net increase (decrease) in cash and cash equivalents</t>
  </si>
  <si>
    <t>Acquisition of debts securities</t>
  </si>
  <si>
    <t>2023</t>
  </si>
  <si>
    <t>Six-month period ended 30 June 2023</t>
  </si>
  <si>
    <t>Balance at 1 January 2023</t>
  </si>
  <si>
    <t>Balance at 30 June 2023</t>
  </si>
  <si>
    <t>Loan receivables</t>
  </si>
  <si>
    <t>Investment in associates</t>
  </si>
  <si>
    <t>Other non-current financial assets</t>
  </si>
  <si>
    <t>Current portion of long-term borrowings</t>
  </si>
  <si>
    <t>Corporate income tax payable</t>
  </si>
  <si>
    <t>Long-term borrowings</t>
  </si>
  <si>
    <t>(855,361,206 ordinary shares, par value at Baht 1 per share)</t>
  </si>
  <si>
    <t>(847,361,206 ordinary shares, par value at Baht 1 per share)</t>
  </si>
  <si>
    <t>Gain (loss) on exchange rate</t>
  </si>
  <si>
    <t xml:space="preserve">Gain on fair value adjustment in other financial assets </t>
  </si>
  <si>
    <t xml:space="preserve">   and other financial liabilities</t>
  </si>
  <si>
    <t>Share of profit of associates accounted for using equity method</t>
  </si>
  <si>
    <t>Items that will not be reclassified subsequently to profit or loss</t>
  </si>
  <si>
    <t xml:space="preserve">Income tax relating to items that will not be reclassified </t>
  </si>
  <si>
    <t>Total items that will not be reclassified</t>
  </si>
  <si>
    <t xml:space="preserve">Income tax relating to items that will be reclassified </t>
  </si>
  <si>
    <t>Share of profit of associates accounted for</t>
  </si>
  <si>
    <t>using equity method, net of tax</t>
  </si>
  <si>
    <t>Net cash receipt from short-term borrowings from</t>
  </si>
  <si>
    <t xml:space="preserve">   financial institutions</t>
  </si>
  <si>
    <t>Repayment of long-term borrowings from financial institutions</t>
  </si>
  <si>
    <t>Gain on fair value adjustment</t>
  </si>
  <si>
    <t xml:space="preserve">Gain (loss) on fair value adjustment in other financial assets </t>
  </si>
  <si>
    <t>Provisions for employee benefits</t>
  </si>
  <si>
    <t>Gain on sale of debts securities</t>
  </si>
  <si>
    <t>Proceeds from sale of debts securities</t>
  </si>
  <si>
    <t>Net cash used in investing activities</t>
  </si>
  <si>
    <t xml:space="preserve">Loss on investments in equity instruments </t>
  </si>
  <si>
    <t>Loss on inventories devaluation</t>
  </si>
  <si>
    <t>Gain on disposal of plant and equipment</t>
  </si>
  <si>
    <t>Net cash generated from (used in) operations</t>
  </si>
  <si>
    <t xml:space="preserve">Net cash from (used in) operating activities </t>
  </si>
  <si>
    <t>Net cash payments from loans receivable</t>
  </si>
  <si>
    <t>Net cash from (used in) financing activities</t>
  </si>
  <si>
    <t>Effect of exchange rate changes on cash and cash equivalents</t>
  </si>
  <si>
    <t xml:space="preserve">Loss on investment in equity instruments </t>
  </si>
  <si>
    <t>ordinary shares</t>
  </si>
  <si>
    <t>treasury shares</t>
  </si>
  <si>
    <t>Legal reserve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</si>
</sst>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#,##0.00\ ;\(#,##0.00\)"/>
    <numFmt numFmtId="168" formatCode="_(* #,##0_);_(* \(#,##0\);_(* &quot;-&quot;??_);_(@_)"/>
    <numFmt numFmtId="169" formatCode="_-* #,##0_-;\-* #,##0_-;_-* &quot;-&quot;??_-;_-@_-"/>
    <numFmt numFmtId="170" formatCode="&quot;ฃ&quot;#,##0;[Red]\-&quot;ฃ&quot;#,##0"/>
    <numFmt numFmtId="171" formatCode="&quot;ฃ&quot;#,##0.00;[Red]\-&quot;ฃ&quot;#,##0.00"/>
    <numFmt numFmtId="172" formatCode="\$#,##0.00;\(\$#,##0.00\)"/>
    <numFmt numFmtId="173" formatCode="\$#,##0;\(\$#,##0\)"/>
    <numFmt numFmtId="174" formatCode="#,##0;\(#,##0\)"/>
    <numFmt numFmtId="175" formatCode="_(* #,##0.0_);_(* \(#,##0.0\);_(* &quot;-&quot;??_);_(@_)"/>
    <numFmt numFmtId="176" formatCode="#,##0.000\ ;\(#,##0.000\)"/>
    <numFmt numFmtId="177" formatCode="#,##0.00;\(#,##0.00\)"/>
    <numFmt numFmtId="178" formatCode="0.0%"/>
    <numFmt numFmtId="179" formatCode="0.00_)"/>
    <numFmt numFmtId="180" formatCode="dd\-mmm\-yy_)"/>
    <numFmt numFmtId="181" formatCode="#,##0.00\ &quot;F&quot;;\-#,##0.00\ &quot;F&quot;"/>
  </numFmts>
  <fonts count="34" x14ac:knownFonts="1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4"/>
      <name val="CordiaUPC"/>
      <family val="2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sz val="12"/>
      <name val="Helv"/>
    </font>
    <font>
      <sz val="10"/>
      <name val="Times"/>
      <family val="1"/>
    </font>
    <font>
      <sz val="7"/>
      <name val="Small Fonts"/>
      <family val="2"/>
    </font>
    <font>
      <sz val="8"/>
      <name val="Book Antiqua"/>
      <family val="1"/>
    </font>
    <font>
      <sz val="8"/>
      <name val="Arial"/>
      <family val="2"/>
    </font>
    <font>
      <sz val="7"/>
      <name val="Arial"/>
      <family val="2"/>
    </font>
    <font>
      <sz val="14"/>
      <name val="CordiaUPC"/>
      <family val="2"/>
    </font>
    <font>
      <sz val="16"/>
      <name val="KodchiangUPC"/>
      <family val="1"/>
    </font>
    <font>
      <sz val="10"/>
      <name val="Times New Roman"/>
      <family val="1"/>
    </font>
    <font>
      <sz val="7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sz val="14"/>
      <name val="Times New Roman"/>
      <family val="1"/>
    </font>
    <font>
      <i/>
      <sz val="12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6"/>
      <name val="CordiaUPC"/>
      <family val="2"/>
    </font>
    <font>
      <sz val="14"/>
      <name val="AngsanaUPC"/>
      <family val="1"/>
    </font>
    <font>
      <b/>
      <i/>
      <sz val="16"/>
      <name val="Helv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9">
    <xf numFmtId="0" fontId="0" fillId="0" borderId="0"/>
    <xf numFmtId="0" fontId="12" fillId="0" borderId="0"/>
    <xf numFmtId="37" fontId="13" fillId="0" borderId="0"/>
    <xf numFmtId="0" fontId="14" fillId="0" borderId="0"/>
    <xf numFmtId="0" fontId="15" fillId="0" borderId="0"/>
    <xf numFmtId="0" fontId="16" fillId="0" borderId="0"/>
    <xf numFmtId="0" fontId="17" fillId="0" borderId="0"/>
    <xf numFmtId="0" fontId="18" fillId="0" borderId="0"/>
    <xf numFmtId="0" fontId="19" fillId="0" borderId="0"/>
    <xf numFmtId="0" fontId="20" fillId="0" borderId="0"/>
    <xf numFmtId="0" fontId="12" fillId="0" borderId="0" applyBorder="0"/>
    <xf numFmtId="0" fontId="21" fillId="0" borderId="0">
      <alignment wrapText="1"/>
    </xf>
    <xf numFmtId="0" fontId="22" fillId="0" borderId="0"/>
    <xf numFmtId="0" fontId="18" fillId="0" borderId="0"/>
    <xf numFmtId="0" fontId="18" fillId="0" borderId="0"/>
    <xf numFmtId="0" fontId="23" fillId="0" borderId="0"/>
    <xf numFmtId="171" fontId="11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174" fontId="21" fillId="0" borderId="0"/>
    <xf numFmtId="181" fontId="30" fillId="0" borderId="0"/>
    <xf numFmtId="44" fontId="19" fillId="0" borderId="0" applyFont="0" applyFill="0" applyBorder="0" applyAlignment="0" applyProtection="0"/>
    <xf numFmtId="172" fontId="21" fillId="0" borderId="0"/>
    <xf numFmtId="180" fontId="30" fillId="0" borderId="0"/>
    <xf numFmtId="173" fontId="21" fillId="0" borderId="0"/>
    <xf numFmtId="178" fontId="30" fillId="0" borderId="0"/>
    <xf numFmtId="38" fontId="24" fillId="2" borderId="0" applyNumberFormat="0" applyBorder="0" applyAlignment="0" applyProtection="0"/>
    <xf numFmtId="38" fontId="17" fillId="2" borderId="0" applyNumberFormat="0" applyBorder="0" applyAlignment="0" applyProtection="0"/>
    <xf numFmtId="38" fontId="17" fillId="2" borderId="0" applyNumberFormat="0" applyBorder="0" applyAlignment="0" applyProtection="0"/>
    <xf numFmtId="10" fontId="24" fillId="3" borderId="1" applyNumberFormat="0" applyBorder="0" applyAlignment="0" applyProtection="0"/>
    <xf numFmtId="10" fontId="17" fillId="3" borderId="1" applyNumberFormat="0" applyBorder="0" applyAlignment="0" applyProtection="0"/>
    <xf numFmtId="10" fontId="17" fillId="3" borderId="1" applyNumberFormat="0" applyBorder="0" applyAlignment="0" applyProtection="0"/>
    <xf numFmtId="37" fontId="15" fillId="0" borderId="0"/>
    <xf numFmtId="171" fontId="11" fillId="0" borderId="0"/>
    <xf numFmtId="179" fontId="3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0" fontId="12" fillId="0" borderId="0" applyFont="0" applyFill="0" applyBorder="0" applyAlignment="0" applyProtection="0"/>
    <xf numFmtId="1" fontId="12" fillId="0" borderId="2" applyNumberFormat="0" applyFill="0" applyAlignment="0" applyProtection="0">
      <alignment horizontal="center" vertical="center"/>
    </xf>
    <xf numFmtId="170" fontId="11" fillId="0" borderId="0"/>
    <xf numFmtId="0" fontId="1" fillId="0" borderId="0"/>
    <xf numFmtId="165" fontId="1" fillId="0" borderId="0" applyFont="0" applyFill="0" applyBorder="0" applyAlignment="0" applyProtection="0"/>
  </cellStyleXfs>
  <cellXfs count="329">
    <xf numFmtId="0" fontId="0" fillId="0" borderId="0" xfId="0"/>
    <xf numFmtId="0" fontId="3" fillId="0" borderId="0" xfId="0" applyFont="1"/>
    <xf numFmtId="0" fontId="3" fillId="0" borderId="0" xfId="0" applyFont="1" applyFill="1" applyAlignment="1">
      <alignment horizontal="left"/>
    </xf>
    <xf numFmtId="0" fontId="4" fillId="0" borderId="0" xfId="0" applyFont="1"/>
    <xf numFmtId="0" fontId="6" fillId="0" borderId="0" xfId="0" applyFont="1"/>
    <xf numFmtId="0" fontId="3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0" fontId="9" fillId="0" borderId="0" xfId="0" applyFont="1"/>
    <xf numFmtId="167" fontId="9" fillId="0" borderId="0" xfId="0" applyNumberFormat="1" applyFont="1" applyFill="1"/>
    <xf numFmtId="0" fontId="5" fillId="0" borderId="0" xfId="0" applyFont="1" applyFill="1"/>
    <xf numFmtId="0" fontId="4" fillId="0" borderId="0" xfId="0" applyFont="1" applyFill="1" applyAlignment="1"/>
    <xf numFmtId="0" fontId="3" fillId="0" borderId="0" xfId="0" applyFont="1" applyFill="1"/>
    <xf numFmtId="0" fontId="10" fillId="0" borderId="0" xfId="0" applyFont="1" applyFill="1" applyAlignment="1">
      <alignment horizontal="left"/>
    </xf>
    <xf numFmtId="0" fontId="7" fillId="0" borderId="0" xfId="0" applyFont="1"/>
    <xf numFmtId="0" fontId="6" fillId="0" borderId="0" xfId="0" applyFont="1" applyFill="1"/>
    <xf numFmtId="49" fontId="5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10" fillId="0" borderId="0" xfId="0" quotePrefix="1" applyFont="1" applyFill="1" applyAlignment="1">
      <alignment horizontal="left"/>
    </xf>
    <xf numFmtId="167" fontId="9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25" fillId="0" borderId="0" xfId="0" applyFont="1" applyFill="1" applyBorder="1" applyAlignment="1"/>
    <xf numFmtId="0" fontId="9" fillId="0" borderId="0" xfId="0" applyFont="1" applyFill="1" applyAlignment="1"/>
    <xf numFmtId="0" fontId="26" fillId="0" borderId="0" xfId="0" applyFont="1" applyFill="1" applyAlignment="1"/>
    <xf numFmtId="0" fontId="9" fillId="0" borderId="0" xfId="0" applyFont="1" applyFill="1" applyBorder="1" applyAlignment="1"/>
    <xf numFmtId="0" fontId="5" fillId="0" borderId="0" xfId="0" applyFont="1" applyFill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0" borderId="0" xfId="0" applyFont="1" applyFill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0" fontId="7" fillId="0" borderId="0" xfId="0" applyFont="1" applyFill="1"/>
    <xf numFmtId="0" fontId="0" fillId="0" borderId="0" xfId="0" applyFont="1" applyFill="1"/>
    <xf numFmtId="0" fontId="0" fillId="0" borderId="0" xfId="0" applyFill="1" applyAlignment="1">
      <alignment horizontal="left"/>
    </xf>
    <xf numFmtId="0" fontId="0" fillId="0" borderId="0" xfId="0" applyFont="1" applyFill="1" applyAlignment="1"/>
    <xf numFmtId="0" fontId="0" fillId="0" borderId="0" xfId="0" quotePrefix="1" applyFont="1" applyFill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167" fontId="0" fillId="0" borderId="0" xfId="0" applyNumberFormat="1" applyFont="1" applyFill="1"/>
    <xf numFmtId="167" fontId="0" fillId="0" borderId="0" xfId="0" applyNumberFormat="1" applyFont="1" applyBorder="1"/>
    <xf numFmtId="49" fontId="0" fillId="0" borderId="0" xfId="0" applyNumberFormat="1" applyFont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49" fontId="0" fillId="0" borderId="0" xfId="0" applyNumberFormat="1" applyFont="1" applyAlignment="1">
      <alignment horizontal="center"/>
    </xf>
    <xf numFmtId="167" fontId="0" fillId="0" borderId="0" xfId="0" applyNumberFormat="1" applyFont="1" applyFill="1" applyAlignment="1"/>
    <xf numFmtId="168" fontId="0" fillId="0" borderId="0" xfId="0" applyNumberFormat="1" applyFont="1" applyFill="1" applyAlignment="1"/>
    <xf numFmtId="166" fontId="0" fillId="0" borderId="0" xfId="0" applyNumberFormat="1" applyFont="1" applyFill="1" applyAlignment="1"/>
    <xf numFmtId="166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166" fontId="3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169" fontId="3" fillId="0" borderId="0" xfId="18" applyNumberFormat="1" applyFont="1" applyFill="1" applyBorder="1" applyAlignment="1">
      <alignment horizontal="right"/>
    </xf>
    <xf numFmtId="43" fontId="3" fillId="0" borderId="0" xfId="18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49" fontId="0" fillId="0" borderId="0" xfId="0" applyNumberFormat="1" applyFill="1" applyBorder="1" applyAlignment="1">
      <alignment horizontal="center"/>
    </xf>
    <xf numFmtId="0" fontId="4" fillId="0" borderId="0" xfId="0" applyFont="1" applyFill="1"/>
    <xf numFmtId="167" fontId="4" fillId="0" borderId="0" xfId="0" applyNumberFormat="1" applyFont="1" applyFill="1"/>
    <xf numFmtId="0" fontId="0" fillId="0" borderId="0" xfId="0" applyFill="1"/>
    <xf numFmtId="168" fontId="0" fillId="0" borderId="0" xfId="18" applyNumberFormat="1" applyFont="1" applyFill="1" applyAlignment="1"/>
    <xf numFmtId="166" fontId="0" fillId="0" borderId="0" xfId="0" applyNumberFormat="1" applyFont="1" applyFill="1" applyBorder="1" applyAlignment="1"/>
    <xf numFmtId="49" fontId="5" fillId="0" borderId="0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7" fontId="9" fillId="0" borderId="0" xfId="0" applyNumberFormat="1" applyFont="1" applyBorder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167" fontId="9" fillId="0" borderId="0" xfId="0" applyNumberFormat="1" applyFont="1" applyBorder="1"/>
    <xf numFmtId="0" fontId="0" fillId="0" borderId="0" xfId="0" applyFont="1" applyAlignment="1"/>
    <xf numFmtId="0" fontId="6" fillId="0" borderId="0" xfId="0" applyFont="1" applyAlignment="1"/>
    <xf numFmtId="167" fontId="0" fillId="0" borderId="0" xfId="0" applyNumberFormat="1" applyFont="1" applyBorder="1" applyAlignment="1"/>
    <xf numFmtId="168" fontId="0" fillId="0" borderId="0" xfId="0" applyNumberFormat="1" applyFont="1" applyBorder="1" applyAlignment="1"/>
    <xf numFmtId="0" fontId="5" fillId="0" borderId="0" xfId="0" applyFont="1" applyAlignment="1"/>
    <xf numFmtId="168" fontId="0" fillId="0" borderId="0" xfId="0" applyNumberFormat="1" applyFont="1"/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/>
    <xf numFmtId="168" fontId="3" fillId="0" borderId="0" xfId="18" applyNumberFormat="1" applyFont="1" applyFill="1" applyBorder="1" applyAlignment="1"/>
    <xf numFmtId="168" fontId="3" fillId="0" borderId="0" xfId="0" applyNumberFormat="1" applyFont="1" applyBorder="1" applyAlignment="1"/>
    <xf numFmtId="176" fontId="0" fillId="0" borderId="0" xfId="0" applyNumberFormat="1" applyFont="1" applyAlignment="1"/>
    <xf numFmtId="166" fontId="3" fillId="0" borderId="0" xfId="0" applyNumberFormat="1" applyFont="1" applyBorder="1" applyAlignment="1"/>
    <xf numFmtId="166" fontId="3" fillId="0" borderId="0" xfId="18" applyNumberFormat="1" applyFont="1" applyFill="1" applyBorder="1" applyAlignment="1"/>
    <xf numFmtId="166" fontId="0" fillId="0" borderId="0" xfId="18" applyNumberFormat="1" applyFont="1" applyFill="1" applyBorder="1" applyAlignment="1"/>
    <xf numFmtId="166" fontId="3" fillId="0" borderId="0" xfId="18" applyNumberFormat="1" applyFont="1" applyFill="1" applyAlignment="1"/>
    <xf numFmtId="49" fontId="5" fillId="0" borderId="0" xfId="0" applyNumberFormat="1" applyFont="1" applyAlignment="1">
      <alignment horizontal="center"/>
    </xf>
    <xf numFmtId="166" fontId="0" fillId="0" borderId="0" xfId="18" applyNumberFormat="1" applyFont="1" applyFill="1" applyBorder="1" applyAlignment="1">
      <alignment horizontal="right"/>
    </xf>
    <xf numFmtId="37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/>
    <xf numFmtId="49" fontId="0" fillId="0" borderId="0" xfId="0" applyNumberFormat="1" applyFill="1" applyBorder="1" applyAlignment="1"/>
    <xf numFmtId="168" fontId="3" fillId="0" borderId="0" xfId="17" applyNumberFormat="1" applyFont="1" applyFill="1" applyBorder="1" applyAlignment="1">
      <alignment horizontal="right"/>
    </xf>
    <xf numFmtId="175" fontId="0" fillId="0" borderId="0" xfId="0" applyNumberFormat="1" applyFill="1" applyBorder="1" applyAlignment="1">
      <alignment horizontal="center"/>
    </xf>
    <xf numFmtId="175" fontId="0" fillId="0" borderId="0" xfId="0" applyNumberFormat="1" applyFont="1" applyFill="1" applyBorder="1" applyAlignment="1">
      <alignment horizontal="right"/>
    </xf>
    <xf numFmtId="175" fontId="4" fillId="0" borderId="0" xfId="0" applyNumberFormat="1" applyFont="1" applyFill="1" applyBorder="1" applyAlignment="1">
      <alignment horizontal="center"/>
    </xf>
    <xf numFmtId="175" fontId="3" fillId="0" borderId="0" xfId="0" applyNumberFormat="1" applyFont="1" applyFill="1" applyBorder="1" applyAlignment="1">
      <alignment horizontal="right"/>
    </xf>
    <xf numFmtId="175" fontId="0" fillId="0" borderId="4" xfId="0" applyNumberFormat="1" applyFill="1" applyBorder="1" applyAlignment="1">
      <alignment horizontal="center"/>
    </xf>
    <xf numFmtId="175" fontId="3" fillId="0" borderId="0" xfId="18" applyNumberFormat="1" applyFont="1" applyFill="1" applyBorder="1" applyAlignment="1">
      <alignment horizontal="right"/>
    </xf>
    <xf numFmtId="175" fontId="3" fillId="0" borderId="4" xfId="0" applyNumberFormat="1" applyFont="1" applyFill="1" applyBorder="1" applyAlignment="1">
      <alignment horizontal="center"/>
    </xf>
    <xf numFmtId="175" fontId="3" fillId="0" borderId="0" xfId="0" applyNumberFormat="1" applyFont="1" applyFill="1" applyBorder="1" applyAlignment="1">
      <alignment horizontal="center"/>
    </xf>
    <xf numFmtId="168" fontId="0" fillId="0" borderId="0" xfId="0" applyNumberFormat="1" applyFill="1" applyBorder="1" applyAlignment="1">
      <alignment horizontal="center"/>
    </xf>
    <xf numFmtId="168" fontId="3" fillId="0" borderId="0" xfId="0" applyNumberFormat="1" applyFont="1" applyFill="1" applyBorder="1" applyAlignment="1">
      <alignment horizontal="right"/>
    </xf>
    <xf numFmtId="168" fontId="3" fillId="0" borderId="0" xfId="18" applyNumberFormat="1" applyFont="1" applyFill="1" applyBorder="1" applyAlignment="1">
      <alignment horizontal="right"/>
    </xf>
    <xf numFmtId="168" fontId="0" fillId="0" borderId="4" xfId="0" applyNumberFormat="1" applyFill="1" applyBorder="1" applyAlignment="1">
      <alignment horizontal="center"/>
    </xf>
    <xf numFmtId="168" fontId="3" fillId="0" borderId="4" xfId="0" applyNumberFormat="1" applyFont="1" applyFill="1" applyBorder="1" applyAlignment="1">
      <alignment horizontal="center"/>
    </xf>
    <xf numFmtId="168" fontId="4" fillId="0" borderId="0" xfId="18" applyNumberFormat="1" applyFont="1" applyFill="1" applyBorder="1" applyAlignment="1">
      <alignment horizontal="left"/>
    </xf>
    <xf numFmtId="168" fontId="3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0" fillId="0" borderId="0" xfId="0" applyFont="1" applyFill="1" applyAlignment="1">
      <alignment horizontal="left"/>
    </xf>
    <xf numFmtId="168" fontId="0" fillId="0" borderId="0" xfId="0" applyNumberFormat="1" applyFont="1" applyFill="1"/>
    <xf numFmtId="168" fontId="0" fillId="0" borderId="0" xfId="0" applyNumberFormat="1" applyFont="1" applyFill="1" applyBorder="1" applyAlignment="1"/>
    <xf numFmtId="168" fontId="0" fillId="0" borderId="0" xfId="18" applyNumberFormat="1" applyFont="1" applyFill="1" applyBorder="1" applyAlignment="1">
      <alignment horizontal="left"/>
    </xf>
    <xf numFmtId="168" fontId="0" fillId="0" borderId="0" xfId="18" applyNumberFormat="1" applyFont="1" applyFill="1" applyBorder="1" applyAlignment="1"/>
    <xf numFmtId="168" fontId="0" fillId="0" borderId="0" xfId="0" applyNumberFormat="1" applyFont="1" applyBorder="1"/>
    <xf numFmtId="168" fontId="3" fillId="0" borderId="5" xfId="0" applyNumberFormat="1" applyFont="1" applyBorder="1"/>
    <xf numFmtId="168" fontId="4" fillId="0" borderId="0" xfId="17" applyNumberFormat="1" applyFont="1"/>
    <xf numFmtId="168" fontId="4" fillId="0" borderId="0" xfId="17" applyNumberFormat="1" applyFont="1" applyFill="1" applyAlignment="1">
      <alignment horizontal="right"/>
    </xf>
    <xf numFmtId="168" fontId="4" fillId="0" borderId="4" xfId="17" applyNumberFormat="1" applyFont="1" applyFill="1" applyBorder="1"/>
    <xf numFmtId="168" fontId="3" fillId="0" borderId="3" xfId="17" applyNumberFormat="1" applyFont="1" applyFill="1" applyBorder="1"/>
    <xf numFmtId="168" fontId="4" fillId="0" borderId="0" xfId="17" applyNumberFormat="1" applyFont="1" applyFill="1"/>
    <xf numFmtId="168" fontId="3" fillId="0" borderId="4" xfId="17" applyNumberFormat="1" applyFont="1" applyFill="1" applyBorder="1"/>
    <xf numFmtId="168" fontId="3" fillId="0" borderId="0" xfId="17" applyNumberFormat="1" applyFont="1" applyFill="1"/>
    <xf numFmtId="168" fontId="3" fillId="0" borderId="6" xfId="17" applyNumberFormat="1" applyFont="1" applyFill="1" applyBorder="1"/>
    <xf numFmtId="168" fontId="3" fillId="0" borderId="0" xfId="0" applyNumberFormat="1" applyFont="1"/>
    <xf numFmtId="168" fontId="0" fillId="0" borderId="0" xfId="0" applyNumberFormat="1" applyFont="1" applyAlignment="1"/>
    <xf numFmtId="168" fontId="3" fillId="0" borderId="4" xfId="18" applyNumberFormat="1" applyFont="1" applyFill="1" applyBorder="1" applyAlignment="1"/>
    <xf numFmtId="168" fontId="3" fillId="0" borderId="0" xfId="0" applyNumberFormat="1" applyFont="1" applyAlignment="1"/>
    <xf numFmtId="168" fontId="3" fillId="0" borderId="6" xfId="0" applyNumberFormat="1" applyFont="1" applyFill="1" applyBorder="1" applyAlignment="1"/>
    <xf numFmtId="168" fontId="3" fillId="0" borderId="6" xfId="18" applyNumberFormat="1" applyFont="1" applyFill="1" applyBorder="1" applyAlignment="1"/>
    <xf numFmtId="168" fontId="3" fillId="0" borderId="3" xfId="18" applyNumberFormat="1" applyFont="1" applyFill="1" applyBorder="1" applyAlignment="1"/>
    <xf numFmtId="168" fontId="0" fillId="0" borderId="0" xfId="0" applyNumberFormat="1" applyFill="1" applyAlignment="1"/>
    <xf numFmtId="166" fontId="0" fillId="0" borderId="0" xfId="0" applyNumberFormat="1" applyFont="1" applyFill="1"/>
    <xf numFmtId="167" fontId="0" fillId="0" borderId="0" xfId="0" applyNumberFormat="1" applyFont="1" applyFill="1" applyBorder="1"/>
    <xf numFmtId="168" fontId="4" fillId="0" borderId="0" xfId="18" applyNumberFormat="1" applyFont="1" applyFill="1" applyAlignment="1"/>
    <xf numFmtId="168" fontId="4" fillId="0" borderId="4" xfId="18" applyNumberFormat="1" applyFont="1" applyFill="1" applyBorder="1" applyAlignment="1"/>
    <xf numFmtId="168" fontId="4" fillId="0" borderId="4" xfId="18" applyNumberFormat="1" applyFont="1" applyFill="1" applyBorder="1" applyAlignment="1">
      <alignment horizontal="left"/>
    </xf>
    <xf numFmtId="168" fontId="4" fillId="0" borderId="4" xfId="18" applyNumberFormat="1" applyFont="1" applyFill="1" applyBorder="1" applyAlignment="1">
      <alignment horizontal="right"/>
    </xf>
    <xf numFmtId="169" fontId="4" fillId="0" borderId="0" xfId="17" applyNumberFormat="1" applyFont="1" applyFill="1"/>
    <xf numFmtId="169" fontId="0" fillId="0" borderId="0" xfId="0" applyNumberFormat="1" applyFont="1" applyFill="1" applyBorder="1"/>
    <xf numFmtId="169" fontId="0" fillId="0" borderId="0" xfId="0" applyNumberFormat="1" applyFont="1" applyFill="1"/>
    <xf numFmtId="168" fontId="0" fillId="0" borderId="0" xfId="17" applyNumberFormat="1" applyFont="1" applyFill="1" applyAlignment="1"/>
    <xf numFmtId="49" fontId="6" fillId="0" borderId="0" xfId="0" applyNumberFormat="1" applyFont="1" applyAlignment="1">
      <alignment horizontal="center"/>
    </xf>
    <xf numFmtId="168" fontId="0" fillId="0" borderId="4" xfId="0" applyNumberFormat="1" applyFont="1" applyFill="1" applyBorder="1" applyAlignment="1"/>
    <xf numFmtId="49" fontId="0" fillId="0" borderId="0" xfId="0" applyNumberFormat="1" applyFont="1" applyFill="1" applyAlignment="1">
      <alignment horizontal="center"/>
    </xf>
    <xf numFmtId="166" fontId="4" fillId="0" borderId="0" xfId="18" applyNumberFormat="1" applyFont="1" applyFill="1" applyAlignment="1"/>
    <xf numFmtId="168" fontId="4" fillId="0" borderId="0" xfId="18" applyNumberFormat="1" applyFont="1" applyFill="1" applyBorder="1" applyAlignment="1"/>
    <xf numFmtId="43" fontId="0" fillId="0" borderId="0" xfId="17" applyFont="1"/>
    <xf numFmtId="0" fontId="5" fillId="0" borderId="0" xfId="0" applyNumberFormat="1" applyFont="1" applyAlignment="1">
      <alignment horizontal="center"/>
    </xf>
    <xf numFmtId="168" fontId="0" fillId="0" borderId="0" xfId="0" applyNumberFormat="1" applyFill="1" applyBorder="1" applyAlignment="1">
      <alignment horizontal="right"/>
    </xf>
    <xf numFmtId="168" fontId="0" fillId="0" borderId="4" xfId="0" applyNumberFormat="1" applyFill="1" applyBorder="1" applyAlignment="1">
      <alignment horizontal="right"/>
    </xf>
    <xf numFmtId="168" fontId="0" fillId="0" borderId="0" xfId="0" applyNumberFormat="1" applyFont="1" applyFill="1" applyBorder="1" applyAlignment="1">
      <alignment horizontal="center"/>
    </xf>
    <xf numFmtId="169" fontId="4" fillId="0" borderId="0" xfId="18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8" fillId="0" borderId="0" xfId="0" applyFont="1"/>
    <xf numFmtId="49" fontId="0" fillId="0" borderId="0" xfId="0" applyNumberFormat="1" applyAlignment="1">
      <alignment horizontal="center" wrapText="1"/>
    </xf>
    <xf numFmtId="49" fontId="0" fillId="0" borderId="0" xfId="0" applyNumberFormat="1" applyAlignment="1">
      <alignment wrapText="1"/>
    </xf>
    <xf numFmtId="168" fontId="3" fillId="0" borderId="6" xfId="0" applyNumberFormat="1" applyFont="1" applyBorder="1"/>
    <xf numFmtId="37" fontId="3" fillId="0" borderId="0" xfId="0" applyNumberFormat="1" applyFont="1"/>
    <xf numFmtId="168" fontId="0" fillId="0" borderId="0" xfId="18" applyNumberFormat="1" applyFont="1"/>
    <xf numFmtId="37" fontId="0" fillId="0" borderId="0" xfId="0" applyNumberFormat="1"/>
    <xf numFmtId="168" fontId="0" fillId="0" borderId="0" xfId="0" applyNumberFormat="1"/>
    <xf numFmtId="168" fontId="3" fillId="0" borderId="3" xfId="0" applyNumberFormat="1" applyFont="1" applyBorder="1"/>
    <xf numFmtId="37" fontId="3" fillId="0" borderId="7" xfId="0" applyNumberFormat="1" applyFont="1" applyBorder="1"/>
    <xf numFmtId="168" fontId="3" fillId="0" borderId="7" xfId="0" applyNumberFormat="1" applyFont="1" applyBorder="1"/>
    <xf numFmtId="168" fontId="3" fillId="0" borderId="4" xfId="0" applyNumberFormat="1" applyFont="1" applyBorder="1"/>
    <xf numFmtId="0" fontId="0" fillId="0" borderId="0" xfId="0" applyAlignment="1">
      <alignment horizontal="left"/>
    </xf>
    <xf numFmtId="37" fontId="3" fillId="0" borderId="0" xfId="0" applyNumberFormat="1" applyFont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168" fontId="0" fillId="0" borderId="4" xfId="0" applyNumberFormat="1" applyFont="1" applyFill="1" applyBorder="1" applyAlignment="1">
      <alignment horizontal="center"/>
    </xf>
    <xf numFmtId="49" fontId="5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7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166" fontId="4" fillId="0" borderId="0" xfId="18" applyNumberFormat="1" applyFont="1" applyFill="1" applyBorder="1" applyAlignment="1"/>
    <xf numFmtId="0" fontId="6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65" fontId="4" fillId="0" borderId="0" xfId="0" applyNumberFormat="1" applyFont="1"/>
    <xf numFmtId="167" fontId="4" fillId="0" borderId="0" xfId="0" applyNumberFormat="1" applyFont="1"/>
    <xf numFmtId="166" fontId="4" fillId="0" borderId="0" xfId="0" applyNumberFormat="1" applyFont="1"/>
    <xf numFmtId="168" fontId="4" fillId="0" borderId="4" xfId="17" applyNumberFormat="1" applyFont="1" applyBorder="1"/>
    <xf numFmtId="168" fontId="3" fillId="0" borderId="4" xfId="17" applyNumberFormat="1" applyFont="1" applyBorder="1"/>
    <xf numFmtId="168" fontId="3" fillId="0" borderId="0" xfId="17" applyNumberFormat="1" applyFont="1"/>
    <xf numFmtId="168" fontId="3" fillId="0" borderId="6" xfId="17" applyNumberFormat="1" applyFont="1" applyBorder="1"/>
    <xf numFmtId="40" fontId="4" fillId="0" borderId="0" xfId="0" applyNumberFormat="1" applyFont="1"/>
    <xf numFmtId="168" fontId="0" fillId="0" borderId="0" xfId="17" applyNumberFormat="1" applyFont="1"/>
    <xf numFmtId="168" fontId="3" fillId="0" borderId="5" xfId="17" applyNumberFormat="1" applyFont="1" applyBorder="1"/>
    <xf numFmtId="168" fontId="5" fillId="0" borderId="0" xfId="0" applyNumberFormat="1" applyFont="1" applyAlignment="1">
      <alignment horizontal="center"/>
    </xf>
    <xf numFmtId="39" fontId="0" fillId="0" borderId="0" xfId="0" applyNumberFormat="1"/>
    <xf numFmtId="165" fontId="0" fillId="0" borderId="3" xfId="0" applyNumberFormat="1" applyBorder="1"/>
    <xf numFmtId="177" fontId="4" fillId="0" borderId="0" xfId="0" applyNumberFormat="1" applyFont="1"/>
    <xf numFmtId="37" fontId="4" fillId="0" borderId="0" xfId="0" applyNumberFormat="1" applyFont="1"/>
    <xf numFmtId="168" fontId="0" fillId="0" borderId="0" xfId="18" applyNumberFormat="1" applyFont="1" applyFill="1"/>
    <xf numFmtId="168" fontId="0" fillId="0" borderId="0" xfId="0" applyNumberFormat="1" applyFill="1"/>
    <xf numFmtId="168" fontId="0" fillId="0" borderId="4" xfId="18" applyNumberFormat="1" applyFont="1" applyFill="1" applyBorder="1"/>
    <xf numFmtId="168" fontId="3" fillId="0" borderId="0" xfId="0" applyNumberFormat="1" applyFont="1" applyFill="1"/>
    <xf numFmtId="168" fontId="3" fillId="0" borderId="0" xfId="17" applyNumberFormat="1" applyFont="1" applyFill="1" applyAlignment="1">
      <alignment horizontal="right"/>
    </xf>
    <xf numFmtId="168" fontId="0" fillId="0" borderId="0" xfId="17" applyNumberFormat="1" applyFont="1" applyFill="1"/>
    <xf numFmtId="168" fontId="3" fillId="0" borderId="5" xfId="17" applyNumberFormat="1" applyFont="1" applyFill="1" applyBorder="1"/>
    <xf numFmtId="168" fontId="3" fillId="0" borderId="5" xfId="0" applyNumberFormat="1" applyFont="1" applyFill="1" applyBorder="1"/>
    <xf numFmtId="168" fontId="5" fillId="0" borderId="0" xfId="0" applyNumberFormat="1" applyFont="1" applyFill="1" applyAlignment="1">
      <alignment horizontal="center"/>
    </xf>
    <xf numFmtId="37" fontId="0" fillId="0" borderId="0" xfId="0" applyNumberFormat="1" applyFill="1"/>
    <xf numFmtId="39" fontId="0" fillId="0" borderId="3" xfId="0" applyNumberFormat="1" applyFill="1" applyBorder="1"/>
    <xf numFmtId="39" fontId="0" fillId="0" borderId="0" xfId="0" applyNumberFormat="1" applyFill="1"/>
    <xf numFmtId="39" fontId="3" fillId="0" borderId="0" xfId="0" applyNumberFormat="1" applyFont="1" applyFill="1"/>
    <xf numFmtId="37" fontId="3" fillId="0" borderId="0" xfId="0" applyNumberFormat="1" applyFont="1" applyFill="1"/>
    <xf numFmtId="165" fontId="4" fillId="0" borderId="0" xfId="0" applyNumberFormat="1" applyFont="1" applyFill="1"/>
    <xf numFmtId="49" fontId="5" fillId="0" borderId="0" xfId="0" applyNumberFormat="1" applyFont="1" applyAlignment="1">
      <alignment horizontal="center"/>
    </xf>
    <xf numFmtId="169" fontId="3" fillId="0" borderId="3" xfId="18" applyNumberFormat="1" applyFont="1" applyFill="1" applyBorder="1" applyAlignment="1">
      <alignment horizontal="right"/>
    </xf>
    <xf numFmtId="175" fontId="3" fillId="0" borderId="6" xfId="0" applyNumberFormat="1" applyFont="1" applyFill="1" applyBorder="1" applyAlignment="1">
      <alignment horizontal="center"/>
    </xf>
    <xf numFmtId="168" fontId="3" fillId="0" borderId="6" xfId="0" applyNumberFormat="1" applyFont="1" applyFill="1" applyBorder="1" applyAlignment="1">
      <alignment horizontal="center"/>
    </xf>
    <xf numFmtId="168" fontId="3" fillId="0" borderId="6" xfId="0" applyNumberFormat="1" applyFont="1" applyFill="1" applyBorder="1" applyAlignment="1">
      <alignment horizontal="right"/>
    </xf>
    <xf numFmtId="168" fontId="4" fillId="0" borderId="0" xfId="18" applyNumberFormat="1" applyFont="1" applyFill="1" applyBorder="1"/>
    <xf numFmtId="168" fontId="0" fillId="0" borderId="0" xfId="18" applyNumberFormat="1" applyFont="1" applyFill="1" applyBorder="1"/>
    <xf numFmtId="168" fontId="3" fillId="0" borderId="0" xfId="18" applyNumberFormat="1" applyFont="1" applyFill="1" applyBorder="1"/>
    <xf numFmtId="168" fontId="3" fillId="0" borderId="6" xfId="18" applyNumberFormat="1" applyFont="1" applyFill="1" applyBorder="1"/>
    <xf numFmtId="168" fontId="3" fillId="0" borderId="3" xfId="18" applyNumberFormat="1" applyFont="1" applyFill="1" applyBorder="1" applyAlignment="1">
      <alignment horizontal="right"/>
    </xf>
    <xf numFmtId="0" fontId="0" fillId="0" borderId="0" xfId="0" applyAlignment="1">
      <alignment horizontal="left" indent="1"/>
    </xf>
    <xf numFmtId="168" fontId="32" fillId="0" borderId="0" xfId="18" applyNumberFormat="1" applyFont="1" applyFill="1" applyBorder="1"/>
    <xf numFmtId="43" fontId="4" fillId="0" borderId="0" xfId="17" applyFont="1"/>
    <xf numFmtId="43" fontId="0" fillId="0" borderId="0" xfId="17" applyFont="1" applyFill="1"/>
    <xf numFmtId="43" fontId="0" fillId="0" borderId="4" xfId="17" applyFont="1" applyFill="1" applyBorder="1"/>
    <xf numFmtId="169" fontId="0" fillId="0" borderId="4" xfId="17" applyNumberFormat="1" applyFont="1" applyFill="1" applyBorder="1"/>
    <xf numFmtId="169" fontId="3" fillId="0" borderId="0" xfId="17" applyNumberFormat="1" applyFont="1" applyFill="1" applyBorder="1" applyAlignment="1">
      <alignment horizontal="right"/>
    </xf>
    <xf numFmtId="168" fontId="3" fillId="0" borderId="3" xfId="17" applyNumberFormat="1" applyFont="1" applyFill="1" applyBorder="1" applyAlignment="1">
      <alignment horizontal="right"/>
    </xf>
    <xf numFmtId="37" fontId="4" fillId="0" borderId="0" xfId="17" applyNumberFormat="1" applyFont="1" applyFill="1"/>
    <xf numFmtId="0" fontId="0" fillId="0" borderId="0" xfId="39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168" fontId="0" fillId="0" borderId="0" xfId="18" applyNumberFormat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169" fontId="0" fillId="0" borderId="0" xfId="17" applyNumberFormat="1" applyFont="1" applyFill="1" applyBorder="1"/>
    <xf numFmtId="43" fontId="0" fillId="0" borderId="0" xfId="17" applyFont="1" applyFill="1" applyBorder="1"/>
    <xf numFmtId="168" fontId="3" fillId="0" borderId="4" xfId="18" applyNumberFormat="1" applyFont="1" applyFill="1" applyBorder="1"/>
    <xf numFmtId="175" fontId="3" fillId="0" borderId="7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7" fillId="0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10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168" fontId="3" fillId="0" borderId="0" xfId="18" applyNumberFormat="1" applyFont="1" applyFill="1" applyAlignment="1"/>
    <xf numFmtId="168" fontId="3" fillId="0" borderId="0" xfId="0" applyNumberFormat="1" applyFont="1" applyFill="1" applyBorder="1" applyAlignment="1"/>
    <xf numFmtId="168" fontId="3" fillId="0" borderId="0" xfId="0" applyNumberFormat="1" applyFont="1" applyFill="1" applyAlignment="1"/>
    <xf numFmtId="49" fontId="5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10" fillId="0" borderId="0" xfId="0" applyFont="1" applyFill="1" applyAlignment="1">
      <alignment horizontal="left"/>
    </xf>
    <xf numFmtId="0" fontId="0" fillId="0" borderId="4" xfId="0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49" fontId="5" fillId="0" borderId="0" xfId="0" applyNumberFormat="1" applyFont="1" applyAlignment="1">
      <alignment horizontal="center"/>
    </xf>
    <xf numFmtId="0" fontId="5" fillId="0" borderId="0" xfId="0" applyFont="1" applyFill="1" applyAlignment="1">
      <alignment horizontal="center"/>
    </xf>
    <xf numFmtId="37" fontId="33" fillId="0" borderId="0" xfId="0" applyNumberFormat="1" applyFont="1" applyAlignment="1">
      <alignment horizontal="right"/>
    </xf>
    <xf numFmtId="0" fontId="4" fillId="0" borderId="0" xfId="0" quotePrefix="1" applyFont="1" applyAlignment="1">
      <alignment horizontal="left"/>
    </xf>
    <xf numFmtId="0" fontId="33" fillId="0" borderId="0" xfId="0" applyFont="1"/>
    <xf numFmtId="43" fontId="4" fillId="0" borderId="0" xfId="18" applyFont="1" applyFill="1" applyBorder="1" applyAlignment="1">
      <alignment horizontal="center"/>
    </xf>
    <xf numFmtId="43" fontId="4" fillId="0" borderId="0" xfId="18" applyFont="1" applyFill="1" applyBorder="1"/>
    <xf numFmtId="168" fontId="33" fillId="0" borderId="0" xfId="18" applyNumberFormat="1" applyFont="1" applyFill="1" applyBorder="1"/>
    <xf numFmtId="168" fontId="4" fillId="0" borderId="0" xfId="0" applyNumberFormat="1" applyFont="1"/>
    <xf numFmtId="167" fontId="33" fillId="0" borderId="0" xfId="0" applyNumberFormat="1" applyFont="1"/>
    <xf numFmtId="164" fontId="33" fillId="0" borderId="0" xfId="18" applyNumberFormat="1" applyFont="1" applyFill="1" applyBorder="1"/>
    <xf numFmtId="164" fontId="33" fillId="0" borderId="0" xfId="18" applyNumberFormat="1" applyFont="1"/>
    <xf numFmtId="164" fontId="33" fillId="0" borderId="0" xfId="18" applyNumberFormat="1" applyFont="1" applyBorder="1"/>
    <xf numFmtId="0" fontId="33" fillId="0" borderId="0" xfId="0" applyFont="1" applyAlignment="1">
      <alignment vertical="center"/>
    </xf>
    <xf numFmtId="37" fontId="33" fillId="0" borderId="0" xfId="0" applyNumberFormat="1" applyFont="1"/>
    <xf numFmtId="0" fontId="4" fillId="0" borderId="0" xfId="0" applyFont="1" applyAlignment="1">
      <alignment vertical="center"/>
    </xf>
    <xf numFmtId="168" fontId="33" fillId="0" borderId="0" xfId="18" applyNumberFormat="1" applyFont="1" applyFill="1" applyBorder="1" applyAlignment="1">
      <alignment horizontal="center"/>
    </xf>
    <xf numFmtId="169" fontId="33" fillId="0" borderId="0" xfId="18" applyNumberFormat="1" applyFont="1" applyFill="1" applyBorder="1"/>
    <xf numFmtId="168" fontId="4" fillId="0" borderId="0" xfId="18" applyNumberFormat="1" applyFont="1" applyFill="1" applyBorder="1" applyAlignment="1">
      <alignment horizontal="center"/>
    </xf>
    <xf numFmtId="0" fontId="5" fillId="0" borderId="0" xfId="0" applyFont="1"/>
    <xf numFmtId="37" fontId="33" fillId="0" borderId="3" xfId="0" applyNumberFormat="1" applyFont="1" applyBorder="1"/>
    <xf numFmtId="0" fontId="33" fillId="0" borderId="0" xfId="0" applyFont="1" applyAlignment="1">
      <alignment horizontal="left"/>
    </xf>
    <xf numFmtId="37" fontId="33" fillId="0" borderId="4" xfId="0" applyNumberFormat="1" applyFont="1" applyBorder="1"/>
    <xf numFmtId="0" fontId="33" fillId="0" borderId="0" xfId="0" applyFont="1" applyAlignment="1">
      <alignment horizontal="center"/>
    </xf>
    <xf numFmtId="168" fontId="4" fillId="0" borderId="4" xfId="18" applyNumberFormat="1" applyFont="1" applyFill="1" applyBorder="1"/>
    <xf numFmtId="37" fontId="33" fillId="0" borderId="0" xfId="0" applyNumberFormat="1" applyFont="1" applyAlignment="1">
      <alignment horizontal="center"/>
    </xf>
    <xf numFmtId="37" fontId="33" fillId="0" borderId="0" xfId="18" applyNumberFormat="1" applyFont="1" applyFill="1" applyBorder="1" applyAlignment="1">
      <alignment horizontal="right"/>
    </xf>
    <xf numFmtId="168" fontId="4" fillId="0" borderId="0" xfId="17" applyNumberFormat="1" applyFont="1" applyFill="1" applyBorder="1"/>
    <xf numFmtId="168" fontId="4" fillId="0" borderId="7" xfId="17" applyNumberFormat="1" applyFont="1" applyFill="1" applyBorder="1"/>
    <xf numFmtId="168" fontId="33" fillId="0" borderId="0" xfId="0" applyNumberFormat="1" applyFont="1" applyAlignment="1">
      <alignment horizontal="right"/>
    </xf>
    <xf numFmtId="2" fontId="0" fillId="0" borderId="3" xfId="0" applyNumberFormat="1" applyFill="1" applyBorder="1"/>
    <xf numFmtId="2" fontId="0" fillId="0" borderId="3" xfId="0" applyNumberFormat="1" applyBorder="1"/>
    <xf numFmtId="168" fontId="0" fillId="0" borderId="4" xfId="18" applyNumberFormat="1" applyFont="1" applyFill="1" applyBorder="1" applyAlignment="1"/>
    <xf numFmtId="168" fontId="0" fillId="0" borderId="4" xfId="0" applyNumberFormat="1" applyFill="1" applyBorder="1" applyAlignment="1"/>
    <xf numFmtId="43" fontId="0" fillId="0" borderId="0" xfId="17" applyFont="1" applyFill="1" applyAlignment="1"/>
    <xf numFmtId="43" fontId="0" fillId="0" borderId="0" xfId="17" applyFont="1" applyBorder="1" applyAlignment="1"/>
    <xf numFmtId="43" fontId="0" fillId="0" borderId="0" xfId="17" applyFont="1" applyAlignment="1"/>
    <xf numFmtId="0" fontId="0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0" borderId="4" xfId="0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10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0" fillId="0" borderId="0" xfId="0" applyAlignment="1">
      <alignment horizontal="center" wrapText="1"/>
    </xf>
    <xf numFmtId="49" fontId="0" fillId="0" borderId="0" xfId="0" applyNumberFormat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49" fontId="0" fillId="0" borderId="0" xfId="0" applyNumberForma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0" fillId="0" borderId="0" xfId="0" applyFill="1" applyAlignment="1">
      <alignment horizontal="center" wrapText="1"/>
    </xf>
    <xf numFmtId="0" fontId="0" fillId="0" borderId="0" xfId="0" applyAlignment="1">
      <alignment horizontal="center"/>
    </xf>
    <xf numFmtId="0" fontId="10" fillId="0" borderId="0" xfId="0" applyFont="1" applyFill="1" applyAlignment="1">
      <alignment horizontal="left"/>
    </xf>
    <xf numFmtId="0" fontId="4" fillId="0" borderId="4" xfId="0" applyFont="1" applyFill="1" applyBorder="1" applyAlignment="1">
      <alignment horizontal="center"/>
    </xf>
    <xf numFmtId="0" fontId="0" fillId="0" borderId="4" xfId="0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</cellXfs>
  <cellStyles count="49">
    <cellStyle name="_sia037a091b-03e-1 Rev 2 Updated 11-05-09" xfId="1" xr:uid="{00000000-0005-0000-0000-000000000000}"/>
    <cellStyle name="_sia037a091b-03e-1 Rev 2 Updated 11-05-09_1" xfId="2" xr:uid="{00000000-0005-0000-0000-000001000000}"/>
    <cellStyle name="_sia037a091b-03e-1 Rev 2 Updated 11-05-09_2" xfId="3" xr:uid="{00000000-0005-0000-0000-000002000000}"/>
    <cellStyle name="_sia037a091b-03e-1 Rev 2 Updated 11-05-09_3" xfId="4" xr:uid="{00000000-0005-0000-0000-000003000000}"/>
    <cellStyle name="_sia037a091b-03e-1 Rev 2 Updated 11-05-09_4" xfId="5" xr:uid="{00000000-0005-0000-0000-000004000000}"/>
    <cellStyle name="_sia037a091b-03e-1 Rev 2 Updated 11-05-09_5" xfId="6" xr:uid="{00000000-0005-0000-0000-000005000000}"/>
    <cellStyle name="_sia037a091b-03e-1 Rev 2 Updated 11-05-09_6" xfId="7" xr:uid="{00000000-0005-0000-0000-000006000000}"/>
    <cellStyle name="_sia037a091b-03e-1 Rev 2 Updated 11-05-09_7" xfId="8" xr:uid="{00000000-0005-0000-0000-000007000000}"/>
    <cellStyle name="_sia037a091b-03e-1 Rev 2 Updated 11-05-09_8" xfId="9" xr:uid="{00000000-0005-0000-0000-000008000000}"/>
    <cellStyle name="_sia037a091b-03e-1 Rev 2 Updated 11-05-09_9" xfId="10" xr:uid="{00000000-0005-0000-0000-000009000000}"/>
    <cellStyle name="_sia037a091b-03e-1 Rev 2 Updated 11-05-09_A" xfId="11" xr:uid="{00000000-0005-0000-0000-00000A000000}"/>
    <cellStyle name="_sia037a091b-03e-1 Rev 2 Updated 11-05-09_B" xfId="12" xr:uid="{00000000-0005-0000-0000-00000B000000}"/>
    <cellStyle name="_sia037a091b-03e-1 Rev 2 Updated 11-05-09_B 2" xfId="13" xr:uid="{00000000-0005-0000-0000-00000C000000}"/>
    <cellStyle name="_sia037a091b-03e-1 Rev 2 Updated 11-05-09_B_syn005a111b-03e-1 Rev 7" xfId="14" xr:uid="{00000000-0005-0000-0000-00000D000000}"/>
    <cellStyle name="_sia037a091b-03e-1 Rev 2 Updated 11-05-09_C" xfId="15" xr:uid="{00000000-0005-0000-0000-00000E000000}"/>
    <cellStyle name="_sia037a091b-03e-1 Rev 2 Updated 11-05-09_D" xfId="16" xr:uid="{00000000-0005-0000-0000-00000F000000}"/>
    <cellStyle name="Comma" xfId="17" builtinId="3"/>
    <cellStyle name="Comma 2" xfId="18" xr:uid="{00000000-0005-0000-0000-000011000000}"/>
    <cellStyle name="Comma 2 2" xfId="19" xr:uid="{00000000-0005-0000-0000-000012000000}"/>
    <cellStyle name="Comma 3" xfId="20" xr:uid="{00000000-0005-0000-0000-000013000000}"/>
    <cellStyle name="Comma 4" xfId="21" xr:uid="{00000000-0005-0000-0000-000014000000}"/>
    <cellStyle name="Comma 4 2" xfId="48" xr:uid="{E80A4D69-C497-42EC-B4EA-F64A8C81EB29}"/>
    <cellStyle name="Comma 5" xfId="22" xr:uid="{00000000-0005-0000-0000-000015000000}"/>
    <cellStyle name="comma zerodec" xfId="23" xr:uid="{00000000-0005-0000-0000-000016000000}"/>
    <cellStyle name="comma zerodec 2" xfId="24" xr:uid="{00000000-0005-0000-0000-000017000000}"/>
    <cellStyle name="Currency 2" xfId="25" xr:uid="{00000000-0005-0000-0000-000018000000}"/>
    <cellStyle name="Currency1" xfId="26" xr:uid="{00000000-0005-0000-0000-000019000000}"/>
    <cellStyle name="Currency1 2" xfId="27" xr:uid="{00000000-0005-0000-0000-00001A000000}"/>
    <cellStyle name="Dollar (zero dec)" xfId="28" xr:uid="{00000000-0005-0000-0000-00001B000000}"/>
    <cellStyle name="Dollar (zero dec) 2" xfId="29" xr:uid="{00000000-0005-0000-0000-00001C000000}"/>
    <cellStyle name="Grey" xfId="30" xr:uid="{00000000-0005-0000-0000-00001D000000}"/>
    <cellStyle name="Grey 2" xfId="31" xr:uid="{00000000-0005-0000-0000-00001E000000}"/>
    <cellStyle name="Grey 3" xfId="32" xr:uid="{00000000-0005-0000-0000-00001F000000}"/>
    <cellStyle name="Input [yellow]" xfId="33" xr:uid="{00000000-0005-0000-0000-000020000000}"/>
    <cellStyle name="Input [yellow] 2" xfId="34" xr:uid="{00000000-0005-0000-0000-000021000000}"/>
    <cellStyle name="Input [yellow] 3" xfId="35" xr:uid="{00000000-0005-0000-0000-000022000000}"/>
    <cellStyle name="no dec" xfId="36" xr:uid="{00000000-0005-0000-0000-000023000000}"/>
    <cellStyle name="Normal" xfId="0" builtinId="0"/>
    <cellStyle name="Normal - Style1" xfId="37" xr:uid="{00000000-0005-0000-0000-000025000000}"/>
    <cellStyle name="Normal - Style1 2" xfId="38" xr:uid="{00000000-0005-0000-0000-000026000000}"/>
    <cellStyle name="Normal 2" xfId="39" xr:uid="{00000000-0005-0000-0000-000027000000}"/>
    <cellStyle name="Normal 2 2" xfId="47" xr:uid="{D53EC517-AF26-4185-A293-714F6268D1DF}"/>
    <cellStyle name="Normal 3" xfId="40" xr:uid="{00000000-0005-0000-0000-000028000000}"/>
    <cellStyle name="Normal 4" xfId="41" xr:uid="{00000000-0005-0000-0000-000029000000}"/>
    <cellStyle name="Normal 5" xfId="42" xr:uid="{00000000-0005-0000-0000-00002A000000}"/>
    <cellStyle name="Normal 6" xfId="43" xr:uid="{00000000-0005-0000-0000-00002B000000}"/>
    <cellStyle name="Percent [2]" xfId="44" xr:uid="{00000000-0005-0000-0000-00002C000000}"/>
    <cellStyle name="Quantity" xfId="45" xr:uid="{00000000-0005-0000-0000-00002D000000}"/>
    <cellStyle name="Style 1" xfId="46" xr:uid="{00000000-0005-0000-0000-00002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FFF"/>
      <rgbColor rgb="0069FFFF"/>
      <rgbColor rgb="00E0FFE0"/>
      <rgbColor rgb="00FFFF8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C330C-F465-43BE-8547-F008E93CD140}">
  <dimension ref="A1:M90"/>
  <sheetViews>
    <sheetView tabSelected="1" view="pageBreakPreview" zoomScale="75" zoomScaleNormal="50" zoomScaleSheetLayoutView="75" workbookViewId="0">
      <selection activeCell="I90" sqref="I90"/>
    </sheetView>
  </sheetViews>
  <sheetFormatPr defaultColWidth="9.21875" defaultRowHeight="13.8" x14ac:dyDescent="0.25"/>
  <cols>
    <col min="1" max="3" width="2.44140625" style="3" customWidth="1"/>
    <col min="4" max="4" width="42.5546875" style="3" customWidth="1"/>
    <col min="5" max="5" width="6.33203125" style="62" customWidth="1"/>
    <col min="6" max="6" width="0.77734375" style="3" customWidth="1"/>
    <col min="7" max="7" width="13.21875" style="179" customWidth="1"/>
    <col min="8" max="8" width="1.21875" style="179" customWidth="1"/>
    <col min="9" max="9" width="13.21875" style="179" customWidth="1"/>
    <col min="10" max="10" width="1.21875" style="179" customWidth="1"/>
    <col min="11" max="11" width="13.21875" style="179" customWidth="1"/>
    <col min="12" max="12" width="1.21875" style="179" customWidth="1"/>
    <col min="13" max="13" width="13.21875" style="179" customWidth="1"/>
    <col min="14" max="16384" width="9.21875" style="3"/>
  </cols>
  <sheetData>
    <row r="1" spans="1:13" s="7" customFormat="1" ht="20.25" customHeight="1" x14ac:dyDescent="0.3">
      <c r="A1" s="308" t="s">
        <v>141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</row>
    <row r="2" spans="1:13" s="7" customFormat="1" ht="20.25" customHeight="1" x14ac:dyDescent="0.3">
      <c r="A2" s="309" t="s">
        <v>96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</row>
    <row r="3" spans="1:13" s="7" customFormat="1" ht="20.25" customHeight="1" x14ac:dyDescent="0.3">
      <c r="A3" s="309"/>
      <c r="B3" s="309"/>
      <c r="C3" s="309"/>
      <c r="D3" s="309"/>
      <c r="E3" s="309"/>
      <c r="F3" s="309"/>
      <c r="G3" s="309"/>
      <c r="H3" s="309"/>
      <c r="I3" s="309"/>
      <c r="J3" s="309"/>
      <c r="K3" s="309"/>
      <c r="L3" s="309"/>
      <c r="M3" s="309"/>
    </row>
    <row r="4" spans="1:13" s="7" customFormat="1" ht="18" customHeight="1" x14ac:dyDescent="0.3">
      <c r="A4" s="252"/>
      <c r="B4" s="252"/>
      <c r="C4" s="252"/>
      <c r="D4" s="252"/>
      <c r="E4" s="252"/>
      <c r="F4" s="252"/>
      <c r="G4" s="310" t="s">
        <v>27</v>
      </c>
      <c r="H4" s="310"/>
      <c r="I4" s="310"/>
      <c r="J4" s="310"/>
      <c r="K4" s="310" t="s">
        <v>29</v>
      </c>
      <c r="L4" s="310"/>
      <c r="M4" s="310"/>
    </row>
    <row r="5" spans="1:13" ht="18" customHeight="1" x14ac:dyDescent="0.25">
      <c r="F5" s="177"/>
      <c r="G5" s="310" t="s">
        <v>28</v>
      </c>
      <c r="H5" s="310"/>
      <c r="I5" s="310"/>
      <c r="J5" s="310"/>
      <c r="K5" s="310" t="s">
        <v>28</v>
      </c>
      <c r="L5" s="310"/>
      <c r="M5" s="310"/>
    </row>
    <row r="6" spans="1:13" ht="18" customHeight="1" x14ac:dyDescent="0.25">
      <c r="E6" s="3"/>
      <c r="F6" s="177"/>
      <c r="G6" s="153" t="s">
        <v>74</v>
      </c>
      <c r="H6" s="153"/>
      <c r="I6" s="153" t="s">
        <v>54</v>
      </c>
      <c r="J6" s="154"/>
      <c r="K6" s="153" t="s">
        <v>74</v>
      </c>
      <c r="L6" s="153"/>
      <c r="M6" s="153" t="s">
        <v>54</v>
      </c>
    </row>
    <row r="7" spans="1:13" ht="18" customHeight="1" x14ac:dyDescent="0.3">
      <c r="A7" s="13" t="s">
        <v>5</v>
      </c>
      <c r="E7" s="251" t="s">
        <v>19</v>
      </c>
      <c r="G7" s="255" t="s">
        <v>181</v>
      </c>
      <c r="H7" s="255"/>
      <c r="I7" s="255" t="s">
        <v>160</v>
      </c>
      <c r="J7" s="255"/>
      <c r="K7" s="255" t="s">
        <v>181</v>
      </c>
      <c r="L7" s="255"/>
      <c r="M7" s="255" t="s">
        <v>160</v>
      </c>
    </row>
    <row r="8" spans="1:13" ht="18" customHeight="1" x14ac:dyDescent="0.3">
      <c r="A8" s="13"/>
      <c r="E8" s="251"/>
      <c r="G8" s="255" t="s">
        <v>59</v>
      </c>
      <c r="H8" s="255"/>
      <c r="I8" s="255"/>
      <c r="J8" s="255"/>
      <c r="K8" s="255" t="s">
        <v>59</v>
      </c>
      <c r="L8" s="255"/>
      <c r="M8" s="255"/>
    </row>
    <row r="9" spans="1:13" ht="18" customHeight="1" x14ac:dyDescent="0.25">
      <c r="E9" s="251"/>
      <c r="F9" s="176"/>
      <c r="G9" s="311" t="s">
        <v>56</v>
      </c>
      <c r="H9" s="311"/>
      <c r="I9" s="311"/>
      <c r="J9" s="311"/>
      <c r="K9" s="311"/>
      <c r="L9" s="311"/>
      <c r="M9" s="311"/>
    </row>
    <row r="10" spans="1:13" ht="18" customHeight="1" x14ac:dyDescent="0.3">
      <c r="A10" s="4" t="s">
        <v>6</v>
      </c>
      <c r="E10" s="251"/>
      <c r="F10" s="176"/>
    </row>
    <row r="11" spans="1:13" ht="18" customHeight="1" x14ac:dyDescent="0.25">
      <c r="A11" s="3" t="s">
        <v>4</v>
      </c>
      <c r="G11" s="268">
        <v>368374</v>
      </c>
      <c r="H11" s="268"/>
      <c r="I11" s="268">
        <v>304243</v>
      </c>
      <c r="J11" s="268"/>
      <c r="K11" s="295">
        <v>110584</v>
      </c>
      <c r="L11" s="268"/>
      <c r="M11" s="268">
        <v>103509</v>
      </c>
    </row>
    <row r="12" spans="1:13" ht="18" customHeight="1" x14ac:dyDescent="0.25">
      <c r="A12" s="3" t="s">
        <v>2</v>
      </c>
      <c r="E12" s="62" t="s">
        <v>139</v>
      </c>
      <c r="G12" s="268">
        <v>6018702</v>
      </c>
      <c r="H12" s="268"/>
      <c r="I12" s="268">
        <v>5762413</v>
      </c>
      <c r="J12" s="268"/>
      <c r="K12" s="268">
        <v>6026329</v>
      </c>
      <c r="L12" s="268"/>
      <c r="M12" s="268">
        <v>5777301</v>
      </c>
    </row>
    <row r="13" spans="1:13" ht="18" customHeight="1" x14ac:dyDescent="0.25">
      <c r="A13" s="3" t="s">
        <v>88</v>
      </c>
      <c r="E13" s="62">
        <v>2</v>
      </c>
      <c r="G13" s="268">
        <v>530406</v>
      </c>
      <c r="H13" s="268"/>
      <c r="I13" s="268">
        <v>728618</v>
      </c>
      <c r="J13" s="268"/>
      <c r="K13" s="268">
        <v>521505</v>
      </c>
      <c r="L13" s="268"/>
      <c r="M13" s="268">
        <v>712825</v>
      </c>
    </row>
    <row r="14" spans="1:13" ht="18" customHeight="1" x14ac:dyDescent="0.25">
      <c r="A14" t="s">
        <v>185</v>
      </c>
      <c r="E14" s="62" t="s">
        <v>140</v>
      </c>
      <c r="G14" s="268">
        <v>224602</v>
      </c>
      <c r="H14" s="268"/>
      <c r="I14" s="268">
        <v>122613</v>
      </c>
      <c r="J14" s="268"/>
      <c r="K14" s="268">
        <v>224602</v>
      </c>
      <c r="L14" s="268"/>
      <c r="M14" s="268">
        <v>122613</v>
      </c>
    </row>
    <row r="15" spans="1:13" ht="18" customHeight="1" x14ac:dyDescent="0.25">
      <c r="A15" s="269" t="s">
        <v>1</v>
      </c>
      <c r="E15" s="62">
        <v>5</v>
      </c>
      <c r="G15" s="268">
        <v>3550902</v>
      </c>
      <c r="H15" s="268"/>
      <c r="I15" s="268">
        <v>3547410</v>
      </c>
      <c r="J15" s="268"/>
      <c r="K15" s="268">
        <v>3540605</v>
      </c>
      <c r="L15" s="268"/>
      <c r="M15" s="268">
        <v>3544994</v>
      </c>
    </row>
    <row r="16" spans="1:13" ht="18" customHeight="1" x14ac:dyDescent="0.25">
      <c r="A16" s="270" t="s">
        <v>80</v>
      </c>
      <c r="G16" s="268">
        <v>786722</v>
      </c>
      <c r="H16" s="268"/>
      <c r="I16" s="268">
        <v>610964</v>
      </c>
      <c r="J16" s="268"/>
      <c r="K16" s="268">
        <v>786722</v>
      </c>
      <c r="L16" s="268"/>
      <c r="M16" s="268">
        <v>610964</v>
      </c>
    </row>
    <row r="17" spans="1:13" ht="18" customHeight="1" x14ac:dyDescent="0.25">
      <c r="A17" s="270" t="s">
        <v>82</v>
      </c>
      <c r="G17" s="268">
        <v>307833</v>
      </c>
      <c r="H17" s="268"/>
      <c r="I17" s="268">
        <v>107424</v>
      </c>
      <c r="J17" s="268"/>
      <c r="K17" s="268">
        <v>307833</v>
      </c>
      <c r="L17" s="268"/>
      <c r="M17" s="268">
        <v>107424</v>
      </c>
    </row>
    <row r="18" spans="1:13" ht="18" customHeight="1" x14ac:dyDescent="0.25">
      <c r="A18" s="3" t="s">
        <v>0</v>
      </c>
      <c r="G18" s="268">
        <v>63</v>
      </c>
      <c r="H18" s="268"/>
      <c r="I18" s="268">
        <v>415</v>
      </c>
      <c r="J18" s="268"/>
      <c r="K18" s="268">
        <v>63</v>
      </c>
      <c r="L18" s="268"/>
      <c r="M18" s="268">
        <v>415</v>
      </c>
    </row>
    <row r="19" spans="1:13" s="1" customFormat="1" ht="18" customHeight="1" x14ac:dyDescent="0.3">
      <c r="A19" s="1" t="s">
        <v>20</v>
      </c>
      <c r="E19" s="63"/>
      <c r="G19" s="155">
        <f>SUM(G11:G18)</f>
        <v>11787604</v>
      </c>
      <c r="H19" s="156"/>
      <c r="I19" s="155">
        <f>SUM(I11:I18)</f>
        <v>11184100</v>
      </c>
      <c r="J19" s="156"/>
      <c r="K19" s="155">
        <f>SUM(K11:K18)</f>
        <v>11518243</v>
      </c>
      <c r="L19" s="121"/>
      <c r="M19" s="155">
        <f>SUM(M11:M18)</f>
        <v>10980045</v>
      </c>
    </row>
    <row r="20" spans="1:13" ht="18" customHeight="1" x14ac:dyDescent="0.25">
      <c r="A20" s="1"/>
      <c r="G20" s="180"/>
      <c r="H20" s="180"/>
      <c r="I20" s="180"/>
      <c r="J20" s="180"/>
      <c r="K20" s="180"/>
      <c r="L20" s="180"/>
      <c r="M20" s="180"/>
    </row>
    <row r="21" spans="1:13" ht="18" customHeight="1" x14ac:dyDescent="0.3">
      <c r="A21" s="4" t="s">
        <v>7</v>
      </c>
      <c r="G21" s="180"/>
      <c r="H21" s="180"/>
      <c r="I21" s="180"/>
      <c r="J21" s="180"/>
      <c r="K21" s="180"/>
      <c r="L21" s="180"/>
      <c r="M21" s="180"/>
    </row>
    <row r="22" spans="1:13" ht="18" customHeight="1" x14ac:dyDescent="0.25">
      <c r="A22" s="270" t="s">
        <v>142</v>
      </c>
      <c r="G22" s="271">
        <v>0</v>
      </c>
      <c r="H22" s="272"/>
      <c r="I22" s="271">
        <v>0</v>
      </c>
      <c r="J22" s="272"/>
      <c r="K22" s="268">
        <v>364400</v>
      </c>
      <c r="L22" s="213"/>
      <c r="M22" s="268">
        <v>364400</v>
      </c>
    </row>
    <row r="23" spans="1:13" ht="18" customHeight="1" x14ac:dyDescent="0.25">
      <c r="A23" s="270" t="s">
        <v>186</v>
      </c>
      <c r="E23" s="62">
        <v>6</v>
      </c>
      <c r="G23" s="268">
        <v>1312593</v>
      </c>
      <c r="H23" s="272"/>
      <c r="I23" s="268">
        <v>1265678</v>
      </c>
      <c r="J23" s="272"/>
      <c r="K23" s="268">
        <v>1008523</v>
      </c>
      <c r="L23" s="213"/>
      <c r="M23" s="268">
        <v>1008523</v>
      </c>
    </row>
    <row r="24" spans="1:13" ht="18" customHeight="1" x14ac:dyDescent="0.25">
      <c r="A24" s="270" t="s">
        <v>187</v>
      </c>
      <c r="E24" s="62">
        <v>9</v>
      </c>
      <c r="G24" s="268">
        <v>67163</v>
      </c>
      <c r="H24" s="272"/>
      <c r="I24" s="268">
        <v>155617</v>
      </c>
      <c r="J24" s="272"/>
      <c r="K24" s="268">
        <v>67163</v>
      </c>
      <c r="L24" s="213"/>
      <c r="M24" s="268">
        <v>99785</v>
      </c>
    </row>
    <row r="25" spans="1:13" ht="18" customHeight="1" x14ac:dyDescent="0.25">
      <c r="A25" s="270" t="s">
        <v>2</v>
      </c>
      <c r="E25" s="62">
        <v>3</v>
      </c>
      <c r="G25" s="268">
        <v>146786</v>
      </c>
      <c r="H25" s="272"/>
      <c r="I25" s="268">
        <v>155640</v>
      </c>
      <c r="J25" s="272"/>
      <c r="K25" s="268">
        <v>146786</v>
      </c>
      <c r="L25" s="213"/>
      <c r="M25" s="268">
        <v>152807</v>
      </c>
    </row>
    <row r="26" spans="1:13" ht="18" customHeight="1" x14ac:dyDescent="0.25">
      <c r="A26" s="270" t="s">
        <v>88</v>
      </c>
      <c r="G26" s="273">
        <v>20054</v>
      </c>
      <c r="H26" s="272"/>
      <c r="I26" s="273">
        <v>18837</v>
      </c>
      <c r="J26" s="272"/>
      <c r="K26" s="213">
        <v>17514</v>
      </c>
      <c r="L26" s="213"/>
      <c r="M26" s="213">
        <v>18494</v>
      </c>
    </row>
    <row r="27" spans="1:13" ht="18" customHeight="1" x14ac:dyDescent="0.25">
      <c r="A27" s="3" t="s">
        <v>34</v>
      </c>
      <c r="G27" s="268">
        <v>359872</v>
      </c>
      <c r="H27" s="192"/>
      <c r="I27" s="268">
        <v>365749</v>
      </c>
      <c r="J27" s="192"/>
      <c r="K27" s="268">
        <v>357619</v>
      </c>
      <c r="L27" s="274"/>
      <c r="M27" s="268">
        <v>361542</v>
      </c>
    </row>
    <row r="28" spans="1:13" ht="18" customHeight="1" x14ac:dyDescent="0.25">
      <c r="A28" s="3" t="s">
        <v>116</v>
      </c>
      <c r="G28" s="268">
        <v>8598</v>
      </c>
      <c r="H28" s="272"/>
      <c r="I28" s="268">
        <v>7099</v>
      </c>
      <c r="J28" s="272"/>
      <c r="K28" s="268">
        <v>8598</v>
      </c>
      <c r="L28" s="213"/>
      <c r="M28" s="268">
        <v>7099</v>
      </c>
    </row>
    <row r="29" spans="1:13" ht="18" customHeight="1" x14ac:dyDescent="0.25">
      <c r="A29" s="270" t="s">
        <v>83</v>
      </c>
      <c r="G29" s="268">
        <v>31284</v>
      </c>
      <c r="H29" s="192"/>
      <c r="I29" s="268">
        <v>27892</v>
      </c>
      <c r="J29" s="192"/>
      <c r="K29" s="268">
        <v>20415</v>
      </c>
      <c r="L29" s="274"/>
      <c r="M29" s="268">
        <v>16126</v>
      </c>
    </row>
    <row r="30" spans="1:13" ht="18" customHeight="1" x14ac:dyDescent="0.25">
      <c r="A30" s="270" t="s">
        <v>60</v>
      </c>
      <c r="G30" s="268">
        <v>80939</v>
      </c>
      <c r="H30" s="192"/>
      <c r="I30" s="268">
        <v>64779</v>
      </c>
      <c r="J30" s="192"/>
      <c r="K30" s="268">
        <v>78074</v>
      </c>
      <c r="L30" s="274"/>
      <c r="M30" s="268">
        <v>61721</v>
      </c>
    </row>
    <row r="31" spans="1:13" s="1" customFormat="1" ht="18" customHeight="1" x14ac:dyDescent="0.3">
      <c r="A31" s="1" t="s">
        <v>8</v>
      </c>
      <c r="E31" s="63"/>
      <c r="G31" s="155">
        <f>SUM(G22:G30)</f>
        <v>2027289</v>
      </c>
      <c r="H31" s="156"/>
      <c r="I31" s="155">
        <f>SUM(I22:I30)</f>
        <v>2061291</v>
      </c>
      <c r="J31" s="156"/>
      <c r="K31" s="155">
        <f>SUM(K22:K30)</f>
        <v>2069092</v>
      </c>
      <c r="L31" s="121"/>
      <c r="M31" s="155">
        <f>SUM(M22:M30)</f>
        <v>2090497</v>
      </c>
    </row>
    <row r="32" spans="1:13" ht="18" customHeight="1" x14ac:dyDescent="0.25">
      <c r="G32" s="192"/>
      <c r="H32" s="192"/>
      <c r="I32" s="192"/>
      <c r="J32" s="192"/>
      <c r="K32" s="274"/>
      <c r="L32" s="274"/>
      <c r="M32" s="274"/>
    </row>
    <row r="33" spans="1:13" s="1" customFormat="1" ht="18" customHeight="1" thickBot="1" x14ac:dyDescent="0.35">
      <c r="A33" s="1" t="s">
        <v>9</v>
      </c>
      <c r="E33" s="63"/>
      <c r="G33" s="160">
        <f>G31+G19</f>
        <v>13814893</v>
      </c>
      <c r="H33" s="156"/>
      <c r="I33" s="160">
        <f>I31+I19</f>
        <v>13245391</v>
      </c>
      <c r="J33" s="156"/>
      <c r="K33" s="160">
        <f>K31+K19</f>
        <v>13587335</v>
      </c>
      <c r="L33" s="121"/>
      <c r="M33" s="160">
        <f>M31+M19</f>
        <v>13070542</v>
      </c>
    </row>
    <row r="34" spans="1:13" ht="18" customHeight="1" thickTop="1" x14ac:dyDescent="0.25"/>
    <row r="35" spans="1:13" s="7" customFormat="1" ht="20.25" customHeight="1" x14ac:dyDescent="0.35">
      <c r="A35" s="151" t="s">
        <v>141</v>
      </c>
      <c r="B35" s="13"/>
      <c r="C35" s="13"/>
      <c r="D35" s="13"/>
      <c r="E35" s="152"/>
      <c r="F35" s="13"/>
      <c r="G35" s="13"/>
      <c r="H35" s="13"/>
      <c r="I35" s="13"/>
      <c r="J35" s="13"/>
      <c r="K35" s="13"/>
      <c r="L35" s="13"/>
      <c r="M35" s="13"/>
    </row>
    <row r="36" spans="1:13" s="7" customFormat="1" ht="20.25" customHeight="1" x14ac:dyDescent="0.3">
      <c r="A36" s="309" t="s">
        <v>96</v>
      </c>
      <c r="B36" s="309"/>
      <c r="C36" s="309"/>
      <c r="D36" s="309"/>
      <c r="E36" s="309"/>
      <c r="F36" s="309"/>
      <c r="G36" s="309"/>
      <c r="H36" s="309"/>
      <c r="I36" s="309"/>
      <c r="J36" s="309"/>
      <c r="K36" s="309"/>
      <c r="L36" s="309"/>
      <c r="M36" s="309"/>
    </row>
    <row r="37" spans="1:13" s="7" customFormat="1" ht="16.5" customHeight="1" x14ac:dyDescent="0.3">
      <c r="A37" s="309"/>
      <c r="B37" s="309"/>
      <c r="C37" s="309"/>
      <c r="D37" s="309"/>
      <c r="E37" s="309"/>
      <c r="F37" s="309"/>
      <c r="G37" s="309"/>
      <c r="H37" s="309"/>
      <c r="I37" s="309"/>
      <c r="J37" s="309"/>
      <c r="K37" s="309"/>
      <c r="L37" s="309"/>
      <c r="M37" s="309"/>
    </row>
    <row r="38" spans="1:13" s="7" customFormat="1" ht="18.75" customHeight="1" x14ac:dyDescent="0.3">
      <c r="A38" s="252"/>
      <c r="B38" s="252"/>
      <c r="C38" s="252"/>
      <c r="D38" s="252"/>
      <c r="E38" s="252"/>
      <c r="F38" s="252"/>
      <c r="G38" s="310" t="s">
        <v>27</v>
      </c>
      <c r="H38" s="310"/>
      <c r="I38" s="310"/>
      <c r="J38" s="310"/>
      <c r="K38" s="310" t="s">
        <v>29</v>
      </c>
      <c r="L38" s="310"/>
      <c r="M38" s="310"/>
    </row>
    <row r="39" spans="1:13" ht="18.75" customHeight="1" x14ac:dyDescent="0.25">
      <c r="F39" s="177"/>
      <c r="G39" s="310" t="s">
        <v>28</v>
      </c>
      <c r="H39" s="310"/>
      <c r="I39" s="310"/>
      <c r="J39" s="310"/>
      <c r="K39" s="310" t="s">
        <v>28</v>
      </c>
      <c r="L39" s="310"/>
      <c r="M39" s="310"/>
    </row>
    <row r="40" spans="1:13" ht="18.75" customHeight="1" x14ac:dyDescent="0.25">
      <c r="E40" s="3"/>
      <c r="F40" s="177"/>
      <c r="G40" s="153" t="s">
        <v>74</v>
      </c>
      <c r="H40" s="153"/>
      <c r="I40" s="153" t="s">
        <v>54</v>
      </c>
      <c r="J40" s="154"/>
      <c r="K40" s="153" t="s">
        <v>74</v>
      </c>
      <c r="L40" s="153"/>
      <c r="M40" s="153" t="s">
        <v>54</v>
      </c>
    </row>
    <row r="41" spans="1:13" ht="18.75" customHeight="1" x14ac:dyDescent="0.3">
      <c r="A41" s="252" t="s">
        <v>26</v>
      </c>
      <c r="E41" s="251" t="s">
        <v>19</v>
      </c>
      <c r="G41" s="255" t="s">
        <v>181</v>
      </c>
      <c r="H41" s="255"/>
      <c r="I41" s="255" t="s">
        <v>160</v>
      </c>
      <c r="J41" s="255"/>
      <c r="K41" s="255" t="s">
        <v>181</v>
      </c>
      <c r="L41" s="255"/>
      <c r="M41" s="255" t="s">
        <v>160</v>
      </c>
    </row>
    <row r="42" spans="1:13" ht="18.75" customHeight="1" x14ac:dyDescent="0.3">
      <c r="A42" s="252"/>
      <c r="E42" s="251"/>
      <c r="G42" s="255" t="s">
        <v>59</v>
      </c>
      <c r="H42" s="255"/>
      <c r="I42" s="255"/>
      <c r="J42" s="255"/>
      <c r="K42" s="255" t="s">
        <v>59</v>
      </c>
      <c r="L42" s="255"/>
      <c r="M42" s="255"/>
    </row>
    <row r="43" spans="1:13" ht="18" customHeight="1" x14ac:dyDescent="0.25">
      <c r="E43" s="251"/>
      <c r="F43" s="176"/>
      <c r="G43" s="311" t="s">
        <v>56</v>
      </c>
      <c r="H43" s="311"/>
      <c r="I43" s="311"/>
      <c r="J43" s="311"/>
      <c r="K43" s="311"/>
      <c r="L43" s="311"/>
      <c r="M43" s="311"/>
    </row>
    <row r="44" spans="1:13" ht="18.75" customHeight="1" x14ac:dyDescent="0.3">
      <c r="A44" s="4" t="s">
        <v>10</v>
      </c>
      <c r="G44" s="3"/>
      <c r="H44" s="3"/>
      <c r="I44" s="3"/>
      <c r="J44" s="3"/>
      <c r="K44" s="3"/>
      <c r="L44" s="3"/>
      <c r="M44" s="3"/>
    </row>
    <row r="45" spans="1:13" ht="13.95" hidden="1" customHeight="1" x14ac:dyDescent="0.25">
      <c r="A45" s="270"/>
      <c r="B45" s="270"/>
      <c r="C45" s="270"/>
      <c r="D45" s="270"/>
      <c r="F45" s="270"/>
      <c r="G45" s="275"/>
      <c r="H45" s="275"/>
      <c r="I45" s="275"/>
      <c r="J45" s="275"/>
      <c r="K45" s="275"/>
      <c r="L45" s="275"/>
      <c r="M45" s="275"/>
    </row>
    <row r="46" spans="1:13" ht="18.75" customHeight="1" x14ac:dyDescent="0.25">
      <c r="A46" s="270" t="s">
        <v>161</v>
      </c>
      <c r="B46" s="270"/>
      <c r="C46" s="270"/>
      <c r="D46" s="270"/>
      <c r="F46" s="270"/>
      <c r="G46" s="276"/>
      <c r="H46" s="277"/>
      <c r="I46" s="276"/>
      <c r="J46" s="277"/>
      <c r="K46" s="276"/>
      <c r="L46" s="276"/>
      <c r="M46" s="276"/>
    </row>
    <row r="47" spans="1:13" ht="18.75" customHeight="1" x14ac:dyDescent="0.25">
      <c r="A47" s="270"/>
      <c r="B47" s="270" t="s">
        <v>162</v>
      </c>
      <c r="C47" s="270"/>
      <c r="D47" s="270"/>
      <c r="F47" s="270"/>
      <c r="G47" s="276">
        <v>5257606</v>
      </c>
      <c r="H47" s="277"/>
      <c r="I47" s="276">
        <v>4652549</v>
      </c>
      <c r="J47" s="277"/>
      <c r="K47" s="276">
        <v>5257606</v>
      </c>
      <c r="L47" s="276"/>
      <c r="M47" s="276">
        <v>4652549</v>
      </c>
    </row>
    <row r="48" spans="1:13" ht="18.75" customHeight="1" x14ac:dyDescent="0.25">
      <c r="A48" s="270" t="s">
        <v>3</v>
      </c>
      <c r="B48" s="270"/>
      <c r="C48" s="270"/>
      <c r="D48" s="270"/>
      <c r="E48" s="62">
        <v>2</v>
      </c>
      <c r="F48" s="270"/>
      <c r="G48" s="276">
        <v>2883920</v>
      </c>
      <c r="H48" s="278"/>
      <c r="I48" s="276">
        <v>2514905</v>
      </c>
      <c r="J48" s="278"/>
      <c r="K48" s="276">
        <v>2873495</v>
      </c>
      <c r="L48" s="276"/>
      <c r="M48" s="276">
        <v>2512559</v>
      </c>
    </row>
    <row r="49" spans="1:13" s="281" customFormat="1" ht="18.75" customHeight="1" x14ac:dyDescent="0.25">
      <c r="A49" s="270" t="s">
        <v>43</v>
      </c>
      <c r="B49" s="279"/>
      <c r="C49" s="279"/>
      <c r="D49" s="279"/>
      <c r="E49" s="62">
        <v>2</v>
      </c>
      <c r="F49" s="270"/>
      <c r="G49" s="280">
        <v>329777</v>
      </c>
      <c r="H49" s="280"/>
      <c r="I49" s="280">
        <v>369718</v>
      </c>
      <c r="J49" s="280"/>
      <c r="K49" s="280">
        <v>332157</v>
      </c>
      <c r="L49" s="280"/>
      <c r="M49" s="280">
        <v>368554</v>
      </c>
    </row>
    <row r="50" spans="1:13" s="281" customFormat="1" ht="18.75" customHeight="1" x14ac:dyDescent="0.25">
      <c r="A50" s="270" t="s">
        <v>188</v>
      </c>
      <c r="B50" s="279"/>
      <c r="C50" s="279"/>
      <c r="D50" s="279"/>
      <c r="E50" s="62"/>
      <c r="F50" s="270"/>
      <c r="G50" s="280">
        <v>223779</v>
      </c>
      <c r="H50" s="280"/>
      <c r="I50" s="280">
        <v>221253</v>
      </c>
      <c r="J50" s="280"/>
      <c r="K50" s="280">
        <v>223779</v>
      </c>
      <c r="L50" s="280"/>
      <c r="M50" s="280">
        <v>221253</v>
      </c>
    </row>
    <row r="51" spans="1:13" ht="18.75" customHeight="1" x14ac:dyDescent="0.25">
      <c r="A51" s="270" t="s">
        <v>117</v>
      </c>
      <c r="B51" s="270"/>
      <c r="C51" s="270"/>
      <c r="D51" s="270"/>
      <c r="F51" s="270"/>
      <c r="G51" s="282">
        <v>4549</v>
      </c>
      <c r="H51" s="276"/>
      <c r="I51" s="282">
        <v>3998</v>
      </c>
      <c r="J51" s="276"/>
      <c r="K51" s="282">
        <v>4549</v>
      </c>
      <c r="L51" s="282"/>
      <c r="M51" s="282">
        <v>3998</v>
      </c>
    </row>
    <row r="52" spans="1:13" ht="18.75" customHeight="1" x14ac:dyDescent="0.25">
      <c r="A52" s="270" t="s">
        <v>189</v>
      </c>
      <c r="B52" s="270"/>
      <c r="C52" s="270"/>
      <c r="D52" s="270"/>
      <c r="F52" s="270"/>
      <c r="G52" s="283">
        <v>15595</v>
      </c>
      <c r="H52" s="280"/>
      <c r="I52" s="283">
        <v>35684</v>
      </c>
      <c r="J52" s="280"/>
      <c r="K52" s="283">
        <v>15595</v>
      </c>
      <c r="L52" s="280"/>
      <c r="M52" s="283">
        <v>35684</v>
      </c>
    </row>
    <row r="53" spans="1:13" ht="18.75" customHeight="1" x14ac:dyDescent="0.25">
      <c r="A53" s="270" t="s">
        <v>25</v>
      </c>
      <c r="B53" s="270"/>
      <c r="C53" s="270"/>
      <c r="D53" s="270"/>
      <c r="E53" s="62">
        <v>2</v>
      </c>
      <c r="F53" s="270"/>
      <c r="G53" s="280">
        <v>568282</v>
      </c>
      <c r="H53" s="280"/>
      <c r="I53" s="280">
        <v>554108</v>
      </c>
      <c r="J53" s="280"/>
      <c r="K53" s="280">
        <v>559431</v>
      </c>
      <c r="L53" s="280"/>
      <c r="M53" s="280">
        <v>543304</v>
      </c>
    </row>
    <row r="54" spans="1:13" s="1" customFormat="1" ht="18.75" customHeight="1" x14ac:dyDescent="0.3">
      <c r="A54" s="1" t="s">
        <v>11</v>
      </c>
      <c r="E54" s="63"/>
      <c r="G54" s="155">
        <f>SUM(G46:G53)</f>
        <v>9283508</v>
      </c>
      <c r="H54" s="156"/>
      <c r="I54" s="155">
        <f>SUM(I46:I53)</f>
        <v>8352215</v>
      </c>
      <c r="J54" s="156"/>
      <c r="K54" s="155">
        <f>SUM(K46:K53)</f>
        <v>9266612</v>
      </c>
      <c r="L54" s="121"/>
      <c r="M54" s="155">
        <f>SUM(M46:M53)</f>
        <v>8337901</v>
      </c>
    </row>
    <row r="55" spans="1:13" ht="10.5" customHeight="1" x14ac:dyDescent="0.25">
      <c r="G55" s="192"/>
      <c r="H55" s="192"/>
      <c r="I55" s="192"/>
      <c r="J55" s="192"/>
      <c r="K55" s="274"/>
      <c r="L55" s="274"/>
      <c r="M55" s="274"/>
    </row>
    <row r="56" spans="1:13" ht="18.75" customHeight="1" x14ac:dyDescent="0.3">
      <c r="A56" s="4" t="s">
        <v>30</v>
      </c>
      <c r="G56" s="192"/>
      <c r="H56" s="192"/>
      <c r="I56" s="192"/>
      <c r="J56" s="192"/>
      <c r="K56" s="274"/>
      <c r="L56" s="274"/>
      <c r="M56" s="274"/>
    </row>
    <row r="57" spans="1:13" ht="18.75" customHeight="1" x14ac:dyDescent="0.25">
      <c r="A57" s="270" t="s">
        <v>190</v>
      </c>
      <c r="G57" s="192">
        <v>581862</v>
      </c>
      <c r="H57" s="192"/>
      <c r="I57" s="192">
        <v>684280</v>
      </c>
      <c r="J57" s="192"/>
      <c r="K57" s="274">
        <v>581862</v>
      </c>
      <c r="L57" s="274"/>
      <c r="M57" s="274">
        <v>684280</v>
      </c>
    </row>
    <row r="58" spans="1:13" ht="18.75" customHeight="1" x14ac:dyDescent="0.25">
      <c r="A58" s="270" t="s">
        <v>43</v>
      </c>
      <c r="G58" s="284">
        <v>32097</v>
      </c>
      <c r="H58" s="192"/>
      <c r="I58" s="284">
        <v>34022</v>
      </c>
      <c r="J58" s="192"/>
      <c r="K58" s="284">
        <v>32002</v>
      </c>
      <c r="L58" s="284"/>
      <c r="M58" s="284">
        <v>33927</v>
      </c>
    </row>
    <row r="59" spans="1:13" ht="18.75" customHeight="1" x14ac:dyDescent="0.25">
      <c r="A59" s="270" t="s">
        <v>118</v>
      </c>
      <c r="G59" s="284">
        <v>4319</v>
      </c>
      <c r="H59" s="192"/>
      <c r="I59" s="284">
        <v>3383</v>
      </c>
      <c r="J59" s="192"/>
      <c r="K59" s="284">
        <v>4319</v>
      </c>
      <c r="L59" s="284"/>
      <c r="M59" s="284">
        <v>3383</v>
      </c>
    </row>
    <row r="60" spans="1:13" ht="18.45" customHeight="1" x14ac:dyDescent="0.25">
      <c r="A60" s="270" t="s">
        <v>208</v>
      </c>
      <c r="G60" s="213">
        <v>50014</v>
      </c>
      <c r="H60" s="192"/>
      <c r="I60" s="213">
        <v>47776</v>
      </c>
      <c r="J60" s="192"/>
      <c r="K60" s="213">
        <v>46849</v>
      </c>
      <c r="L60" s="213"/>
      <c r="M60" s="213">
        <v>44716</v>
      </c>
    </row>
    <row r="61" spans="1:13" ht="18.45" customHeight="1" x14ac:dyDescent="0.25">
      <c r="A61" s="3" t="s">
        <v>44</v>
      </c>
      <c r="G61" s="213">
        <v>1730</v>
      </c>
      <c r="H61" s="3"/>
      <c r="I61" s="213">
        <v>18923</v>
      </c>
      <c r="J61" s="3"/>
      <c r="K61" s="213">
        <v>1730</v>
      </c>
      <c r="L61" s="213"/>
      <c r="M61" s="213">
        <v>18923</v>
      </c>
    </row>
    <row r="62" spans="1:13" s="1" customFormat="1" ht="18.45" customHeight="1" x14ac:dyDescent="0.3">
      <c r="A62" s="1" t="s">
        <v>78</v>
      </c>
      <c r="E62" s="63"/>
      <c r="G62" s="155">
        <f>SUM(G57:G61)</f>
        <v>670022</v>
      </c>
      <c r="H62" s="156"/>
      <c r="I62" s="155">
        <f>SUM(I57:I61)</f>
        <v>788384</v>
      </c>
      <c r="J62" s="156"/>
      <c r="K62" s="155">
        <f>SUM(K57:K61)</f>
        <v>666762</v>
      </c>
      <c r="L62" s="121"/>
      <c r="M62" s="155">
        <f>SUM(M57:M61)</f>
        <v>785229</v>
      </c>
    </row>
    <row r="63" spans="1:13" s="1" customFormat="1" ht="18.45" customHeight="1" x14ac:dyDescent="0.3">
      <c r="E63" s="63"/>
      <c r="G63" s="161"/>
      <c r="H63" s="156"/>
      <c r="I63" s="161"/>
      <c r="J63" s="156"/>
      <c r="K63" s="162"/>
      <c r="L63" s="121"/>
      <c r="M63" s="162"/>
    </row>
    <row r="64" spans="1:13" ht="18.45" customHeight="1" x14ac:dyDescent="0.25">
      <c r="A64" s="1" t="s">
        <v>12</v>
      </c>
      <c r="G64" s="163">
        <f>SUM(G54+G62)</f>
        <v>9953530</v>
      </c>
      <c r="H64" s="192"/>
      <c r="I64" s="163">
        <f>SUM(I54+I62)</f>
        <v>9140599</v>
      </c>
      <c r="J64" s="192"/>
      <c r="K64" s="163">
        <f>SUM(K54+K62)</f>
        <v>9933374</v>
      </c>
      <c r="L64" s="121"/>
      <c r="M64" s="163">
        <f>SUM(M54+M62)</f>
        <v>9123130</v>
      </c>
    </row>
    <row r="65" spans="1:13" ht="18.45" customHeight="1" x14ac:dyDescent="0.25">
      <c r="A65" s="1"/>
      <c r="G65" s="192"/>
      <c r="H65" s="192"/>
      <c r="I65" s="192"/>
      <c r="J65" s="192"/>
      <c r="K65" s="192"/>
      <c r="L65" s="192"/>
      <c r="M65" s="192"/>
    </row>
    <row r="66" spans="1:13" ht="18.45" customHeight="1" x14ac:dyDescent="0.3">
      <c r="A66" s="4" t="s">
        <v>97</v>
      </c>
      <c r="G66" s="192"/>
      <c r="H66" s="192"/>
      <c r="I66" s="192"/>
      <c r="J66" s="192"/>
      <c r="K66" s="192"/>
      <c r="L66" s="192"/>
      <c r="M66" s="192"/>
    </row>
    <row r="67" spans="1:13" s="270" customFormat="1" ht="18.45" customHeight="1" x14ac:dyDescent="0.25">
      <c r="A67" s="270" t="s">
        <v>52</v>
      </c>
      <c r="E67" s="62"/>
      <c r="G67" s="280"/>
      <c r="H67" s="280"/>
      <c r="I67" s="280"/>
      <c r="J67" s="280"/>
      <c r="K67" s="280"/>
      <c r="L67" s="280"/>
      <c r="M67" s="280"/>
    </row>
    <row r="68" spans="1:13" s="270" customFormat="1" ht="18.45" customHeight="1" x14ac:dyDescent="0.25">
      <c r="B68" s="270" t="s">
        <v>13</v>
      </c>
      <c r="E68" s="62"/>
      <c r="G68" s="280"/>
      <c r="H68" s="280"/>
      <c r="I68" s="280"/>
      <c r="J68" s="280"/>
      <c r="K68" s="280"/>
      <c r="L68" s="280"/>
      <c r="M68" s="280"/>
    </row>
    <row r="69" spans="1:13" s="270" customFormat="1" ht="18.45" customHeight="1" thickBot="1" x14ac:dyDescent="0.3">
      <c r="B69" s="285" t="s">
        <v>191</v>
      </c>
      <c r="E69" s="62"/>
      <c r="G69" s="286">
        <v>855361</v>
      </c>
      <c r="H69" s="280"/>
      <c r="I69" s="286">
        <v>855361</v>
      </c>
      <c r="J69" s="280"/>
      <c r="K69" s="286">
        <v>855361</v>
      </c>
      <c r="L69" s="280"/>
      <c r="M69" s="286">
        <v>855361</v>
      </c>
    </row>
    <row r="70" spans="1:13" s="270" customFormat="1" ht="18.45" customHeight="1" thickTop="1" x14ac:dyDescent="0.25">
      <c r="B70" s="270" t="s">
        <v>98</v>
      </c>
      <c r="E70" s="62"/>
      <c r="G70" s="280"/>
      <c r="H70" s="280"/>
      <c r="I70" s="280"/>
      <c r="J70" s="280"/>
      <c r="K70" s="280"/>
      <c r="L70" s="280"/>
      <c r="M70" s="280"/>
    </row>
    <row r="71" spans="1:13" s="270" customFormat="1" ht="18.45" customHeight="1" x14ac:dyDescent="0.25">
      <c r="B71" s="285" t="s">
        <v>192</v>
      </c>
      <c r="E71" s="62"/>
      <c r="G71" s="280">
        <v>847361</v>
      </c>
      <c r="H71" s="280"/>
      <c r="I71" s="280">
        <v>847361</v>
      </c>
      <c r="J71" s="280"/>
      <c r="K71" s="280">
        <v>847361</v>
      </c>
      <c r="L71" s="280"/>
      <c r="M71" s="280">
        <v>847361</v>
      </c>
    </row>
    <row r="72" spans="1:13" s="270" customFormat="1" ht="18.75" customHeight="1" x14ac:dyDescent="0.25">
      <c r="A72" s="270" t="s">
        <v>84</v>
      </c>
      <c r="E72" s="62"/>
      <c r="G72" s="280"/>
      <c r="H72" s="280"/>
      <c r="I72" s="280"/>
      <c r="J72" s="280"/>
      <c r="K72" s="280"/>
      <c r="L72" s="280"/>
      <c r="M72" s="280"/>
    </row>
    <row r="73" spans="1:13" s="270" customFormat="1" ht="18.75" customHeight="1" x14ac:dyDescent="0.25">
      <c r="A73" s="270" t="s">
        <v>53</v>
      </c>
      <c r="B73" s="270" t="s">
        <v>85</v>
      </c>
      <c r="E73" s="62"/>
      <c r="G73" s="280">
        <v>350872</v>
      </c>
      <c r="H73" s="280"/>
      <c r="I73" s="280">
        <v>350872</v>
      </c>
      <c r="J73" s="280"/>
      <c r="K73" s="280">
        <v>350872</v>
      </c>
      <c r="L73" s="280"/>
      <c r="M73" s="280">
        <v>350872</v>
      </c>
    </row>
    <row r="74" spans="1:13" s="270" customFormat="1" ht="18.45" customHeight="1" x14ac:dyDescent="0.25">
      <c r="B74" s="287" t="s">
        <v>86</v>
      </c>
      <c r="E74" s="62"/>
      <c r="G74" s="280">
        <v>52836</v>
      </c>
      <c r="H74" s="280"/>
      <c r="I74" s="280">
        <v>52836</v>
      </c>
      <c r="J74" s="280"/>
      <c r="K74" s="280">
        <v>52836</v>
      </c>
      <c r="L74" s="280"/>
      <c r="M74" s="280">
        <v>52836</v>
      </c>
    </row>
    <row r="75" spans="1:13" s="270" customFormat="1" ht="18.45" hidden="1" customHeight="1" x14ac:dyDescent="0.25">
      <c r="A75" s="270" t="s">
        <v>111</v>
      </c>
      <c r="E75" s="62"/>
      <c r="G75" s="280"/>
      <c r="H75" s="280"/>
      <c r="I75" s="280"/>
      <c r="J75" s="280"/>
      <c r="K75" s="280"/>
      <c r="L75" s="280"/>
      <c r="M75" s="280"/>
    </row>
    <row r="76" spans="1:13" s="270" customFormat="1" ht="18.45" hidden="1" customHeight="1" x14ac:dyDescent="0.25">
      <c r="A76" s="270" t="s">
        <v>112</v>
      </c>
      <c r="E76" s="62"/>
      <c r="G76" s="282"/>
      <c r="H76" s="280"/>
      <c r="I76" s="282"/>
      <c r="J76" s="280"/>
      <c r="K76" s="282"/>
      <c r="L76" s="282"/>
      <c r="M76" s="282"/>
    </row>
    <row r="77" spans="1:13" s="270" customFormat="1" ht="18.45" customHeight="1" x14ac:dyDescent="0.25">
      <c r="A77" s="270" t="s">
        <v>15</v>
      </c>
      <c r="E77" s="62"/>
      <c r="G77" s="280"/>
      <c r="H77" s="280"/>
      <c r="I77" s="280"/>
      <c r="J77" s="280"/>
      <c r="K77" s="280"/>
      <c r="L77" s="280"/>
      <c r="M77" s="280"/>
    </row>
    <row r="78" spans="1:13" s="270" customFormat="1" ht="18.45" customHeight="1" x14ac:dyDescent="0.25">
      <c r="B78" s="270" t="s">
        <v>23</v>
      </c>
      <c r="E78" s="62"/>
      <c r="G78" s="280"/>
      <c r="H78" s="280"/>
      <c r="I78" s="280"/>
      <c r="J78" s="280"/>
      <c r="K78" s="280"/>
      <c r="L78" s="280"/>
      <c r="M78" s="280"/>
    </row>
    <row r="79" spans="1:13" s="270" customFormat="1" ht="18.45" customHeight="1" x14ac:dyDescent="0.25">
      <c r="B79" s="270" t="s">
        <v>24</v>
      </c>
      <c r="E79" s="62"/>
      <c r="G79" s="280">
        <v>88000</v>
      </c>
      <c r="H79" s="280"/>
      <c r="I79" s="280">
        <v>88000</v>
      </c>
      <c r="J79" s="280"/>
      <c r="K79" s="280">
        <v>88000</v>
      </c>
      <c r="L79" s="280"/>
      <c r="M79" s="280">
        <v>88000</v>
      </c>
    </row>
    <row r="80" spans="1:13" s="270" customFormat="1" ht="18.45" customHeight="1" x14ac:dyDescent="0.25">
      <c r="A80" s="287" t="s">
        <v>99</v>
      </c>
      <c r="E80" s="62"/>
      <c r="G80" s="280">
        <v>2475446</v>
      </c>
      <c r="H80" s="280"/>
      <c r="I80" s="280">
        <v>2693247</v>
      </c>
      <c r="J80" s="280"/>
      <c r="K80" s="280">
        <v>2270818</v>
      </c>
      <c r="L80" s="280"/>
      <c r="M80" s="280">
        <v>2538172</v>
      </c>
    </row>
    <row r="81" spans="1:13" s="270" customFormat="1" ht="18.45" customHeight="1" x14ac:dyDescent="0.25">
      <c r="A81" s="270" t="s">
        <v>100</v>
      </c>
      <c r="E81" s="62"/>
      <c r="G81" s="288">
        <v>40828</v>
      </c>
      <c r="H81" s="280"/>
      <c r="I81" s="288">
        <v>66031</v>
      </c>
      <c r="J81" s="280"/>
      <c r="K81" s="288">
        <v>44074</v>
      </c>
      <c r="L81" s="280"/>
      <c r="M81" s="288">
        <v>70171</v>
      </c>
    </row>
    <row r="82" spans="1:13" s="1" customFormat="1" ht="18.45" customHeight="1" x14ac:dyDescent="0.3">
      <c r="A82" s="1" t="s">
        <v>163</v>
      </c>
      <c r="E82" s="63"/>
      <c r="F82" s="254"/>
      <c r="G82" s="215">
        <f>SUM(G70:G81)</f>
        <v>3855343</v>
      </c>
      <c r="H82" s="165"/>
      <c r="I82" s="215">
        <f>SUM(I70:I81)</f>
        <v>4098347</v>
      </c>
      <c r="J82" s="165"/>
      <c r="K82" s="215">
        <f>SUM(K70:K81)</f>
        <v>3653961</v>
      </c>
      <c r="L82" s="215"/>
      <c r="M82" s="215">
        <f>SUM(M70:M81)</f>
        <v>3947412</v>
      </c>
    </row>
    <row r="83" spans="1:13" s="1" customFormat="1" ht="18.45" customHeight="1" x14ac:dyDescent="0.25">
      <c r="A83" s="270" t="s">
        <v>132</v>
      </c>
      <c r="B83" s="270"/>
      <c r="C83" s="270"/>
      <c r="D83" s="270"/>
      <c r="E83" s="62"/>
      <c r="F83" s="289"/>
      <c r="G83" s="290">
        <v>6020</v>
      </c>
      <c r="H83" s="291"/>
      <c r="I83" s="290">
        <v>6445</v>
      </c>
      <c r="J83" s="291"/>
      <c r="K83" s="290">
        <v>0</v>
      </c>
      <c r="L83" s="213"/>
      <c r="M83" s="290">
        <v>0</v>
      </c>
    </row>
    <row r="84" spans="1:13" s="1" customFormat="1" ht="18.45" customHeight="1" x14ac:dyDescent="0.25">
      <c r="A84" s="1" t="s">
        <v>101</v>
      </c>
      <c r="B84" s="270"/>
      <c r="C84" s="270"/>
      <c r="D84" s="270"/>
      <c r="E84" s="62"/>
      <c r="F84" s="289"/>
      <c r="G84" s="216">
        <f>SUM(G82:G83)</f>
        <v>3861363</v>
      </c>
      <c r="H84" s="215"/>
      <c r="I84" s="216">
        <f>SUM(I82:I83)</f>
        <v>4104792</v>
      </c>
      <c r="J84" s="215"/>
      <c r="K84" s="216">
        <f>SUM(K82:K83)</f>
        <v>3653961</v>
      </c>
      <c r="L84" s="215"/>
      <c r="M84" s="216">
        <f>SUM(M82:M83)</f>
        <v>3947412</v>
      </c>
    </row>
    <row r="85" spans="1:13" s="1" customFormat="1" ht="18.45" customHeight="1" x14ac:dyDescent="0.25">
      <c r="B85" s="270"/>
      <c r="C85" s="270"/>
      <c r="D85" s="270"/>
      <c r="E85" s="62"/>
      <c r="F85" s="289"/>
      <c r="G85" s="273"/>
      <c r="H85" s="273"/>
      <c r="I85" s="273"/>
      <c r="J85" s="273"/>
      <c r="K85" s="273"/>
      <c r="L85" s="273"/>
      <c r="M85" s="273"/>
    </row>
    <row r="86" spans="1:13" s="1" customFormat="1" ht="18.45" customHeight="1" thickBot="1" x14ac:dyDescent="0.35">
      <c r="A86" s="1" t="s">
        <v>102</v>
      </c>
      <c r="E86" s="63"/>
      <c r="F86" s="254"/>
      <c r="G86" s="217">
        <f>G84+G64</f>
        <v>13814893</v>
      </c>
      <c r="H86" s="165"/>
      <c r="I86" s="217">
        <f>I84+I64</f>
        <v>13245391</v>
      </c>
      <c r="J86" s="165"/>
      <c r="K86" s="217">
        <f>K64+K84</f>
        <v>13587335</v>
      </c>
      <c r="L86" s="100"/>
      <c r="M86" s="217">
        <f>M64+M84</f>
        <v>13070542</v>
      </c>
    </row>
    <row r="87" spans="1:13" s="1" customFormat="1" ht="18.45" customHeight="1" thickTop="1" x14ac:dyDescent="0.3">
      <c r="E87" s="63"/>
      <c r="F87" s="254"/>
      <c r="G87" s="121"/>
      <c r="H87" s="121"/>
      <c r="I87" s="121"/>
      <c r="J87" s="121"/>
      <c r="K87" s="121"/>
      <c r="M87" s="121"/>
    </row>
    <row r="88" spans="1:13" ht="18.45" customHeight="1" x14ac:dyDescent="0.25">
      <c r="G88" s="52"/>
      <c r="H88" s="291"/>
      <c r="I88" s="52"/>
      <c r="J88" s="291"/>
      <c r="K88" s="52"/>
      <c r="L88" s="292"/>
      <c r="M88" s="52"/>
    </row>
    <row r="89" spans="1:13" ht="18.45" customHeight="1" x14ac:dyDescent="0.25"/>
    <row r="90" spans="1:13" ht="18.45" customHeight="1" x14ac:dyDescent="0.25"/>
  </sheetData>
  <mergeCells count="15">
    <mergeCell ref="G39:J39"/>
    <mergeCell ref="K39:M39"/>
    <mergeCell ref="G43:M43"/>
    <mergeCell ref="G5:J5"/>
    <mergeCell ref="K5:M5"/>
    <mergeCell ref="G9:M9"/>
    <mergeCell ref="A36:M36"/>
    <mergeCell ref="A37:M37"/>
    <mergeCell ref="G38:J38"/>
    <mergeCell ref="K38:M38"/>
    <mergeCell ref="A1:M1"/>
    <mergeCell ref="A2:M2"/>
    <mergeCell ref="A3:M3"/>
    <mergeCell ref="G4:J4"/>
    <mergeCell ref="K4:M4"/>
  </mergeCells>
  <pageMargins left="0.7" right="0.7" top="0.48" bottom="0.5" header="0.5" footer="0.5"/>
  <pageSetup paperSize="9" scale="78" firstPageNumber="2" orientation="portrait" useFirstPageNumber="1" r:id="rId1"/>
  <headerFooter>
    <oddFooter>&amp;LThe accompanying notes from an integral part of the interim financial statements.
&amp;C&amp;P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7C069-0180-4F4D-8D6A-F233D3C71387}">
  <dimension ref="A1:I149"/>
  <sheetViews>
    <sheetView view="pageBreakPreview" zoomScale="75" zoomScaleNormal="100" zoomScaleSheetLayoutView="75" zoomScalePageLayoutView="70" workbookViewId="0">
      <selection activeCell="E151" sqref="E151"/>
    </sheetView>
  </sheetViews>
  <sheetFormatPr defaultColWidth="9.21875" defaultRowHeight="20.25" customHeight="1" x14ac:dyDescent="0.25"/>
  <cols>
    <col min="1" max="1" width="48" style="3" customWidth="1"/>
    <col min="2" max="2" width="7" style="62" customWidth="1"/>
    <col min="3" max="3" width="13.21875" style="185" customWidth="1"/>
    <col min="4" max="4" width="1.21875" style="192" customWidth="1"/>
    <col min="5" max="5" width="13.21875" style="185" customWidth="1"/>
    <col min="6" max="6" width="1.21875" style="192" customWidth="1"/>
    <col min="7" max="7" width="13.21875" style="185" customWidth="1"/>
    <col min="8" max="8" width="1.21875" style="192" customWidth="1"/>
    <col min="9" max="9" width="13.21875" style="185" customWidth="1"/>
    <col min="10" max="16384" width="9.21875" style="3"/>
  </cols>
  <sheetData>
    <row r="1" spans="1:9" s="7" customFormat="1" ht="20.25" customHeight="1" x14ac:dyDescent="0.3">
      <c r="A1" s="151" t="s">
        <v>141</v>
      </c>
      <c r="B1" s="13"/>
      <c r="C1" s="13"/>
      <c r="D1" s="13"/>
      <c r="E1" s="13"/>
      <c r="F1" s="13"/>
      <c r="G1" s="13"/>
      <c r="H1" s="13"/>
      <c r="I1" s="13"/>
    </row>
    <row r="2" spans="1:9" s="7" customFormat="1" ht="20.25" customHeight="1" x14ac:dyDescent="0.3">
      <c r="A2" s="309" t="s">
        <v>66</v>
      </c>
      <c r="B2" s="309"/>
      <c r="C2" s="309"/>
      <c r="D2" s="309"/>
      <c r="E2" s="309"/>
      <c r="F2" s="309"/>
      <c r="G2" s="309"/>
      <c r="H2" s="309"/>
      <c r="I2" s="309"/>
    </row>
    <row r="3" spans="1:9" ht="19.5" customHeight="1" x14ac:dyDescent="0.3">
      <c r="B3" s="175"/>
      <c r="C3" s="170"/>
      <c r="D3" s="170"/>
      <c r="E3" s="253"/>
      <c r="F3" s="170"/>
      <c r="G3" s="170"/>
      <c r="H3" s="170"/>
      <c r="I3" s="253"/>
    </row>
    <row r="4" spans="1:9" ht="19.5" customHeight="1" x14ac:dyDescent="0.25">
      <c r="C4" s="310" t="s">
        <v>27</v>
      </c>
      <c r="D4" s="310"/>
      <c r="E4" s="310"/>
      <c r="F4" s="62"/>
      <c r="G4" s="310" t="s">
        <v>29</v>
      </c>
      <c r="H4" s="310"/>
      <c r="I4" s="310"/>
    </row>
    <row r="5" spans="1:9" ht="19.5" customHeight="1" x14ac:dyDescent="0.25">
      <c r="C5" s="310" t="s">
        <v>28</v>
      </c>
      <c r="D5" s="310"/>
      <c r="E5" s="310"/>
      <c r="F5" s="62"/>
      <c r="G5" s="310" t="s">
        <v>28</v>
      </c>
      <c r="H5" s="310"/>
      <c r="I5" s="310"/>
    </row>
    <row r="6" spans="1:9" ht="19.5" customHeight="1" x14ac:dyDescent="0.25">
      <c r="C6" s="320" t="s">
        <v>64</v>
      </c>
      <c r="D6" s="320"/>
      <c r="E6" s="320"/>
      <c r="F6" s="62"/>
      <c r="G6" s="320" t="s">
        <v>64</v>
      </c>
      <c r="H6" s="320"/>
      <c r="I6" s="320"/>
    </row>
    <row r="7" spans="1:9" ht="19.5" customHeight="1" x14ac:dyDescent="0.25">
      <c r="C7" s="313" t="s">
        <v>74</v>
      </c>
      <c r="D7" s="313"/>
      <c r="E7" s="313"/>
      <c r="F7" s="62"/>
      <c r="G7" s="313" t="s">
        <v>74</v>
      </c>
      <c r="H7" s="313"/>
      <c r="I7" s="313"/>
    </row>
    <row r="8" spans="1:9" ht="19.5" customHeight="1" x14ac:dyDescent="0.25">
      <c r="C8" s="177">
        <v>2023</v>
      </c>
      <c r="D8" s="177"/>
      <c r="E8" s="177">
        <v>2022</v>
      </c>
      <c r="F8" s="177"/>
      <c r="G8" s="177">
        <v>2023</v>
      </c>
      <c r="H8" s="177"/>
      <c r="I8" s="177">
        <v>2022</v>
      </c>
    </row>
    <row r="9" spans="1:9" ht="19.5" customHeight="1" x14ac:dyDescent="0.25">
      <c r="C9" s="311" t="s">
        <v>56</v>
      </c>
      <c r="D9" s="311"/>
      <c r="E9" s="311"/>
      <c r="F9" s="311"/>
      <c r="G9" s="311"/>
      <c r="H9" s="311"/>
      <c r="I9" s="311"/>
    </row>
    <row r="10" spans="1:9" ht="19.5" customHeight="1" x14ac:dyDescent="0.25">
      <c r="A10" s="1" t="s">
        <v>47</v>
      </c>
      <c r="C10" s="178"/>
      <c r="D10" s="3"/>
      <c r="E10" s="178"/>
      <c r="F10" s="3"/>
      <c r="G10" s="178"/>
      <c r="H10" s="3"/>
      <c r="I10" s="178"/>
    </row>
    <row r="11" spans="1:9" ht="19.5" customHeight="1" x14ac:dyDescent="0.25">
      <c r="A11" s="34" t="s">
        <v>126</v>
      </c>
      <c r="B11" s="173"/>
      <c r="C11" s="113">
        <v>8476628</v>
      </c>
      <c r="D11" s="113"/>
      <c r="E11" s="113">
        <v>9567086</v>
      </c>
      <c r="F11" s="113"/>
      <c r="G11" s="113">
        <v>8473993</v>
      </c>
      <c r="H11" s="113"/>
      <c r="I11" s="113">
        <v>9566500</v>
      </c>
    </row>
    <row r="12" spans="1:9" ht="19.5" customHeight="1" x14ac:dyDescent="0.25">
      <c r="A12" s="34" t="s">
        <v>127</v>
      </c>
      <c r="B12" s="173"/>
      <c r="C12" s="181">
        <v>17893</v>
      </c>
      <c r="D12" s="113"/>
      <c r="E12" s="181">
        <v>24423</v>
      </c>
      <c r="F12" s="113"/>
      <c r="G12" s="181">
        <v>3570</v>
      </c>
      <c r="H12" s="113"/>
      <c r="I12" s="181">
        <v>8042</v>
      </c>
    </row>
    <row r="13" spans="1:9" s="1" customFormat="1" ht="19.5" customHeight="1" x14ac:dyDescent="0.25">
      <c r="A13" s="2" t="s">
        <v>58</v>
      </c>
      <c r="B13" s="173"/>
      <c r="C13" s="182">
        <f>SUM(C11:C12)</f>
        <v>8494521</v>
      </c>
      <c r="D13" s="183"/>
      <c r="E13" s="182">
        <f>SUM(E11:E12)</f>
        <v>9591509</v>
      </c>
      <c r="F13" s="183"/>
      <c r="G13" s="182">
        <f>SUM(G11:G12)</f>
        <v>8477563</v>
      </c>
      <c r="H13" s="183"/>
      <c r="I13" s="182">
        <f>SUM(I11:I12)</f>
        <v>9574542</v>
      </c>
    </row>
    <row r="14" spans="1:9" ht="19.5" customHeight="1" x14ac:dyDescent="0.25">
      <c r="A14" s="2" t="s">
        <v>128</v>
      </c>
      <c r="B14" s="173"/>
      <c r="C14" s="113"/>
      <c r="D14" s="113"/>
      <c r="E14" s="113"/>
      <c r="F14" s="113"/>
      <c r="G14" s="113"/>
      <c r="H14" s="113"/>
      <c r="I14" s="113"/>
    </row>
    <row r="15" spans="1:9" ht="19.5" customHeight="1" x14ac:dyDescent="0.25">
      <c r="A15" s="34" t="s">
        <v>129</v>
      </c>
      <c r="B15" s="173"/>
      <c r="C15" s="113">
        <v>8156553</v>
      </c>
      <c r="D15" s="113"/>
      <c r="E15" s="113">
        <v>9163954</v>
      </c>
      <c r="F15" s="113"/>
      <c r="G15" s="113">
        <v>8161528</v>
      </c>
      <c r="H15" s="113"/>
      <c r="I15" s="113">
        <v>9161543</v>
      </c>
    </row>
    <row r="16" spans="1:9" ht="19.5" customHeight="1" x14ac:dyDescent="0.25">
      <c r="A16" s="34" t="s">
        <v>130</v>
      </c>
      <c r="B16" s="173"/>
      <c r="C16" s="181">
        <v>16791</v>
      </c>
      <c r="D16" s="113"/>
      <c r="E16" s="181">
        <v>18859</v>
      </c>
      <c r="F16" s="113"/>
      <c r="G16" s="181">
        <v>3867</v>
      </c>
      <c r="H16" s="113"/>
      <c r="I16" s="181">
        <v>7328</v>
      </c>
    </row>
    <row r="17" spans="1:9" s="1" customFormat="1" ht="19.5" customHeight="1" x14ac:dyDescent="0.25">
      <c r="A17" s="2" t="s">
        <v>131</v>
      </c>
      <c r="B17" s="173"/>
      <c r="C17" s="182">
        <f>SUM(C15:C16)</f>
        <v>8173344</v>
      </c>
      <c r="D17" s="183"/>
      <c r="E17" s="182">
        <f>SUM(E15:E16)</f>
        <v>9182813</v>
      </c>
      <c r="F17" s="183"/>
      <c r="G17" s="182">
        <f>SUM(G15:G16)</f>
        <v>8165395</v>
      </c>
      <c r="H17" s="183"/>
      <c r="I17" s="182">
        <f>SUM(I15:I16)</f>
        <v>9168871</v>
      </c>
    </row>
    <row r="18" spans="1:9" ht="19.5" customHeight="1" x14ac:dyDescent="0.25">
      <c r="A18" s="2" t="s">
        <v>48</v>
      </c>
      <c r="B18" s="173"/>
      <c r="C18" s="183">
        <f>C13-C17</f>
        <v>321177</v>
      </c>
      <c r="D18" s="183"/>
      <c r="E18" s="183">
        <f>E13-E17</f>
        <v>408696</v>
      </c>
      <c r="F18" s="183"/>
      <c r="G18" s="183">
        <f>G13-G17</f>
        <v>312168</v>
      </c>
      <c r="H18" s="183"/>
      <c r="I18" s="183">
        <f>I13-I17</f>
        <v>405671</v>
      </c>
    </row>
    <row r="19" spans="1:9" ht="19.5" customHeight="1" x14ac:dyDescent="0.25">
      <c r="A19" s="34" t="s">
        <v>193</v>
      </c>
      <c r="B19" s="173"/>
      <c r="C19" s="113">
        <v>-27741</v>
      </c>
      <c r="D19" s="113"/>
      <c r="E19" s="113">
        <v>26448</v>
      </c>
      <c r="F19" s="113"/>
      <c r="G19" s="113">
        <v>-27757</v>
      </c>
      <c r="H19" s="113"/>
      <c r="I19" s="113">
        <v>26451</v>
      </c>
    </row>
    <row r="20" spans="1:9" ht="19.5" customHeight="1" x14ac:dyDescent="0.25">
      <c r="A20" s="34" t="s">
        <v>207</v>
      </c>
      <c r="B20" s="267"/>
      <c r="C20" s="113"/>
      <c r="D20" s="113"/>
      <c r="E20" s="113"/>
      <c r="F20" s="113"/>
      <c r="G20" s="113"/>
      <c r="H20" s="113"/>
      <c r="I20" s="113"/>
    </row>
    <row r="21" spans="1:9" ht="19.5" customHeight="1" x14ac:dyDescent="0.25">
      <c r="A21" s="34" t="s">
        <v>195</v>
      </c>
      <c r="B21" s="267"/>
      <c r="C21" s="113">
        <v>66892</v>
      </c>
      <c r="D21" s="113"/>
      <c r="E21" s="113">
        <v>-2906</v>
      </c>
      <c r="F21" s="113"/>
      <c r="G21" s="113">
        <v>66892</v>
      </c>
      <c r="H21" s="113"/>
      <c r="I21" s="113">
        <v>-2226</v>
      </c>
    </row>
    <row r="22" spans="1:9" ht="19.5" customHeight="1" x14ac:dyDescent="0.25">
      <c r="A22" s="22" t="s">
        <v>22</v>
      </c>
      <c r="B22" s="173"/>
      <c r="C22" s="181">
        <v>18973</v>
      </c>
      <c r="D22" s="113"/>
      <c r="E22" s="181">
        <v>27468</v>
      </c>
      <c r="F22" s="113"/>
      <c r="G22" s="181">
        <v>23370</v>
      </c>
      <c r="H22" s="113"/>
      <c r="I22" s="181">
        <v>32771</v>
      </c>
    </row>
    <row r="23" spans="1:9" s="1" customFormat="1" ht="19.5" customHeight="1" x14ac:dyDescent="0.25">
      <c r="A23" s="170" t="s">
        <v>49</v>
      </c>
      <c r="B23" s="62"/>
      <c r="C23" s="182">
        <f>SUM(C18:C22)</f>
        <v>379301</v>
      </c>
      <c r="D23" s="183"/>
      <c r="E23" s="182">
        <f>SUM(E18:E22)</f>
        <v>459706</v>
      </c>
      <c r="F23" s="183"/>
      <c r="G23" s="182">
        <f>SUM(G18:G22)</f>
        <v>374673</v>
      </c>
      <c r="H23" s="183"/>
      <c r="I23" s="182">
        <f>SUM(I18:I22)</f>
        <v>462667</v>
      </c>
    </row>
    <row r="24" spans="1:9" ht="19.5" customHeight="1" x14ac:dyDescent="0.25">
      <c r="A24" s="164" t="s">
        <v>91</v>
      </c>
      <c r="C24" s="113">
        <v>126733</v>
      </c>
      <c r="D24" s="113"/>
      <c r="E24" s="113">
        <v>138784</v>
      </c>
      <c r="F24" s="113"/>
      <c r="G24" s="113">
        <v>126115</v>
      </c>
      <c r="H24" s="113"/>
      <c r="I24" s="113">
        <v>143974</v>
      </c>
    </row>
    <row r="25" spans="1:9" ht="19.5" customHeight="1" x14ac:dyDescent="0.25">
      <c r="A25" s="303" t="s">
        <v>31</v>
      </c>
      <c r="C25" s="113">
        <v>102977</v>
      </c>
      <c r="D25" s="113"/>
      <c r="E25" s="113">
        <v>78564</v>
      </c>
      <c r="F25" s="113"/>
      <c r="G25" s="113">
        <v>99527</v>
      </c>
      <c r="H25" s="113"/>
      <c r="I25" s="113">
        <v>69631</v>
      </c>
    </row>
    <row r="26" spans="1:9" ht="19.5" customHeight="1" x14ac:dyDescent="0.25">
      <c r="A26" s="164" t="s">
        <v>79</v>
      </c>
      <c r="C26" s="181">
        <v>35953</v>
      </c>
      <c r="D26" s="113"/>
      <c r="E26" s="181">
        <v>8085</v>
      </c>
      <c r="F26" s="113"/>
      <c r="G26" s="181">
        <v>36198</v>
      </c>
      <c r="H26" s="113"/>
      <c r="I26" s="181">
        <v>8085</v>
      </c>
    </row>
    <row r="27" spans="1:9" s="1" customFormat="1" ht="19.5" customHeight="1" x14ac:dyDescent="0.25">
      <c r="A27" s="170" t="s">
        <v>14</v>
      </c>
      <c r="B27" s="62"/>
      <c r="C27" s="182">
        <f>SUM(C24:C26)</f>
        <v>265663</v>
      </c>
      <c r="D27" s="183"/>
      <c r="E27" s="182">
        <f>SUM(E24:E26)</f>
        <v>225433</v>
      </c>
      <c r="F27" s="183"/>
      <c r="G27" s="182">
        <f>SUM(G24:G26)</f>
        <v>261840</v>
      </c>
      <c r="H27" s="183"/>
      <c r="I27" s="182">
        <f>SUM(I24:I26)</f>
        <v>221690</v>
      </c>
    </row>
    <row r="28" spans="1:9" s="1" customFormat="1" ht="19.5" customHeight="1" x14ac:dyDescent="0.25">
      <c r="A28" s="164" t="s">
        <v>196</v>
      </c>
      <c r="B28" s="62"/>
      <c r="C28" s="181">
        <v>9218</v>
      </c>
      <c r="D28" s="113"/>
      <c r="E28" s="181">
        <v>1667</v>
      </c>
      <c r="F28" s="113"/>
      <c r="G28" s="181">
        <v>0</v>
      </c>
      <c r="H28" s="113"/>
      <c r="I28" s="181">
        <v>0</v>
      </c>
    </row>
    <row r="29" spans="1:9" s="1" customFormat="1" ht="19.5" customHeight="1" x14ac:dyDescent="0.25">
      <c r="A29" s="170" t="s">
        <v>61</v>
      </c>
      <c r="B29" s="62"/>
      <c r="C29" s="183">
        <f>C23-C27+C28</f>
        <v>122856</v>
      </c>
      <c r="D29" s="183"/>
      <c r="E29" s="183">
        <f>E23-E27+E28</f>
        <v>235940</v>
      </c>
      <c r="F29" s="183"/>
      <c r="G29" s="183">
        <f>G23-G27+G28</f>
        <v>112833</v>
      </c>
      <c r="H29" s="183"/>
      <c r="I29" s="183">
        <f>I23-I27+I28</f>
        <v>240977</v>
      </c>
    </row>
    <row r="30" spans="1:9" ht="19.5" customHeight="1" x14ac:dyDescent="0.25">
      <c r="A30" s="164" t="s">
        <v>87</v>
      </c>
      <c r="C30" s="181">
        <v>-35798</v>
      </c>
      <c r="D30" s="113"/>
      <c r="E30" s="181">
        <v>-46150</v>
      </c>
      <c r="F30" s="113"/>
      <c r="G30" s="181">
        <v>-35612</v>
      </c>
      <c r="H30" s="113"/>
      <c r="I30" s="181">
        <v>-48249</v>
      </c>
    </row>
    <row r="31" spans="1:9" s="1" customFormat="1" ht="19.5" customHeight="1" x14ac:dyDescent="0.3">
      <c r="A31" s="170" t="s">
        <v>35</v>
      </c>
      <c r="B31" s="63"/>
      <c r="C31" s="184">
        <f>SUM(C29:C30)</f>
        <v>87058</v>
      </c>
      <c r="D31" s="183"/>
      <c r="E31" s="184">
        <f>SUM(E29:E30)</f>
        <v>189790</v>
      </c>
      <c r="F31" s="183"/>
      <c r="G31" s="184">
        <f>SUM(G29:G30)</f>
        <v>77221</v>
      </c>
      <c r="H31" s="183"/>
      <c r="I31" s="184">
        <f>SUM(I29:I30)</f>
        <v>192728</v>
      </c>
    </row>
    <row r="32" spans="1:9" ht="19.5" customHeight="1" x14ac:dyDescent="0.25">
      <c r="A32" s="11"/>
      <c r="B32" s="173"/>
      <c r="C32" s="117"/>
      <c r="D32" s="117"/>
      <c r="E32" s="117"/>
      <c r="F32" s="117"/>
      <c r="G32" s="117"/>
      <c r="H32" s="117"/>
      <c r="I32" s="117"/>
    </row>
    <row r="33" spans="1:9" ht="19.5" customHeight="1" x14ac:dyDescent="0.25">
      <c r="A33" s="2" t="s">
        <v>36</v>
      </c>
      <c r="B33" s="56"/>
      <c r="C33" s="117"/>
      <c r="D33" s="117"/>
      <c r="E33" s="117"/>
      <c r="F33" s="114"/>
      <c r="G33" s="114"/>
      <c r="H33" s="114"/>
      <c r="I33" s="114"/>
    </row>
    <row r="34" spans="1:9" ht="19.5" customHeight="1" x14ac:dyDescent="0.3">
      <c r="A34" s="19" t="s">
        <v>143</v>
      </c>
      <c r="B34" s="56"/>
      <c r="C34" s="117"/>
      <c r="D34" s="117"/>
      <c r="E34" s="117"/>
      <c r="F34" s="114"/>
      <c r="G34" s="114"/>
      <c r="H34" s="114"/>
      <c r="I34" s="114"/>
    </row>
    <row r="35" spans="1:9" ht="19.5" customHeight="1" x14ac:dyDescent="0.25">
      <c r="A35" t="s">
        <v>133</v>
      </c>
      <c r="B35" s="56"/>
      <c r="C35" s="226"/>
      <c r="D35" s="220"/>
      <c r="E35" s="226"/>
      <c r="F35" s="220"/>
      <c r="G35" s="220"/>
      <c r="H35" s="220"/>
      <c r="I35" s="220"/>
    </row>
    <row r="36" spans="1:9" ht="19.5" customHeight="1" x14ac:dyDescent="0.25">
      <c r="A36" s="218" t="s">
        <v>134</v>
      </c>
      <c r="B36" s="56"/>
      <c r="C36" s="113">
        <v>-90</v>
      </c>
      <c r="D36" s="221"/>
      <c r="E36" s="113">
        <v>-4388</v>
      </c>
      <c r="F36" s="221"/>
      <c r="G36" s="220">
        <v>0</v>
      </c>
      <c r="H36" s="221"/>
      <c r="I36" s="220">
        <v>0</v>
      </c>
    </row>
    <row r="37" spans="1:9" ht="19.5" customHeight="1" x14ac:dyDescent="0.25">
      <c r="A37" s="164" t="s">
        <v>200</v>
      </c>
      <c r="B37" s="56"/>
      <c r="C37" s="226"/>
      <c r="D37" s="221"/>
      <c r="E37" s="226"/>
      <c r="F37" s="221"/>
      <c r="G37" s="220"/>
      <c r="H37" s="221"/>
      <c r="I37" s="220"/>
    </row>
    <row r="38" spans="1:9" ht="19.5" customHeight="1" x14ac:dyDescent="0.25">
      <c r="A38" s="164" t="s">
        <v>146</v>
      </c>
      <c r="B38" s="56"/>
      <c r="C38" s="223">
        <v>18</v>
      </c>
      <c r="D38" s="221"/>
      <c r="E38" s="223">
        <v>878</v>
      </c>
      <c r="F38" s="221"/>
      <c r="G38" s="222">
        <v>0</v>
      </c>
      <c r="H38" s="221"/>
      <c r="I38" s="222">
        <v>0</v>
      </c>
    </row>
    <row r="39" spans="1:9" ht="19.5" customHeight="1" x14ac:dyDescent="0.25">
      <c r="A39" s="231" t="s">
        <v>145</v>
      </c>
      <c r="B39" s="56"/>
      <c r="C39" s="232"/>
      <c r="D39" s="221"/>
      <c r="E39" s="232"/>
      <c r="F39" s="221"/>
      <c r="G39" s="233"/>
      <c r="H39" s="221"/>
      <c r="I39" s="233"/>
    </row>
    <row r="40" spans="1:9" ht="19.5" customHeight="1" x14ac:dyDescent="0.25">
      <c r="A40" s="231" t="s">
        <v>146</v>
      </c>
      <c r="B40" s="56"/>
      <c r="C40" s="234">
        <f>SUM(C35:C38)</f>
        <v>-72</v>
      </c>
      <c r="D40" s="196">
        <v>0</v>
      </c>
      <c r="E40" s="234">
        <f>SUM(E35:E38)</f>
        <v>-3510</v>
      </c>
      <c r="F40" s="196">
        <v>0</v>
      </c>
      <c r="G40" s="234">
        <f>SUM(G35:G38)</f>
        <v>0</v>
      </c>
      <c r="H40" s="196"/>
      <c r="I40" s="234">
        <f>SUM(I35:I38)</f>
        <v>0</v>
      </c>
    </row>
    <row r="41" spans="1:9" ht="19.5" customHeight="1" x14ac:dyDescent="0.25">
      <c r="A41" s="231"/>
      <c r="B41" s="56"/>
      <c r="C41" s="215"/>
      <c r="D41" s="196"/>
      <c r="E41" s="215"/>
      <c r="F41" s="196"/>
      <c r="G41" s="215"/>
      <c r="H41" s="196"/>
      <c r="I41" s="215"/>
    </row>
    <row r="42" spans="1:9" ht="20.25" customHeight="1" x14ac:dyDescent="0.3">
      <c r="A42" s="172" t="s">
        <v>141</v>
      </c>
      <c r="B42" s="32"/>
      <c r="C42" s="32"/>
      <c r="D42" s="32"/>
      <c r="E42" s="32"/>
      <c r="F42" s="32"/>
      <c r="G42" s="32"/>
      <c r="H42" s="32"/>
      <c r="I42" s="32"/>
    </row>
    <row r="43" spans="1:9" ht="20.25" customHeight="1" x14ac:dyDescent="0.3">
      <c r="A43" s="171" t="s">
        <v>66</v>
      </c>
      <c r="B43" s="171"/>
      <c r="C43" s="171"/>
      <c r="D43" s="171"/>
      <c r="E43" s="258"/>
      <c r="F43" s="171"/>
      <c r="G43" s="171"/>
      <c r="H43" s="171"/>
      <c r="I43" s="258"/>
    </row>
    <row r="44" spans="1:9" ht="20.25" customHeight="1" x14ac:dyDescent="0.3">
      <c r="A44" s="58"/>
      <c r="B44" s="19"/>
      <c r="C44" s="2"/>
      <c r="D44" s="2"/>
      <c r="E44" s="2"/>
      <c r="F44" s="2"/>
      <c r="G44" s="2"/>
      <c r="H44" s="2"/>
      <c r="I44" s="2"/>
    </row>
    <row r="45" spans="1:9" ht="20.25" customHeight="1" x14ac:dyDescent="0.25">
      <c r="A45" s="58"/>
      <c r="B45" s="58"/>
      <c r="C45" s="314" t="s">
        <v>27</v>
      </c>
      <c r="D45" s="314"/>
      <c r="E45" s="314"/>
      <c r="F45" s="173"/>
      <c r="G45" s="314" t="s">
        <v>29</v>
      </c>
      <c r="H45" s="314"/>
      <c r="I45" s="314"/>
    </row>
    <row r="46" spans="1:9" ht="20.25" customHeight="1" x14ac:dyDescent="0.25">
      <c r="A46" s="58"/>
      <c r="B46" s="58"/>
      <c r="C46" s="314" t="s">
        <v>28</v>
      </c>
      <c r="D46" s="314"/>
      <c r="E46" s="314"/>
      <c r="F46" s="173"/>
      <c r="G46" s="314" t="s">
        <v>28</v>
      </c>
      <c r="H46" s="314"/>
      <c r="I46" s="314"/>
    </row>
    <row r="47" spans="1:9" ht="20.25" customHeight="1" x14ac:dyDescent="0.25">
      <c r="A47" s="58"/>
      <c r="B47" s="58"/>
      <c r="C47" s="319" t="s">
        <v>69</v>
      </c>
      <c r="D47" s="319"/>
      <c r="E47" s="319"/>
      <c r="F47" s="173"/>
      <c r="G47" s="319" t="s">
        <v>69</v>
      </c>
      <c r="H47" s="319"/>
      <c r="I47" s="319"/>
    </row>
    <row r="48" spans="1:9" ht="20.25" customHeight="1" x14ac:dyDescent="0.25">
      <c r="A48" s="58"/>
      <c r="B48" s="58"/>
      <c r="C48" s="316" t="s">
        <v>74</v>
      </c>
      <c r="D48" s="316"/>
      <c r="E48" s="316"/>
      <c r="F48" s="173"/>
      <c r="G48" s="316" t="s">
        <v>74</v>
      </c>
      <c r="H48" s="316"/>
      <c r="I48" s="316"/>
    </row>
    <row r="49" spans="1:9" ht="20.25" customHeight="1" x14ac:dyDescent="0.25">
      <c r="A49" s="58"/>
      <c r="B49" s="173"/>
      <c r="C49" s="30">
        <v>2023</v>
      </c>
      <c r="D49" s="30"/>
      <c r="E49" s="30">
        <v>2022</v>
      </c>
      <c r="F49" s="30"/>
      <c r="G49" s="30">
        <v>2023</v>
      </c>
      <c r="H49" s="30"/>
      <c r="I49" s="30">
        <v>2022</v>
      </c>
    </row>
    <row r="50" spans="1:9" ht="20.25" customHeight="1" x14ac:dyDescent="0.25">
      <c r="A50" s="58"/>
      <c r="B50" s="58"/>
      <c r="C50" s="317" t="s">
        <v>56</v>
      </c>
      <c r="D50" s="317"/>
      <c r="E50" s="317"/>
      <c r="F50" s="317"/>
      <c r="G50" s="317"/>
      <c r="H50" s="317"/>
      <c r="I50" s="317"/>
    </row>
    <row r="51" spans="1:9" ht="19.5" customHeight="1" x14ac:dyDescent="0.3">
      <c r="A51" s="19" t="s">
        <v>197</v>
      </c>
      <c r="B51" s="56"/>
      <c r="C51" s="193"/>
      <c r="D51" s="196"/>
      <c r="E51" s="193"/>
      <c r="F51" s="196"/>
      <c r="G51" s="193"/>
      <c r="H51" s="196"/>
      <c r="I51" s="193"/>
    </row>
    <row r="52" spans="1:9" s="56" customFormat="1" ht="19.5" hidden="1" customHeight="1" x14ac:dyDescent="0.25">
      <c r="A52" s="106" t="s">
        <v>138</v>
      </c>
      <c r="C52" s="193"/>
      <c r="D52" s="196"/>
      <c r="E52" s="193">
        <v>0</v>
      </c>
      <c r="F52" s="196"/>
      <c r="G52" s="193"/>
      <c r="H52" s="196"/>
      <c r="I52" s="193">
        <v>0</v>
      </c>
    </row>
    <row r="53" spans="1:9" ht="19.5" customHeight="1" x14ac:dyDescent="0.25">
      <c r="A53" s="164" t="s">
        <v>212</v>
      </c>
      <c r="B53" s="56"/>
      <c r="C53" s="193"/>
      <c r="D53" s="196"/>
      <c r="E53" s="193"/>
      <c r="F53" s="196"/>
      <c r="G53" s="193"/>
      <c r="H53" s="196"/>
      <c r="I53" s="193"/>
    </row>
    <row r="54" spans="1:9" ht="19.5" customHeight="1" x14ac:dyDescent="0.25">
      <c r="A54" s="218" t="s">
        <v>144</v>
      </c>
      <c r="B54" s="56"/>
      <c r="C54" s="117">
        <v>-23027</v>
      </c>
      <c r="D54" s="117"/>
      <c r="E54" s="117">
        <v>-52771</v>
      </c>
      <c r="F54" s="114"/>
      <c r="G54" s="117">
        <v>-23027</v>
      </c>
      <c r="H54" s="114"/>
      <c r="I54" s="117">
        <v>-52771</v>
      </c>
    </row>
    <row r="55" spans="1:9" ht="19.5" customHeight="1" x14ac:dyDescent="0.25">
      <c r="A55" s="164" t="s">
        <v>198</v>
      </c>
      <c r="B55" s="56"/>
      <c r="C55" s="117"/>
      <c r="D55" s="117"/>
      <c r="E55" s="117"/>
      <c r="F55" s="114"/>
      <c r="G55" s="117"/>
      <c r="H55" s="114"/>
      <c r="I55" s="117"/>
    </row>
    <row r="56" spans="1:9" ht="19.5" customHeight="1" x14ac:dyDescent="0.25">
      <c r="A56" s="164" t="s">
        <v>146</v>
      </c>
      <c r="B56" s="56"/>
      <c r="C56" s="115">
        <v>4606</v>
      </c>
      <c r="D56" s="117"/>
      <c r="E56" s="115">
        <v>10554</v>
      </c>
      <c r="F56" s="114"/>
      <c r="G56" s="115">
        <v>4606</v>
      </c>
      <c r="H56" s="114"/>
      <c r="I56" s="115">
        <v>10554</v>
      </c>
    </row>
    <row r="57" spans="1:9" ht="19.5" customHeight="1" x14ac:dyDescent="0.25">
      <c r="A57" s="1" t="s">
        <v>199</v>
      </c>
      <c r="B57" s="56"/>
      <c r="C57" s="293"/>
      <c r="D57" s="117"/>
      <c r="E57" s="293"/>
      <c r="F57" s="114"/>
      <c r="G57" s="294"/>
      <c r="H57" s="114"/>
      <c r="I57" s="293"/>
    </row>
    <row r="58" spans="1:9" ht="19.5" customHeight="1" x14ac:dyDescent="0.25">
      <c r="A58" s="1" t="s">
        <v>146</v>
      </c>
      <c r="B58" s="56"/>
      <c r="C58" s="118">
        <f>SUM(C52:C56)</f>
        <v>-18421</v>
      </c>
      <c r="D58" s="119"/>
      <c r="E58" s="118">
        <f>SUM(E52:E56)</f>
        <v>-42217</v>
      </c>
      <c r="F58" s="197"/>
      <c r="G58" s="118">
        <f>SUM(G52:G56)</f>
        <v>-18421</v>
      </c>
      <c r="H58" s="197"/>
      <c r="I58" s="118">
        <f>SUM(I52:I56)</f>
        <v>-42217</v>
      </c>
    </row>
    <row r="59" spans="1:9" customFormat="1" ht="10.050000000000001" customHeight="1" x14ac:dyDescent="0.25">
      <c r="A59" s="1"/>
      <c r="B59" s="62"/>
      <c r="C59" s="214"/>
      <c r="D59" s="214"/>
      <c r="E59" s="214"/>
      <c r="F59" s="214"/>
      <c r="G59" s="219"/>
      <c r="H59" s="214"/>
      <c r="I59" s="219"/>
    </row>
    <row r="60" spans="1:9" ht="19.5" customHeight="1" x14ac:dyDescent="0.25">
      <c r="A60" s="11" t="s">
        <v>103</v>
      </c>
      <c r="B60" s="173"/>
      <c r="C60" s="118">
        <f>C40+C58</f>
        <v>-18493</v>
      </c>
      <c r="D60" s="119"/>
      <c r="E60" s="118">
        <f>E40+E58</f>
        <v>-45727</v>
      </c>
      <c r="F60" s="119"/>
      <c r="G60" s="118">
        <f>G40+G58</f>
        <v>-18421</v>
      </c>
      <c r="H60" s="119"/>
      <c r="I60" s="118">
        <f>I40+I58</f>
        <v>-42217</v>
      </c>
    </row>
    <row r="61" spans="1:9" ht="19.5" customHeight="1" thickBot="1" x14ac:dyDescent="0.3">
      <c r="A61" s="11" t="s">
        <v>55</v>
      </c>
      <c r="B61" s="173"/>
      <c r="C61" s="116">
        <f>SUM(C31,C60)</f>
        <v>68565</v>
      </c>
      <c r="D61" s="119"/>
      <c r="E61" s="116">
        <f>SUM(E31,E60)</f>
        <v>144063</v>
      </c>
      <c r="F61" s="119"/>
      <c r="G61" s="116">
        <f>SUM(G31,G60)</f>
        <v>58800</v>
      </c>
      <c r="H61" s="119"/>
      <c r="I61" s="116">
        <f>SUM(I31,I60)</f>
        <v>150511</v>
      </c>
    </row>
    <row r="62" spans="1:9" ht="20.25" customHeight="1" thickTop="1" x14ac:dyDescent="0.25">
      <c r="A62" s="58"/>
      <c r="B62" s="173"/>
      <c r="C62" s="57"/>
      <c r="D62" s="57"/>
      <c r="E62" s="57"/>
      <c r="F62" s="57"/>
      <c r="G62" s="57"/>
      <c r="H62" s="57"/>
      <c r="I62" s="57"/>
    </row>
    <row r="63" spans="1:9" ht="20.25" customHeight="1" x14ac:dyDescent="0.25">
      <c r="A63" s="11" t="s">
        <v>173</v>
      </c>
      <c r="B63" s="11"/>
      <c r="C63" s="17"/>
      <c r="D63" s="17"/>
      <c r="E63" s="257"/>
      <c r="F63" s="17"/>
      <c r="G63" s="17"/>
      <c r="H63" s="17"/>
      <c r="I63" s="257"/>
    </row>
    <row r="64" spans="1:9" ht="20.25" customHeight="1" x14ac:dyDescent="0.25">
      <c r="A64" s="58" t="s">
        <v>147</v>
      </c>
      <c r="B64" s="58"/>
      <c r="C64" s="194">
        <v>87281</v>
      </c>
      <c r="D64" s="194"/>
      <c r="E64" s="194">
        <v>192242</v>
      </c>
      <c r="F64" s="194"/>
      <c r="G64" s="194">
        <v>77221</v>
      </c>
      <c r="H64" s="194"/>
      <c r="I64" s="194">
        <v>192728</v>
      </c>
    </row>
    <row r="65" spans="1:9" ht="20.25" customHeight="1" x14ac:dyDescent="0.25">
      <c r="A65" s="58" t="s">
        <v>70</v>
      </c>
      <c r="B65" s="58"/>
      <c r="C65" s="194">
        <v>-223</v>
      </c>
      <c r="D65" s="194"/>
      <c r="E65" s="194">
        <v>-2452</v>
      </c>
      <c r="F65" s="193"/>
      <c r="G65" s="198">
        <v>0</v>
      </c>
      <c r="H65" s="193"/>
      <c r="I65" s="198">
        <v>0</v>
      </c>
    </row>
    <row r="66" spans="1:9" ht="20.25" customHeight="1" thickBot="1" x14ac:dyDescent="0.3">
      <c r="A66" s="11" t="s">
        <v>35</v>
      </c>
      <c r="B66" s="11"/>
      <c r="C66" s="199">
        <f>SUM(C64:C65)</f>
        <v>87058</v>
      </c>
      <c r="D66" s="196">
        <v>0</v>
      </c>
      <c r="E66" s="199">
        <f>SUM(E64:E65)</f>
        <v>189790</v>
      </c>
      <c r="F66" s="196">
        <v>0</v>
      </c>
      <c r="G66" s="200">
        <f>SUM(G64:G65)</f>
        <v>77221</v>
      </c>
      <c r="H66" s="196">
        <v>0</v>
      </c>
      <c r="I66" s="200">
        <f>SUM(I64:I65)</f>
        <v>192728</v>
      </c>
    </row>
    <row r="67" spans="1:9" ht="20.25" customHeight="1" thickTop="1" x14ac:dyDescent="0.25">
      <c r="A67" s="58"/>
      <c r="B67" s="58"/>
      <c r="C67" s="201"/>
      <c r="D67" s="201"/>
      <c r="E67" s="201"/>
      <c r="F67" s="201"/>
      <c r="G67" s="201"/>
      <c r="H67" s="201"/>
      <c r="I67" s="201"/>
    </row>
    <row r="68" spans="1:9" ht="20.25" customHeight="1" x14ac:dyDescent="0.25">
      <c r="A68" s="11" t="s">
        <v>174</v>
      </c>
      <c r="B68" s="11"/>
      <c r="C68" s="201"/>
      <c r="D68" s="201"/>
      <c r="E68" s="201"/>
      <c r="F68" s="201"/>
      <c r="G68" s="201"/>
      <c r="H68" s="201"/>
      <c r="I68" s="201"/>
    </row>
    <row r="69" spans="1:9" ht="20.25" customHeight="1" x14ac:dyDescent="0.25">
      <c r="A69" s="58" t="s">
        <v>155</v>
      </c>
      <c r="B69" s="58"/>
      <c r="C69" s="194">
        <v>68788</v>
      </c>
      <c r="D69" s="194"/>
      <c r="E69" s="194">
        <v>146515</v>
      </c>
      <c r="F69" s="194"/>
      <c r="G69" s="194">
        <v>58800</v>
      </c>
      <c r="H69" s="194"/>
      <c r="I69" s="194">
        <v>150511</v>
      </c>
    </row>
    <row r="70" spans="1:9" ht="20.25" customHeight="1" x14ac:dyDescent="0.25">
      <c r="A70" s="58" t="s">
        <v>71</v>
      </c>
      <c r="B70" s="58"/>
      <c r="C70" s="194">
        <v>-223</v>
      </c>
      <c r="D70" s="194"/>
      <c r="E70" s="194">
        <v>-2452</v>
      </c>
      <c r="F70" s="193"/>
      <c r="G70" s="198">
        <v>0</v>
      </c>
      <c r="H70" s="193"/>
      <c r="I70" s="198">
        <v>0</v>
      </c>
    </row>
    <row r="71" spans="1:9" ht="20.25" customHeight="1" thickBot="1" x14ac:dyDescent="0.3">
      <c r="A71" s="11" t="s">
        <v>55</v>
      </c>
      <c r="B71" s="11"/>
      <c r="C71" s="199">
        <f>SUM(C69:C70)</f>
        <v>68565</v>
      </c>
      <c r="D71" s="196"/>
      <c r="E71" s="199">
        <f>SUM(E69:E70)</f>
        <v>144063</v>
      </c>
      <c r="F71" s="196"/>
      <c r="G71" s="200">
        <f>SUM(G69:G70)</f>
        <v>58800</v>
      </c>
      <c r="H71" s="196"/>
      <c r="I71" s="200">
        <f>SUM(I69:I70)</f>
        <v>150511</v>
      </c>
    </row>
    <row r="72" spans="1:9" ht="20.25" customHeight="1" thickTop="1" x14ac:dyDescent="0.25">
      <c r="A72" s="58"/>
      <c r="B72" s="58"/>
      <c r="C72" s="202"/>
      <c r="D72" s="202"/>
      <c r="E72" s="202"/>
      <c r="F72" s="202"/>
      <c r="G72" s="202"/>
      <c r="H72" s="202"/>
      <c r="I72" s="202"/>
    </row>
    <row r="73" spans="1:9" ht="20.25" customHeight="1" thickBot="1" x14ac:dyDescent="0.35">
      <c r="A73" s="11" t="s">
        <v>68</v>
      </c>
      <c r="B73" s="173"/>
      <c r="C73" s="296">
        <f>C66/'BS 2-3'!G71</f>
        <v>0.10274015443240839</v>
      </c>
      <c r="D73" s="202"/>
      <c r="E73" s="203">
        <v>0.22</v>
      </c>
      <c r="F73" s="204"/>
      <c r="G73" s="296">
        <f>G66/'BS 2-3'!K71</f>
        <v>9.1131170776091897E-2</v>
      </c>
      <c r="H73" s="204"/>
      <c r="I73" s="203">
        <v>0.23</v>
      </c>
    </row>
    <row r="74" spans="1:9" ht="20.25" customHeight="1" thickTop="1" x14ac:dyDescent="0.25">
      <c r="A74" s="11"/>
      <c r="B74" s="173"/>
      <c r="C74" s="205"/>
      <c r="D74" s="206"/>
      <c r="E74" s="205"/>
      <c r="F74" s="205"/>
      <c r="G74" s="205"/>
      <c r="H74" s="205"/>
      <c r="I74" s="205"/>
    </row>
    <row r="75" spans="1:9" ht="20.25" customHeight="1" x14ac:dyDescent="0.3">
      <c r="A75" s="172" t="s">
        <v>141</v>
      </c>
      <c r="B75" s="32"/>
      <c r="C75" s="32"/>
      <c r="D75" s="32"/>
      <c r="E75" s="32"/>
      <c r="F75" s="32"/>
      <c r="G75" s="32"/>
      <c r="H75" s="32"/>
      <c r="I75" s="32"/>
    </row>
    <row r="76" spans="1:9" ht="20.25" customHeight="1" x14ac:dyDescent="0.3">
      <c r="A76" s="318" t="s">
        <v>66</v>
      </c>
      <c r="B76" s="318"/>
      <c r="C76" s="318"/>
      <c r="D76" s="318"/>
      <c r="E76" s="318"/>
      <c r="F76" s="318"/>
      <c r="G76" s="318"/>
      <c r="H76" s="318"/>
      <c r="I76" s="318"/>
    </row>
    <row r="77" spans="1:9" ht="20.25" customHeight="1" x14ac:dyDescent="0.3">
      <c r="A77" s="56"/>
      <c r="B77" s="19"/>
      <c r="C77" s="2"/>
      <c r="D77" s="2"/>
      <c r="E77" s="2"/>
      <c r="F77" s="2"/>
      <c r="G77" s="2"/>
      <c r="H77" s="2"/>
      <c r="I77" s="2"/>
    </row>
    <row r="78" spans="1:9" ht="20.25" customHeight="1" x14ac:dyDescent="0.25">
      <c r="A78" s="56"/>
      <c r="B78" s="173"/>
      <c r="C78" s="314" t="s">
        <v>27</v>
      </c>
      <c r="D78" s="314"/>
      <c r="E78" s="314"/>
      <c r="F78" s="173"/>
      <c r="G78" s="314" t="s">
        <v>29</v>
      </c>
      <c r="H78" s="314"/>
      <c r="I78" s="314"/>
    </row>
    <row r="79" spans="1:9" ht="20.25" customHeight="1" x14ac:dyDescent="0.25">
      <c r="A79" s="56"/>
      <c r="B79" s="173"/>
      <c r="C79" s="314" t="s">
        <v>28</v>
      </c>
      <c r="D79" s="314"/>
      <c r="E79" s="314"/>
      <c r="F79" s="173"/>
      <c r="G79" s="314" t="s">
        <v>28</v>
      </c>
      <c r="H79" s="314"/>
      <c r="I79" s="314"/>
    </row>
    <row r="80" spans="1:9" ht="20.25" customHeight="1" x14ac:dyDescent="0.25">
      <c r="A80" s="56"/>
      <c r="B80" s="173"/>
      <c r="C80" s="315" t="s">
        <v>75</v>
      </c>
      <c r="D80" s="315"/>
      <c r="E80" s="315"/>
      <c r="F80" s="173"/>
      <c r="G80" s="315" t="s">
        <v>75</v>
      </c>
      <c r="H80" s="315"/>
      <c r="I80" s="315"/>
    </row>
    <row r="81" spans="1:9" ht="20.25" customHeight="1" x14ac:dyDescent="0.25">
      <c r="A81" s="56"/>
      <c r="B81" s="173"/>
      <c r="C81" s="316" t="s">
        <v>74</v>
      </c>
      <c r="D81" s="316"/>
      <c r="E81" s="316"/>
      <c r="F81" s="173"/>
      <c r="G81" s="316" t="s">
        <v>74</v>
      </c>
      <c r="H81" s="316"/>
      <c r="I81" s="316"/>
    </row>
    <row r="82" spans="1:9" ht="20.25" customHeight="1" x14ac:dyDescent="0.25">
      <c r="A82" s="56"/>
      <c r="B82" s="173" t="s">
        <v>19</v>
      </c>
      <c r="C82" s="30">
        <v>2023</v>
      </c>
      <c r="D82" s="30"/>
      <c r="E82" s="30">
        <v>2022</v>
      </c>
      <c r="F82" s="30"/>
      <c r="G82" s="30">
        <v>2023</v>
      </c>
      <c r="H82" s="30"/>
      <c r="I82" s="30">
        <v>2022</v>
      </c>
    </row>
    <row r="83" spans="1:9" ht="20.25" customHeight="1" x14ac:dyDescent="0.25">
      <c r="A83" s="56"/>
      <c r="B83" s="173"/>
      <c r="C83" s="317" t="s">
        <v>56</v>
      </c>
      <c r="D83" s="317"/>
      <c r="E83" s="317"/>
      <c r="F83" s="317"/>
      <c r="G83" s="317"/>
      <c r="H83" s="317"/>
      <c r="I83" s="317"/>
    </row>
    <row r="84" spans="1:9" ht="20.25" customHeight="1" x14ac:dyDescent="0.25">
      <c r="A84" s="11" t="s">
        <v>47</v>
      </c>
      <c r="B84" s="173"/>
      <c r="C84" s="207"/>
      <c r="D84" s="56"/>
      <c r="E84" s="207"/>
      <c r="F84" s="56"/>
      <c r="G84" s="207"/>
      <c r="H84" s="56"/>
      <c r="I84" s="207"/>
    </row>
    <row r="85" spans="1:9" ht="20.25" customHeight="1" x14ac:dyDescent="0.25">
      <c r="A85" s="34" t="s">
        <v>126</v>
      </c>
      <c r="B85" s="173"/>
      <c r="C85" s="117">
        <v>17604551</v>
      </c>
      <c r="D85" s="117"/>
      <c r="E85" s="117">
        <v>19499042</v>
      </c>
      <c r="F85" s="117"/>
      <c r="G85" s="117">
        <v>17600264</v>
      </c>
      <c r="H85" s="117"/>
      <c r="I85" s="117">
        <v>19498457</v>
      </c>
    </row>
    <row r="86" spans="1:9" ht="20.25" customHeight="1" x14ac:dyDescent="0.25">
      <c r="A86" s="34" t="s">
        <v>127</v>
      </c>
      <c r="B86" s="173"/>
      <c r="C86" s="115">
        <v>40892</v>
      </c>
      <c r="D86" s="117"/>
      <c r="E86" s="115">
        <v>51350</v>
      </c>
      <c r="F86" s="117"/>
      <c r="G86" s="115">
        <v>8785</v>
      </c>
      <c r="H86" s="117"/>
      <c r="I86" s="115">
        <v>20320</v>
      </c>
    </row>
    <row r="87" spans="1:9" ht="20.25" customHeight="1" x14ac:dyDescent="0.25">
      <c r="A87" s="2" t="s">
        <v>58</v>
      </c>
      <c r="B87" s="173">
        <v>7</v>
      </c>
      <c r="C87" s="118">
        <f>SUM(C85:C86)</f>
        <v>17645443</v>
      </c>
      <c r="D87" s="119"/>
      <c r="E87" s="118">
        <f>SUM(E85:E86)</f>
        <v>19550392</v>
      </c>
      <c r="F87" s="119"/>
      <c r="G87" s="118">
        <f>SUM(G85:G86)</f>
        <v>17609049</v>
      </c>
      <c r="H87" s="119"/>
      <c r="I87" s="118">
        <f>SUM(I85:I86)</f>
        <v>19518777</v>
      </c>
    </row>
    <row r="88" spans="1:9" ht="20.25" customHeight="1" x14ac:dyDescent="0.25">
      <c r="A88" s="2" t="s">
        <v>128</v>
      </c>
      <c r="B88" s="173"/>
      <c r="C88" s="117"/>
      <c r="D88" s="117"/>
      <c r="E88" s="117"/>
      <c r="F88" s="117"/>
      <c r="G88" s="117"/>
      <c r="H88" s="117"/>
      <c r="I88" s="117"/>
    </row>
    <row r="89" spans="1:9" ht="20.25" customHeight="1" x14ac:dyDescent="0.25">
      <c r="A89" s="34" t="s">
        <v>129</v>
      </c>
      <c r="B89" s="173">
        <v>5</v>
      </c>
      <c r="C89" s="117">
        <v>16907604</v>
      </c>
      <c r="D89" s="117"/>
      <c r="E89" s="117">
        <v>18648296</v>
      </c>
      <c r="F89" s="117"/>
      <c r="G89" s="117">
        <v>16917367</v>
      </c>
      <c r="H89" s="117"/>
      <c r="I89" s="117">
        <v>18647079</v>
      </c>
    </row>
    <row r="90" spans="1:9" ht="20.25" customHeight="1" x14ac:dyDescent="0.25">
      <c r="A90" s="34" t="s">
        <v>130</v>
      </c>
      <c r="B90" s="173"/>
      <c r="C90" s="115">
        <v>35502</v>
      </c>
      <c r="D90" s="117"/>
      <c r="E90" s="115">
        <v>36041</v>
      </c>
      <c r="F90" s="117"/>
      <c r="G90" s="115">
        <v>9118</v>
      </c>
      <c r="H90" s="117"/>
      <c r="I90" s="115">
        <v>15127</v>
      </c>
    </row>
    <row r="91" spans="1:9" ht="20.25" customHeight="1" x14ac:dyDescent="0.3">
      <c r="A91" s="2" t="s">
        <v>131</v>
      </c>
      <c r="B91" s="18"/>
      <c r="C91" s="118">
        <f>SUM(C89:C90)</f>
        <v>16943106</v>
      </c>
      <c r="D91" s="119"/>
      <c r="E91" s="118">
        <f>SUM(E89:E90)</f>
        <v>18684337</v>
      </c>
      <c r="F91" s="119"/>
      <c r="G91" s="118">
        <f>SUM(G89:G90)</f>
        <v>16926485</v>
      </c>
      <c r="H91" s="119"/>
      <c r="I91" s="118">
        <f>SUM(I89:I90)</f>
        <v>18662206</v>
      </c>
    </row>
    <row r="92" spans="1:9" ht="20.25" customHeight="1" x14ac:dyDescent="0.25">
      <c r="A92" s="2" t="s">
        <v>48</v>
      </c>
      <c r="B92" s="173"/>
      <c r="C92" s="119">
        <f>C87-C91</f>
        <v>702337</v>
      </c>
      <c r="D92" s="119"/>
      <c r="E92" s="119">
        <f>E87-E91</f>
        <v>866055</v>
      </c>
      <c r="F92" s="119"/>
      <c r="G92" s="119">
        <f>G87-G91</f>
        <v>682564</v>
      </c>
      <c r="H92" s="119"/>
      <c r="I92" s="119">
        <f>I87-I91</f>
        <v>856571</v>
      </c>
    </row>
    <row r="93" spans="1:9" ht="20.25" customHeight="1" x14ac:dyDescent="0.25">
      <c r="A93" s="34" t="s">
        <v>193</v>
      </c>
      <c r="B93" s="173"/>
      <c r="C93" s="117">
        <v>-36977</v>
      </c>
      <c r="D93" s="117"/>
      <c r="E93" s="117">
        <v>61938</v>
      </c>
      <c r="F93" s="117"/>
      <c r="G93" s="117">
        <v>-37431</v>
      </c>
      <c r="H93" s="117"/>
      <c r="I93" s="117">
        <v>61932</v>
      </c>
    </row>
    <row r="94" spans="1:9" ht="20.25" customHeight="1" x14ac:dyDescent="0.25">
      <c r="A94" s="34" t="s">
        <v>194</v>
      </c>
      <c r="B94" s="267"/>
      <c r="C94" s="117"/>
      <c r="D94" s="117"/>
      <c r="E94" s="117"/>
      <c r="F94" s="117"/>
      <c r="G94" s="117"/>
      <c r="H94" s="117"/>
      <c r="I94" s="117"/>
    </row>
    <row r="95" spans="1:9" ht="20.25" customHeight="1" x14ac:dyDescent="0.25">
      <c r="A95" s="34" t="s">
        <v>195</v>
      </c>
      <c r="B95" s="267"/>
      <c r="C95" s="117">
        <v>80720</v>
      </c>
      <c r="D95" s="117"/>
      <c r="E95" s="117">
        <v>2911</v>
      </c>
      <c r="F95" s="117"/>
      <c r="G95" s="117">
        <v>80720</v>
      </c>
      <c r="H95" s="117"/>
      <c r="I95" s="117">
        <v>3591</v>
      </c>
    </row>
    <row r="96" spans="1:9" ht="20.25" customHeight="1" x14ac:dyDescent="0.25">
      <c r="A96" s="22" t="s">
        <v>22</v>
      </c>
      <c r="B96" s="173"/>
      <c r="C96" s="115">
        <v>51167</v>
      </c>
      <c r="D96" s="117"/>
      <c r="E96" s="115">
        <v>34327</v>
      </c>
      <c r="F96" s="117"/>
      <c r="G96" s="115">
        <v>60278</v>
      </c>
      <c r="H96" s="117"/>
      <c r="I96" s="115">
        <v>43734</v>
      </c>
    </row>
    <row r="97" spans="1:9" ht="20.25" customHeight="1" x14ac:dyDescent="0.3">
      <c r="A97" s="2" t="s">
        <v>49</v>
      </c>
      <c r="B97" s="18"/>
      <c r="C97" s="118">
        <f>SUM(C92:C96)</f>
        <v>797247</v>
      </c>
      <c r="D97" s="119"/>
      <c r="E97" s="118">
        <f>SUM(E92:E96)</f>
        <v>965231</v>
      </c>
      <c r="F97" s="119"/>
      <c r="G97" s="118">
        <f>SUM(G92:G96)</f>
        <v>786131</v>
      </c>
      <c r="H97" s="119"/>
      <c r="I97" s="118">
        <f>SUM(I92:I96)</f>
        <v>965828</v>
      </c>
    </row>
    <row r="98" spans="1:9" ht="20.25" customHeight="1" x14ac:dyDescent="0.25">
      <c r="A98" s="34" t="s">
        <v>91</v>
      </c>
      <c r="B98" s="173"/>
      <c r="C98" s="117">
        <v>260210</v>
      </c>
      <c r="D98" s="117"/>
      <c r="E98" s="117">
        <v>275122</v>
      </c>
      <c r="F98" s="117"/>
      <c r="G98" s="117">
        <v>258730</v>
      </c>
      <c r="H98" s="117"/>
      <c r="I98" s="117">
        <v>273749</v>
      </c>
    </row>
    <row r="99" spans="1:9" ht="20.25" customHeight="1" x14ac:dyDescent="0.25">
      <c r="A99" s="22" t="s">
        <v>31</v>
      </c>
      <c r="B99" s="173"/>
      <c r="C99" s="117">
        <v>236164</v>
      </c>
      <c r="D99" s="117"/>
      <c r="E99" s="117">
        <v>184411</v>
      </c>
      <c r="F99" s="117"/>
      <c r="G99" s="117">
        <v>230482</v>
      </c>
      <c r="H99" s="117"/>
      <c r="I99" s="117">
        <v>168674</v>
      </c>
    </row>
    <row r="100" spans="1:9" ht="20.25" customHeight="1" x14ac:dyDescent="0.25">
      <c r="A100" s="34" t="s">
        <v>79</v>
      </c>
      <c r="B100" s="173"/>
      <c r="C100" s="115">
        <v>62794</v>
      </c>
      <c r="D100" s="117"/>
      <c r="E100" s="115">
        <v>13799</v>
      </c>
      <c r="F100" s="117"/>
      <c r="G100" s="115">
        <v>63039</v>
      </c>
      <c r="H100" s="117"/>
      <c r="I100" s="115">
        <v>13799</v>
      </c>
    </row>
    <row r="101" spans="1:9" ht="20.25" customHeight="1" x14ac:dyDescent="0.3">
      <c r="A101" s="2" t="s">
        <v>14</v>
      </c>
      <c r="B101" s="18"/>
      <c r="C101" s="118">
        <f>SUM(C98:C100)</f>
        <v>559168</v>
      </c>
      <c r="D101" s="119"/>
      <c r="E101" s="118">
        <f>SUM(E98:E100)</f>
        <v>473332</v>
      </c>
      <c r="F101" s="119"/>
      <c r="G101" s="118">
        <f>SUM(G98:G100)</f>
        <v>552251</v>
      </c>
      <c r="H101" s="119"/>
      <c r="I101" s="118">
        <f>SUM(I98:I100)</f>
        <v>456222</v>
      </c>
    </row>
    <row r="102" spans="1:9" s="1" customFormat="1" ht="19.5" customHeight="1" x14ac:dyDescent="0.25">
      <c r="A102" s="164" t="s">
        <v>196</v>
      </c>
      <c r="B102" s="62"/>
      <c r="C102" s="181">
        <v>45797</v>
      </c>
      <c r="D102" s="113"/>
      <c r="E102" s="181">
        <v>17273</v>
      </c>
      <c r="F102" s="113"/>
      <c r="G102" s="181">
        <v>0</v>
      </c>
      <c r="H102" s="113"/>
      <c r="I102" s="181">
        <v>0</v>
      </c>
    </row>
    <row r="103" spans="1:9" ht="20.25" customHeight="1" x14ac:dyDescent="0.25">
      <c r="A103" s="2" t="s">
        <v>61</v>
      </c>
      <c r="B103" s="173"/>
      <c r="C103" s="119">
        <f>C97-C101+C102</f>
        <v>283876</v>
      </c>
      <c r="D103" s="119"/>
      <c r="E103" s="119">
        <f>E97-E101+E102</f>
        <v>509172</v>
      </c>
      <c r="F103" s="119"/>
      <c r="G103" s="119">
        <f>G97-G101+G102</f>
        <v>233880</v>
      </c>
      <c r="H103" s="119"/>
      <c r="I103" s="119">
        <f>I97-I101+I102</f>
        <v>509606</v>
      </c>
    </row>
    <row r="104" spans="1:9" ht="20.25" customHeight="1" x14ac:dyDescent="0.25">
      <c r="A104" s="34" t="s">
        <v>87</v>
      </c>
      <c r="B104" s="173"/>
      <c r="C104" s="115">
        <v>-61475</v>
      </c>
      <c r="D104" s="117"/>
      <c r="E104" s="115">
        <v>-100912</v>
      </c>
      <c r="F104" s="117"/>
      <c r="G104" s="115">
        <v>-60607</v>
      </c>
      <c r="H104" s="117"/>
      <c r="I104" s="115">
        <v>-103011</v>
      </c>
    </row>
    <row r="105" spans="1:9" ht="20.25" customHeight="1" x14ac:dyDescent="0.25">
      <c r="A105" s="2" t="s">
        <v>35</v>
      </c>
      <c r="B105" s="173"/>
      <c r="C105" s="120">
        <f>SUM(C103:C104)</f>
        <v>222401</v>
      </c>
      <c r="D105" s="119"/>
      <c r="E105" s="120">
        <f>SUM(E103:E104)</f>
        <v>408260</v>
      </c>
      <c r="F105" s="119"/>
      <c r="G105" s="120">
        <f>SUM(G103:G104)</f>
        <v>173273</v>
      </c>
      <c r="H105" s="119"/>
      <c r="I105" s="120">
        <f>SUM(I103:I104)</f>
        <v>406595</v>
      </c>
    </row>
    <row r="106" spans="1:9" ht="15" customHeight="1" x14ac:dyDescent="0.25">
      <c r="A106" s="11"/>
      <c r="B106" s="173"/>
      <c r="C106" s="117"/>
      <c r="D106" s="117"/>
      <c r="E106" s="117"/>
      <c r="F106" s="117"/>
      <c r="G106" s="117"/>
      <c r="H106" s="117"/>
      <c r="I106" s="117"/>
    </row>
    <row r="107" spans="1:9" ht="19.5" customHeight="1" x14ac:dyDescent="0.25">
      <c r="A107" s="2" t="s">
        <v>36</v>
      </c>
      <c r="B107" s="56"/>
      <c r="C107" s="117"/>
      <c r="D107" s="117"/>
      <c r="E107" s="117"/>
      <c r="F107" s="114"/>
      <c r="G107" s="114"/>
      <c r="H107" s="114"/>
      <c r="I107" s="114"/>
    </row>
    <row r="108" spans="1:9" ht="19.5" customHeight="1" x14ac:dyDescent="0.3">
      <c r="A108" s="19" t="s">
        <v>143</v>
      </c>
      <c r="B108" s="56"/>
      <c r="C108" s="117"/>
      <c r="D108" s="117"/>
      <c r="E108" s="117"/>
      <c r="F108" s="114"/>
      <c r="G108" s="114"/>
      <c r="H108" s="114"/>
      <c r="I108" s="114"/>
    </row>
    <row r="109" spans="1:9" ht="19.5" customHeight="1" x14ac:dyDescent="0.25">
      <c r="A109" t="s">
        <v>133</v>
      </c>
      <c r="B109" s="56"/>
      <c r="C109" s="3"/>
      <c r="D109" s="3"/>
      <c r="E109" s="3"/>
      <c r="F109" s="3"/>
      <c r="G109" s="3"/>
      <c r="H109" s="3"/>
      <c r="I109" s="3"/>
    </row>
    <row r="110" spans="1:9" ht="19.5" customHeight="1" x14ac:dyDescent="0.25">
      <c r="A110" s="218" t="s">
        <v>134</v>
      </c>
      <c r="B110" s="56"/>
      <c r="C110" s="193">
        <v>1117</v>
      </c>
      <c r="D110" s="194"/>
      <c r="E110" s="193">
        <v>-7285</v>
      </c>
      <c r="F110" s="194"/>
      <c r="G110" s="193">
        <v>0</v>
      </c>
      <c r="H110" s="194"/>
      <c r="I110" s="193">
        <v>0</v>
      </c>
    </row>
    <row r="111" spans="1:9" ht="19.5" customHeight="1" x14ac:dyDescent="0.25">
      <c r="A111" s="164" t="s">
        <v>200</v>
      </c>
      <c r="B111" s="56"/>
      <c r="C111" s="193"/>
      <c r="D111" s="194"/>
      <c r="E111" s="193"/>
      <c r="F111" s="194"/>
      <c r="G111" s="193"/>
      <c r="H111" s="194"/>
      <c r="I111" s="193"/>
    </row>
    <row r="112" spans="1:9" ht="19.5" customHeight="1" x14ac:dyDescent="0.25">
      <c r="A112" s="164" t="s">
        <v>146</v>
      </c>
      <c r="B112" s="56"/>
      <c r="C112" s="195">
        <v>-223</v>
      </c>
      <c r="D112" s="194"/>
      <c r="E112" s="195">
        <v>1457</v>
      </c>
      <c r="F112" s="194"/>
      <c r="G112" s="195">
        <v>0</v>
      </c>
      <c r="H112" s="194"/>
      <c r="I112" s="195">
        <v>0</v>
      </c>
    </row>
    <row r="113" spans="1:9" ht="19.5" customHeight="1" x14ac:dyDescent="0.25">
      <c r="A113" s="231" t="s">
        <v>145</v>
      </c>
      <c r="B113" s="56"/>
      <c r="C113" s="214"/>
      <c r="D113" s="194"/>
      <c r="E113" s="214"/>
      <c r="F113" s="194"/>
      <c r="G113" s="214"/>
      <c r="H113" s="194"/>
      <c r="I113" s="214"/>
    </row>
    <row r="114" spans="1:9" ht="19.5" customHeight="1" x14ac:dyDescent="0.25">
      <c r="A114" s="231" t="s">
        <v>146</v>
      </c>
      <c r="B114" s="56"/>
      <c r="C114" s="234">
        <f>SUM(C110:C112)</f>
        <v>894</v>
      </c>
      <c r="D114" s="196">
        <v>0</v>
      </c>
      <c r="E114" s="234">
        <f>SUM(E110:E112)</f>
        <v>-5828</v>
      </c>
      <c r="F114" s="196">
        <v>0</v>
      </c>
      <c r="G114" s="234">
        <f>SUM(G110:G112)</f>
        <v>0</v>
      </c>
      <c r="H114" s="196"/>
      <c r="I114" s="234">
        <f>SUM(I110:I112)</f>
        <v>0</v>
      </c>
    </row>
    <row r="115" spans="1:9" ht="19.5" customHeight="1" x14ac:dyDescent="0.25">
      <c r="A115" s="231"/>
      <c r="B115" s="56"/>
      <c r="C115" s="215"/>
      <c r="D115" s="196"/>
      <c r="E115" s="215"/>
      <c r="F115" s="196"/>
      <c r="G115" s="215"/>
      <c r="H115" s="196"/>
      <c r="I115" s="215"/>
    </row>
    <row r="116" spans="1:9" ht="20.25" customHeight="1" x14ac:dyDescent="0.3">
      <c r="A116" s="172" t="s">
        <v>141</v>
      </c>
      <c r="B116" s="32"/>
      <c r="C116" s="32"/>
      <c r="D116" s="32"/>
      <c r="E116" s="32"/>
      <c r="F116" s="32"/>
      <c r="G116" s="32"/>
      <c r="H116" s="32"/>
      <c r="I116" s="32"/>
    </row>
    <row r="117" spans="1:9" ht="20.25" customHeight="1" x14ac:dyDescent="0.3">
      <c r="A117" s="171" t="s">
        <v>66</v>
      </c>
      <c r="B117" s="171"/>
      <c r="C117" s="171"/>
      <c r="D117" s="171"/>
      <c r="E117" s="258"/>
      <c r="F117" s="171"/>
      <c r="G117" s="171"/>
      <c r="H117" s="171"/>
      <c r="I117" s="258"/>
    </row>
    <row r="118" spans="1:9" ht="20.25" customHeight="1" x14ac:dyDescent="0.3">
      <c r="A118" s="58"/>
      <c r="B118" s="19"/>
      <c r="C118" s="2"/>
      <c r="D118" s="2"/>
      <c r="E118" s="2"/>
      <c r="F118" s="2"/>
      <c r="G118" s="2"/>
      <c r="H118" s="2"/>
      <c r="I118" s="2"/>
    </row>
    <row r="119" spans="1:9" ht="20.25" customHeight="1" x14ac:dyDescent="0.25">
      <c r="A119" s="58"/>
      <c r="B119" s="58"/>
      <c r="C119" s="314" t="s">
        <v>27</v>
      </c>
      <c r="D119" s="314"/>
      <c r="E119" s="314"/>
      <c r="F119" s="173"/>
      <c r="G119" s="314" t="s">
        <v>29</v>
      </c>
      <c r="H119" s="314"/>
      <c r="I119" s="314"/>
    </row>
    <row r="120" spans="1:9" ht="20.25" customHeight="1" x14ac:dyDescent="0.25">
      <c r="A120"/>
      <c r="B120"/>
      <c r="C120" s="310" t="s">
        <v>28</v>
      </c>
      <c r="D120" s="310"/>
      <c r="E120" s="310"/>
      <c r="F120" s="62"/>
      <c r="G120" s="310" t="s">
        <v>28</v>
      </c>
      <c r="H120" s="310"/>
      <c r="I120" s="310"/>
    </row>
    <row r="121" spans="1:9" ht="20.25" customHeight="1" x14ac:dyDescent="0.25">
      <c r="A121"/>
      <c r="B121"/>
      <c r="C121" s="312" t="s">
        <v>125</v>
      </c>
      <c r="D121" s="312"/>
      <c r="E121" s="312"/>
      <c r="F121" s="62"/>
      <c r="G121" s="312" t="s">
        <v>125</v>
      </c>
      <c r="H121" s="312"/>
      <c r="I121" s="312"/>
    </row>
    <row r="122" spans="1:9" ht="20.25" customHeight="1" x14ac:dyDescent="0.25">
      <c r="A122"/>
      <c r="B122"/>
      <c r="C122" s="313" t="s">
        <v>74</v>
      </c>
      <c r="D122" s="313"/>
      <c r="E122" s="313"/>
      <c r="F122" s="62"/>
      <c r="G122" s="313" t="s">
        <v>74</v>
      </c>
      <c r="H122" s="313"/>
      <c r="I122" s="313"/>
    </row>
    <row r="123" spans="1:9" ht="20.25" customHeight="1" x14ac:dyDescent="0.25">
      <c r="A123"/>
      <c r="C123" s="30">
        <v>2023</v>
      </c>
      <c r="D123" s="30"/>
      <c r="E123" s="30">
        <v>2022</v>
      </c>
      <c r="F123" s="30"/>
      <c r="G123" s="30">
        <v>2023</v>
      </c>
      <c r="H123" s="30"/>
      <c r="I123" s="30">
        <v>2022</v>
      </c>
    </row>
    <row r="124" spans="1:9" ht="20.25" customHeight="1" x14ac:dyDescent="0.25">
      <c r="A124"/>
      <c r="B124"/>
      <c r="C124" s="311" t="s">
        <v>56</v>
      </c>
      <c r="D124" s="311"/>
      <c r="E124" s="311"/>
      <c r="F124" s="311"/>
      <c r="G124" s="311"/>
      <c r="H124" s="311"/>
      <c r="I124" s="311"/>
    </row>
    <row r="125" spans="1:9" ht="20.25" customHeight="1" x14ac:dyDescent="0.3">
      <c r="A125" s="175" t="s">
        <v>197</v>
      </c>
      <c r="B125" s="56"/>
      <c r="C125" s="117"/>
      <c r="D125" s="117"/>
      <c r="E125" s="117"/>
      <c r="F125" s="114"/>
      <c r="G125" s="114"/>
      <c r="H125" s="114"/>
      <c r="I125" s="114"/>
    </row>
    <row r="126" spans="1:9" s="56" customFormat="1" ht="20.25" hidden="1" customHeight="1" x14ac:dyDescent="0.25">
      <c r="A126" s="106" t="s">
        <v>138</v>
      </c>
      <c r="B126" s="33"/>
      <c r="C126" s="117">
        <v>0</v>
      </c>
      <c r="D126" s="117"/>
      <c r="E126" s="117">
        <v>0</v>
      </c>
      <c r="F126" s="114"/>
      <c r="G126" s="114">
        <v>0</v>
      </c>
      <c r="H126" s="114"/>
      <c r="I126" s="114">
        <v>0</v>
      </c>
    </row>
    <row r="127" spans="1:9" ht="20.25" customHeight="1" x14ac:dyDescent="0.25">
      <c r="A127" s="164" t="s">
        <v>212</v>
      </c>
      <c r="B127" s="56"/>
      <c r="C127" s="117"/>
      <c r="D127" s="117"/>
      <c r="E127" s="117"/>
      <c r="F127" s="114"/>
      <c r="G127" s="114"/>
      <c r="H127" s="114"/>
      <c r="I127" s="114"/>
    </row>
    <row r="128" spans="1:9" ht="20.25" customHeight="1" x14ac:dyDescent="0.25">
      <c r="A128" s="218" t="s">
        <v>144</v>
      </c>
      <c r="B128" s="56"/>
      <c r="C128" s="117">
        <v>-32622</v>
      </c>
      <c r="D128" s="117"/>
      <c r="E128" s="117">
        <v>-67163</v>
      </c>
      <c r="F128" s="114"/>
      <c r="G128" s="117">
        <v>-32622</v>
      </c>
      <c r="H128" s="114"/>
      <c r="I128" s="117">
        <v>-67163</v>
      </c>
    </row>
    <row r="129" spans="1:9" ht="20.25" customHeight="1" x14ac:dyDescent="0.25">
      <c r="A129" s="164" t="s">
        <v>198</v>
      </c>
      <c r="B129" s="56"/>
      <c r="C129" s="117"/>
      <c r="D129" s="117"/>
      <c r="E129" s="117"/>
      <c r="F129" s="114"/>
      <c r="G129" s="117"/>
      <c r="H129" s="114"/>
      <c r="I129" s="117"/>
    </row>
    <row r="130" spans="1:9" ht="20.25" customHeight="1" x14ac:dyDescent="0.25">
      <c r="A130" s="164" t="s">
        <v>146</v>
      </c>
      <c r="B130" s="56"/>
      <c r="C130" s="115">
        <v>6525</v>
      </c>
      <c r="D130" s="117"/>
      <c r="E130" s="115">
        <v>13433</v>
      </c>
      <c r="F130" s="114"/>
      <c r="G130" s="115">
        <v>6525</v>
      </c>
      <c r="H130" s="114"/>
      <c r="I130" s="115">
        <v>13433</v>
      </c>
    </row>
    <row r="131" spans="1:9" ht="20.25" customHeight="1" x14ac:dyDescent="0.25">
      <c r="A131" s="1" t="s">
        <v>199</v>
      </c>
      <c r="B131" s="56"/>
      <c r="C131" s="293"/>
      <c r="D131" s="117"/>
      <c r="E131" s="293"/>
      <c r="F131" s="114"/>
      <c r="G131" s="294"/>
      <c r="H131" s="114"/>
      <c r="I131" s="293"/>
    </row>
    <row r="132" spans="1:9" ht="20.25" customHeight="1" x14ac:dyDescent="0.25">
      <c r="A132" s="1" t="s">
        <v>146</v>
      </c>
      <c r="B132" s="56"/>
      <c r="C132" s="118">
        <f>SUM(C126:C130)</f>
        <v>-26097</v>
      </c>
      <c r="D132" s="119"/>
      <c r="E132" s="118">
        <f>SUM(E126:E130)</f>
        <v>-53730</v>
      </c>
      <c r="F132" s="197"/>
      <c r="G132" s="118">
        <f>SUM(G126:G130)</f>
        <v>-26097</v>
      </c>
      <c r="H132" s="197"/>
      <c r="I132" s="118">
        <f>SUM(I126:I130)</f>
        <v>-53730</v>
      </c>
    </row>
    <row r="133" spans="1:9" customFormat="1" ht="10.050000000000001" customHeight="1" x14ac:dyDescent="0.25">
      <c r="A133" s="1"/>
      <c r="B133" s="62"/>
      <c r="C133" s="214"/>
      <c r="D133" s="214"/>
      <c r="E133" s="214"/>
      <c r="F133" s="214"/>
      <c r="G133" s="219"/>
      <c r="H133" s="214"/>
      <c r="I133" s="219"/>
    </row>
    <row r="134" spans="1:9" ht="20.25" customHeight="1" x14ac:dyDescent="0.25">
      <c r="A134" s="11" t="s">
        <v>103</v>
      </c>
      <c r="B134" s="173"/>
      <c r="C134" s="118">
        <f>C114+C132</f>
        <v>-25203</v>
      </c>
      <c r="D134" s="119"/>
      <c r="E134" s="118">
        <f>E114+E132</f>
        <v>-59558</v>
      </c>
      <c r="F134" s="119"/>
      <c r="G134" s="118">
        <f>G114+G132</f>
        <v>-26097</v>
      </c>
      <c r="H134" s="119"/>
      <c r="I134" s="118">
        <f>I114+I132</f>
        <v>-53730</v>
      </c>
    </row>
    <row r="135" spans="1:9" ht="20.25" customHeight="1" thickBot="1" x14ac:dyDescent="0.3">
      <c r="A135" s="11" t="s">
        <v>55</v>
      </c>
      <c r="B135" s="173"/>
      <c r="C135" s="116">
        <f>SUM(C105,C134)</f>
        <v>197198</v>
      </c>
      <c r="D135" s="119"/>
      <c r="E135" s="116">
        <f>SUM(E105,E134)</f>
        <v>348702</v>
      </c>
      <c r="F135" s="119"/>
      <c r="G135" s="116">
        <f>SUM(G105,G134)</f>
        <v>147176</v>
      </c>
      <c r="H135" s="119"/>
      <c r="I135" s="116">
        <f>SUM(I105,I134)</f>
        <v>352865</v>
      </c>
    </row>
    <row r="136" spans="1:9" ht="20.25" customHeight="1" thickTop="1" x14ac:dyDescent="0.25">
      <c r="A136" s="58"/>
      <c r="B136" s="173"/>
      <c r="C136" s="57"/>
      <c r="D136" s="57"/>
      <c r="E136" s="57"/>
      <c r="F136" s="57"/>
      <c r="G136" s="57"/>
      <c r="H136" s="57"/>
      <c r="I136" s="57"/>
    </row>
    <row r="137" spans="1:9" ht="20.25" customHeight="1" x14ac:dyDescent="0.25">
      <c r="A137" s="1" t="s">
        <v>173</v>
      </c>
      <c r="B137" s="1"/>
      <c r="C137" s="169"/>
      <c r="D137" s="169"/>
      <c r="E137" s="251"/>
      <c r="F137" s="169"/>
      <c r="G137" s="169"/>
      <c r="H137" s="169"/>
      <c r="I137" s="251"/>
    </row>
    <row r="138" spans="1:9" ht="20.25" customHeight="1" x14ac:dyDescent="0.25">
      <c r="A138" t="s">
        <v>147</v>
      </c>
      <c r="B138"/>
      <c r="C138" s="159">
        <v>222826</v>
      </c>
      <c r="D138" s="159"/>
      <c r="E138" s="159">
        <v>414527</v>
      </c>
      <c r="F138" s="159"/>
      <c r="G138" s="159">
        <v>173273</v>
      </c>
      <c r="H138" s="159"/>
      <c r="I138" s="159">
        <v>406595</v>
      </c>
    </row>
    <row r="139" spans="1:9" ht="20.25" customHeight="1" x14ac:dyDescent="0.25">
      <c r="A139" t="s">
        <v>70</v>
      </c>
      <c r="B139"/>
      <c r="C139" s="159">
        <v>-425</v>
      </c>
      <c r="D139" s="159"/>
      <c r="E139" s="159">
        <v>-6267</v>
      </c>
      <c r="F139" s="157"/>
      <c r="G139" s="186">
        <v>0</v>
      </c>
      <c r="H139" s="157"/>
      <c r="I139" s="186">
        <v>0</v>
      </c>
    </row>
    <row r="140" spans="1:9" ht="20.25" customHeight="1" thickBot="1" x14ac:dyDescent="0.3">
      <c r="A140" s="1" t="s">
        <v>35</v>
      </c>
      <c r="B140" s="1"/>
      <c r="C140" s="187">
        <f>SUM(C138:C139)</f>
        <v>222401</v>
      </c>
      <c r="D140" s="121">
        <v>0</v>
      </c>
      <c r="E140" s="187">
        <f>SUM(E138:E139)</f>
        <v>408260</v>
      </c>
      <c r="F140" s="121">
        <v>0</v>
      </c>
      <c r="G140" s="112">
        <f>SUM(G138:G139)</f>
        <v>173273</v>
      </c>
      <c r="H140" s="121">
        <v>0</v>
      </c>
      <c r="I140" s="112">
        <f>SUM(I138:I139)</f>
        <v>406595</v>
      </c>
    </row>
    <row r="141" spans="1:9" ht="20.25" customHeight="1" thickTop="1" x14ac:dyDescent="0.25">
      <c r="A141"/>
      <c r="B141"/>
      <c r="C141" s="188"/>
      <c r="D141" s="188"/>
      <c r="E141" s="188"/>
      <c r="F141" s="188"/>
      <c r="G141" s="188"/>
      <c r="H141" s="188"/>
      <c r="I141" s="188"/>
    </row>
    <row r="142" spans="1:9" ht="20.25" customHeight="1" x14ac:dyDescent="0.25">
      <c r="A142" s="1" t="s">
        <v>174</v>
      </c>
      <c r="B142" s="1"/>
      <c r="C142" s="188"/>
      <c r="D142" s="188"/>
      <c r="E142" s="188"/>
      <c r="F142" s="188"/>
      <c r="G142" s="188"/>
      <c r="H142" s="188"/>
      <c r="I142" s="188"/>
    </row>
    <row r="143" spans="1:9" ht="20.25" customHeight="1" x14ac:dyDescent="0.25">
      <c r="A143" t="s">
        <v>155</v>
      </c>
      <c r="B143"/>
      <c r="C143" s="159">
        <v>197623</v>
      </c>
      <c r="D143" s="159"/>
      <c r="E143" s="159">
        <v>354969</v>
      </c>
      <c r="F143" s="159"/>
      <c r="G143" s="159">
        <v>147176</v>
      </c>
      <c r="H143" s="159"/>
      <c r="I143" s="159">
        <v>352865</v>
      </c>
    </row>
    <row r="144" spans="1:9" ht="20.25" customHeight="1" x14ac:dyDescent="0.25">
      <c r="A144" t="s">
        <v>71</v>
      </c>
      <c r="B144"/>
      <c r="C144" s="159">
        <v>-425</v>
      </c>
      <c r="D144" s="159"/>
      <c r="E144" s="159">
        <v>-6267</v>
      </c>
      <c r="F144" s="157"/>
      <c r="G144" s="186">
        <v>0</v>
      </c>
      <c r="H144" s="157"/>
      <c r="I144" s="186">
        <v>0</v>
      </c>
    </row>
    <row r="145" spans="1:9" ht="20.25" customHeight="1" thickBot="1" x14ac:dyDescent="0.3">
      <c r="A145" s="1" t="s">
        <v>55</v>
      </c>
      <c r="B145" s="1"/>
      <c r="C145" s="187">
        <f>SUM(C143:C144)</f>
        <v>197198</v>
      </c>
      <c r="D145" s="121"/>
      <c r="E145" s="187">
        <f>SUM(E143:E144)</f>
        <v>348702</v>
      </c>
      <c r="F145" s="121"/>
      <c r="G145" s="112">
        <f>SUM(G143:G144)</f>
        <v>147176</v>
      </c>
      <c r="H145" s="121"/>
      <c r="I145" s="112">
        <f>SUM(I143:I144)</f>
        <v>352865</v>
      </c>
    </row>
    <row r="146" spans="1:9" ht="20.25" customHeight="1" thickTop="1" x14ac:dyDescent="0.25">
      <c r="A146"/>
      <c r="B146"/>
      <c r="C146" s="158"/>
      <c r="D146" s="158"/>
      <c r="E146" s="158"/>
      <c r="F146" s="158"/>
      <c r="G146" s="158"/>
      <c r="H146" s="158"/>
      <c r="I146" s="158"/>
    </row>
    <row r="147" spans="1:9" ht="20.25" customHeight="1" thickBot="1" x14ac:dyDescent="0.35">
      <c r="A147" s="1" t="s">
        <v>68</v>
      </c>
      <c r="C147" s="297">
        <f>C140/'BS 2-3'!G71</f>
        <v>0.26246310604335105</v>
      </c>
      <c r="D147" s="158"/>
      <c r="E147" s="190">
        <v>0.48</v>
      </c>
      <c r="F147" s="189"/>
      <c r="G147" s="297">
        <f>G140/'BS 2-3'!K71</f>
        <v>0.20448545543162833</v>
      </c>
      <c r="H147" s="189"/>
      <c r="I147" s="190">
        <v>0.48</v>
      </c>
    </row>
    <row r="148" spans="1:9" ht="20.25" customHeight="1" thickTop="1" x14ac:dyDescent="0.25">
      <c r="B148" s="3"/>
      <c r="C148" s="3"/>
      <c r="D148" s="191"/>
      <c r="E148" s="3"/>
      <c r="F148" s="191"/>
      <c r="H148" s="191"/>
    </row>
    <row r="149" spans="1:9" ht="20.25" customHeight="1" x14ac:dyDescent="0.25">
      <c r="B149" s="3"/>
      <c r="C149" s="3"/>
      <c r="D149" s="191"/>
      <c r="E149" s="3"/>
      <c r="F149" s="191"/>
      <c r="H149" s="191"/>
    </row>
  </sheetData>
  <mergeCells count="38">
    <mergeCell ref="C6:E6"/>
    <mergeCell ref="G6:I6"/>
    <mergeCell ref="A2:I2"/>
    <mergeCell ref="C4:E4"/>
    <mergeCell ref="G4:I4"/>
    <mergeCell ref="C5:E5"/>
    <mergeCell ref="G5:I5"/>
    <mergeCell ref="A76:I76"/>
    <mergeCell ref="C7:E7"/>
    <mergeCell ref="G7:I7"/>
    <mergeCell ref="C9:I9"/>
    <mergeCell ref="C45:E45"/>
    <mergeCell ref="G45:I45"/>
    <mergeCell ref="C46:E46"/>
    <mergeCell ref="G46:I46"/>
    <mergeCell ref="C47:E47"/>
    <mergeCell ref="G47:I47"/>
    <mergeCell ref="C48:E48"/>
    <mergeCell ref="G48:I48"/>
    <mergeCell ref="C50:I50"/>
    <mergeCell ref="C120:E120"/>
    <mergeCell ref="G120:I120"/>
    <mergeCell ref="C78:E78"/>
    <mergeCell ref="G78:I78"/>
    <mergeCell ref="C79:E79"/>
    <mergeCell ref="G79:I79"/>
    <mergeCell ref="C80:E80"/>
    <mergeCell ref="G80:I80"/>
    <mergeCell ref="C81:E81"/>
    <mergeCell ref="G81:I81"/>
    <mergeCell ref="C83:I83"/>
    <mergeCell ref="C119:E119"/>
    <mergeCell ref="G119:I119"/>
    <mergeCell ref="C121:E121"/>
    <mergeCell ref="G121:I121"/>
    <mergeCell ref="C122:E122"/>
    <mergeCell ref="G122:I122"/>
    <mergeCell ref="C124:I124"/>
  </mergeCells>
  <pageMargins left="0.7" right="0.7" top="0.48" bottom="0.5" header="0.5" footer="0.5"/>
  <pageSetup paperSize="9" scale="80" firstPageNumber="4" orientation="portrait" useFirstPageNumber="1" r:id="rId1"/>
  <headerFooter>
    <oddFooter>&amp;LThe accompanying notes from an integral part of the interim financial statements.
&amp;C&amp;P</oddFooter>
  </headerFooter>
  <rowBreaks count="3" manualBreakCount="3">
    <brk id="41" max="8" man="1"/>
    <brk id="74" max="16383" man="1"/>
    <brk id="115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98131-F801-4322-8D20-257140D22AB7}">
  <dimension ref="A1:W28"/>
  <sheetViews>
    <sheetView view="pageBreakPreview" zoomScale="75" zoomScaleNormal="70" zoomScaleSheetLayoutView="75" workbookViewId="0">
      <selection activeCell="D29" sqref="D29"/>
    </sheetView>
  </sheetViews>
  <sheetFormatPr defaultRowHeight="19.95" customHeight="1" x14ac:dyDescent="0.25"/>
  <cols>
    <col min="1" max="1" width="45.77734375" customWidth="1"/>
    <col min="2" max="2" width="6.77734375" customWidth="1"/>
    <col min="3" max="3" width="10.5546875" customWidth="1"/>
    <col min="4" max="4" width="1.21875" customWidth="1"/>
    <col min="5" max="5" width="10.5546875" customWidth="1"/>
    <col min="6" max="6" width="1.21875" customWidth="1"/>
    <col min="7" max="7" width="10.5546875" customWidth="1"/>
    <col min="8" max="8" width="1.21875" customWidth="1"/>
    <col min="9" max="9" width="10.5546875" customWidth="1"/>
    <col min="10" max="10" width="1.21875" customWidth="1"/>
    <col min="11" max="11" width="11.77734375" customWidth="1"/>
    <col min="12" max="12" width="1.21875" customWidth="1"/>
    <col min="13" max="13" width="10.44140625" customWidth="1"/>
    <col min="14" max="14" width="1.21875" customWidth="1"/>
    <col min="15" max="15" width="11.5546875" customWidth="1"/>
    <col min="16" max="16" width="1.21875" customWidth="1"/>
    <col min="17" max="17" width="11.5546875" customWidth="1"/>
    <col min="18" max="18" width="1.21875" customWidth="1"/>
    <col min="19" max="19" width="11.6640625" customWidth="1"/>
    <col min="20" max="20" width="1.21875" customWidth="1"/>
    <col min="21" max="21" width="11.6640625" customWidth="1"/>
    <col min="22" max="22" width="1.21875" customWidth="1"/>
    <col min="23" max="23" width="11.5546875" customWidth="1"/>
    <col min="24" max="24" width="1" customWidth="1"/>
    <col min="25" max="25" width="12" customWidth="1"/>
  </cols>
  <sheetData>
    <row r="1" spans="1:23" ht="19.95" customHeight="1" x14ac:dyDescent="0.35">
      <c r="A1" s="321" t="s">
        <v>141</v>
      </c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260"/>
      <c r="O1" s="260"/>
      <c r="P1" s="260"/>
      <c r="Q1" s="260"/>
      <c r="R1" s="260"/>
      <c r="S1" s="23"/>
      <c r="T1" s="260"/>
      <c r="V1" s="260"/>
    </row>
    <row r="2" spans="1:23" ht="19.95" customHeight="1" x14ac:dyDescent="0.3">
      <c r="A2" s="32" t="s">
        <v>65</v>
      </c>
      <c r="B2" s="25"/>
      <c r="C2" s="24"/>
      <c r="D2" s="24"/>
      <c r="E2" s="24"/>
      <c r="F2" s="24"/>
      <c r="G2" s="24"/>
      <c r="H2" s="26"/>
      <c r="I2" s="26"/>
      <c r="J2" s="26"/>
      <c r="K2" s="24"/>
      <c r="L2" s="26"/>
      <c r="M2" s="24"/>
      <c r="N2" s="24"/>
      <c r="O2" s="24"/>
      <c r="P2" s="24"/>
      <c r="Q2" s="24"/>
      <c r="R2" s="24"/>
      <c r="S2" s="26"/>
      <c r="T2" s="24"/>
      <c r="V2" s="24"/>
    </row>
    <row r="3" spans="1:23" ht="19.95" customHeight="1" x14ac:dyDescent="0.3">
      <c r="A3" s="258"/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6"/>
      <c r="M3" s="24"/>
      <c r="N3" s="24"/>
      <c r="O3" s="24"/>
      <c r="P3" s="24"/>
      <c r="Q3" s="24"/>
      <c r="R3" s="24"/>
      <c r="S3" s="26"/>
      <c r="T3" s="24"/>
      <c r="V3" s="24"/>
    </row>
    <row r="4" spans="1:23" ht="19.95" customHeight="1" x14ac:dyDescent="0.25">
      <c r="A4" s="22"/>
      <c r="B4" s="27"/>
      <c r="C4" s="324" t="s">
        <v>62</v>
      </c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  <c r="U4" s="324"/>
      <c r="V4" s="324"/>
      <c r="W4" s="324"/>
    </row>
    <row r="5" spans="1:23" ht="19.95" customHeight="1" x14ac:dyDescent="0.25">
      <c r="A5" s="22"/>
      <c r="B5" s="22"/>
      <c r="C5" s="10"/>
      <c r="D5" s="10"/>
      <c r="E5" s="10"/>
      <c r="F5" s="10"/>
      <c r="G5" s="10"/>
      <c r="H5" s="262"/>
      <c r="I5" s="322" t="s">
        <v>37</v>
      </c>
      <c r="J5" s="322"/>
      <c r="K5" s="322"/>
      <c r="L5" s="28"/>
      <c r="M5" s="323" t="s">
        <v>100</v>
      </c>
      <c r="N5" s="323"/>
      <c r="O5" s="323"/>
      <c r="P5" s="323"/>
      <c r="Q5" s="323"/>
      <c r="R5" s="105"/>
      <c r="S5" s="28"/>
      <c r="T5" s="105"/>
      <c r="V5" s="105"/>
    </row>
    <row r="6" spans="1:23" ht="19.95" customHeight="1" x14ac:dyDescent="0.25">
      <c r="A6" s="22"/>
      <c r="B6" s="22"/>
      <c r="C6" s="10"/>
      <c r="D6" s="10"/>
      <c r="E6" s="10"/>
      <c r="F6" s="10"/>
      <c r="G6" s="10"/>
      <c r="H6" s="262"/>
      <c r="I6" s="28"/>
      <c r="J6" s="28"/>
      <c r="K6" s="28"/>
      <c r="L6" s="28"/>
      <c r="M6" s="264"/>
      <c r="N6" s="264"/>
      <c r="O6" s="227" t="s">
        <v>135</v>
      </c>
      <c r="P6" s="264"/>
      <c r="Q6" s="227"/>
      <c r="R6" s="264"/>
      <c r="S6" s="28"/>
      <c r="T6" s="264"/>
      <c r="V6" s="264"/>
    </row>
    <row r="7" spans="1:23" ht="19.95" customHeight="1" x14ac:dyDescent="0.25">
      <c r="A7" s="22"/>
      <c r="B7" s="22"/>
      <c r="C7" s="10"/>
      <c r="D7" s="10"/>
      <c r="E7" s="10"/>
      <c r="F7" s="10"/>
      <c r="G7" s="10"/>
      <c r="H7" s="262"/>
      <c r="I7" s="28"/>
      <c r="J7" s="28"/>
      <c r="K7" s="28"/>
      <c r="L7" s="28"/>
      <c r="M7" s="264"/>
      <c r="N7" s="264"/>
      <c r="O7" s="227" t="s">
        <v>119</v>
      </c>
      <c r="P7" s="264"/>
      <c r="R7" s="264"/>
      <c r="S7" s="28"/>
      <c r="T7" s="264"/>
      <c r="V7" s="264"/>
    </row>
    <row r="8" spans="1:23" ht="19.95" customHeight="1" x14ac:dyDescent="0.25">
      <c r="A8" s="22"/>
      <c r="B8" s="22"/>
      <c r="C8" s="10"/>
      <c r="D8" s="10"/>
      <c r="E8" s="28" t="s">
        <v>51</v>
      </c>
      <c r="F8" s="10"/>
      <c r="G8" s="264" t="s">
        <v>51</v>
      </c>
      <c r="H8" s="262"/>
      <c r="I8" s="28"/>
      <c r="J8" s="28"/>
      <c r="K8" s="28"/>
      <c r="L8" s="28"/>
      <c r="M8" s="264"/>
      <c r="N8" s="30"/>
      <c r="O8" s="227" t="s">
        <v>120</v>
      </c>
      <c r="P8" s="30"/>
      <c r="Q8" s="227" t="s">
        <v>38</v>
      </c>
      <c r="R8" s="30"/>
      <c r="S8" s="30" t="s">
        <v>164</v>
      </c>
      <c r="T8" s="30"/>
      <c r="V8" s="30"/>
    </row>
    <row r="9" spans="1:23" ht="19.95" customHeight="1" x14ac:dyDescent="0.25">
      <c r="A9" s="22"/>
      <c r="B9" s="30"/>
      <c r="C9" s="54" t="s">
        <v>105</v>
      </c>
      <c r="D9" s="30"/>
      <c r="E9" s="54" t="s">
        <v>106</v>
      </c>
      <c r="F9" s="30"/>
      <c r="G9" s="259" t="s">
        <v>106</v>
      </c>
      <c r="H9" s="29"/>
      <c r="I9" s="30"/>
      <c r="J9" s="29"/>
      <c r="K9" s="29"/>
      <c r="L9" s="29"/>
      <c r="M9" s="264"/>
      <c r="N9" s="30"/>
      <c r="O9" s="30" t="s">
        <v>149</v>
      </c>
      <c r="P9" s="30"/>
      <c r="Q9" s="227" t="s">
        <v>136</v>
      </c>
      <c r="R9" s="30"/>
      <c r="S9" s="54" t="s">
        <v>165</v>
      </c>
      <c r="T9" s="30"/>
      <c r="U9" s="259" t="s">
        <v>168</v>
      </c>
      <c r="V9" s="30"/>
    </row>
    <row r="10" spans="1:23" ht="19.95" customHeight="1" x14ac:dyDescent="0.25">
      <c r="A10" s="22"/>
      <c r="B10" s="30"/>
      <c r="C10" s="54" t="s">
        <v>104</v>
      </c>
      <c r="D10" s="30"/>
      <c r="E10" s="256" t="s">
        <v>107</v>
      </c>
      <c r="F10" s="28"/>
      <c r="G10" s="256" t="s">
        <v>108</v>
      </c>
      <c r="H10" s="29"/>
      <c r="I10" s="30" t="s">
        <v>32</v>
      </c>
      <c r="J10" s="28"/>
      <c r="K10" s="28"/>
      <c r="L10" s="28"/>
      <c r="M10" s="259" t="s">
        <v>148</v>
      </c>
      <c r="N10" s="30"/>
      <c r="O10" s="30" t="s">
        <v>150</v>
      </c>
      <c r="P10" s="30"/>
      <c r="Q10" s="30" t="s">
        <v>137</v>
      </c>
      <c r="R10" s="30"/>
      <c r="S10" s="54" t="s">
        <v>166</v>
      </c>
      <c r="T10" s="30"/>
      <c r="U10" s="259" t="s">
        <v>169</v>
      </c>
      <c r="V10" s="30"/>
      <c r="W10" s="259" t="s">
        <v>38</v>
      </c>
    </row>
    <row r="11" spans="1:23" ht="19.95" customHeight="1" x14ac:dyDescent="0.25">
      <c r="A11" s="22"/>
      <c r="B11" s="263" t="s">
        <v>19</v>
      </c>
      <c r="C11" s="30" t="s">
        <v>40</v>
      </c>
      <c r="D11" s="30"/>
      <c r="E11" s="256" t="s">
        <v>50</v>
      </c>
      <c r="F11" s="30"/>
      <c r="G11" s="256" t="s">
        <v>50</v>
      </c>
      <c r="H11" s="29"/>
      <c r="I11" s="30" t="s">
        <v>41</v>
      </c>
      <c r="J11" s="28"/>
      <c r="K11" s="30" t="s">
        <v>39</v>
      </c>
      <c r="L11" s="28"/>
      <c r="M11" s="259" t="s">
        <v>41</v>
      </c>
      <c r="N11" s="30"/>
      <c r="O11" s="30" t="s">
        <v>151</v>
      </c>
      <c r="P11" s="30"/>
      <c r="Q11" s="54" t="s">
        <v>156</v>
      </c>
      <c r="R11" s="30"/>
      <c r="S11" s="30" t="s">
        <v>167</v>
      </c>
      <c r="T11" s="30"/>
      <c r="U11" s="259" t="s">
        <v>170</v>
      </c>
      <c r="V11" s="30"/>
      <c r="W11" s="259" t="s">
        <v>42</v>
      </c>
    </row>
    <row r="12" spans="1:23" ht="19.95" customHeight="1" x14ac:dyDescent="0.25">
      <c r="A12" s="11"/>
      <c r="B12" s="263"/>
      <c r="C12" s="325" t="s">
        <v>56</v>
      </c>
      <c r="D12" s="325"/>
      <c r="E12" s="325"/>
      <c r="F12" s="325"/>
      <c r="G12" s="325"/>
      <c r="H12" s="325"/>
      <c r="I12" s="325"/>
      <c r="J12" s="325"/>
      <c r="K12" s="325"/>
      <c r="L12" s="325"/>
      <c r="M12" s="325"/>
      <c r="N12" s="325"/>
      <c r="O12" s="325"/>
      <c r="P12" s="325"/>
      <c r="Q12" s="325"/>
      <c r="R12" s="325"/>
      <c r="S12" s="325"/>
      <c r="T12" s="325"/>
      <c r="U12" s="325"/>
      <c r="V12" s="325"/>
      <c r="W12" s="325"/>
    </row>
    <row r="13" spans="1:23" ht="19.95" customHeight="1" x14ac:dyDescent="0.25">
      <c r="A13" s="11" t="s">
        <v>157</v>
      </c>
      <c r="B13" s="263"/>
      <c r="C13" s="263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263"/>
      <c r="Q13" s="263"/>
      <c r="R13" s="263"/>
      <c r="S13" s="263"/>
      <c r="T13" s="263"/>
      <c r="U13" s="263"/>
      <c r="V13" s="263"/>
      <c r="W13" s="263"/>
    </row>
    <row r="14" spans="1:23" ht="19.95" customHeight="1" x14ac:dyDescent="0.25">
      <c r="A14" s="11" t="s">
        <v>158</v>
      </c>
      <c r="B14" s="263"/>
      <c r="C14" s="89">
        <v>847361</v>
      </c>
      <c r="D14" s="31"/>
      <c r="E14" s="89">
        <v>350872</v>
      </c>
      <c r="F14" s="31"/>
      <c r="G14" s="89">
        <v>52836</v>
      </c>
      <c r="H14" s="31"/>
      <c r="I14" s="89">
        <v>88000</v>
      </c>
      <c r="J14" s="31"/>
      <c r="K14" s="89">
        <v>2470325</v>
      </c>
      <c r="L14" s="31"/>
      <c r="M14" s="89">
        <v>125436</v>
      </c>
      <c r="N14" s="89"/>
      <c r="O14" s="89">
        <v>-10178</v>
      </c>
      <c r="P14" s="89"/>
      <c r="Q14" s="89">
        <v>115258</v>
      </c>
      <c r="R14" s="89"/>
      <c r="S14" s="224">
        <v>3924652</v>
      </c>
      <c r="T14" s="89"/>
      <c r="U14" s="224">
        <v>16339</v>
      </c>
      <c r="V14" s="89"/>
      <c r="W14" s="224">
        <f>S14+U14</f>
        <v>3940991</v>
      </c>
    </row>
    <row r="15" spans="1:23" ht="19.95" customHeight="1" x14ac:dyDescent="0.25">
      <c r="A15" s="11"/>
      <c r="B15" s="263"/>
      <c r="C15" s="51"/>
      <c r="D15" s="51"/>
      <c r="E15" s="51"/>
      <c r="F15" s="51"/>
      <c r="G15" s="86"/>
      <c r="H15" s="31"/>
      <c r="I15" s="51"/>
      <c r="J15" s="31"/>
      <c r="K15" s="51"/>
      <c r="L15" s="3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</row>
    <row r="16" spans="1:23" ht="19.95" customHeight="1" x14ac:dyDescent="0.25">
      <c r="A16" s="11" t="s">
        <v>121</v>
      </c>
      <c r="B16" s="263"/>
      <c r="C16" s="51"/>
      <c r="D16" s="51"/>
      <c r="E16" s="51"/>
      <c r="F16" s="51"/>
      <c r="G16" s="86"/>
      <c r="H16" s="31"/>
      <c r="I16" s="51"/>
      <c r="J16" s="31"/>
      <c r="K16" s="51"/>
      <c r="L16" s="3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</row>
    <row r="17" spans="1:23" ht="19.95" customHeight="1" x14ac:dyDescent="0.3">
      <c r="A17" s="14" t="s">
        <v>110</v>
      </c>
      <c r="B17" s="263"/>
      <c r="C17" s="51"/>
      <c r="D17" s="51"/>
      <c r="E17" s="51"/>
      <c r="F17" s="51"/>
      <c r="G17" s="86"/>
      <c r="H17" s="31"/>
      <c r="I17" s="51"/>
      <c r="J17" s="31"/>
      <c r="K17" s="51"/>
      <c r="L17" s="3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</row>
    <row r="18" spans="1:23" ht="19.95" customHeight="1" x14ac:dyDescent="0.25">
      <c r="A18" s="33" t="s">
        <v>124</v>
      </c>
      <c r="B18" s="263">
        <v>8</v>
      </c>
      <c r="C18" s="101">
        <v>0</v>
      </c>
      <c r="D18" s="91"/>
      <c r="E18" s="94">
        <v>0</v>
      </c>
      <c r="F18" s="92"/>
      <c r="G18" s="94">
        <v>0</v>
      </c>
      <c r="H18" s="91"/>
      <c r="I18" s="94">
        <v>0</v>
      </c>
      <c r="J18" s="91"/>
      <c r="K18" s="101">
        <v>-440625</v>
      </c>
      <c r="L18" s="91"/>
      <c r="M18" s="94">
        <v>0</v>
      </c>
      <c r="N18" s="90"/>
      <c r="O18" s="94">
        <v>0</v>
      </c>
      <c r="P18" s="90"/>
      <c r="Q18" s="94">
        <f>SUM(M18:O18)</f>
        <v>0</v>
      </c>
      <c r="R18" s="90"/>
      <c r="S18" s="167">
        <f>SUM(C18:K18)+Q18</f>
        <v>-440625</v>
      </c>
      <c r="T18" s="90"/>
      <c r="U18" s="167">
        <v>0</v>
      </c>
      <c r="V18" s="90"/>
      <c r="W18" s="167">
        <f>S18+U18</f>
        <v>-440625</v>
      </c>
    </row>
    <row r="19" spans="1:23" ht="19.95" customHeight="1" x14ac:dyDescent="0.25">
      <c r="A19" s="11" t="s">
        <v>175</v>
      </c>
      <c r="B19" s="263"/>
      <c r="C19" s="102">
        <f>SUM(C18)</f>
        <v>0</v>
      </c>
      <c r="D19" s="95"/>
      <c r="E19" s="96">
        <f>SUM(E18)</f>
        <v>0</v>
      </c>
      <c r="F19" s="97"/>
      <c r="G19" s="96">
        <f>SUM(G18)</f>
        <v>0</v>
      </c>
      <c r="H19" s="95"/>
      <c r="I19" s="96">
        <f>SUM(I18)</f>
        <v>0</v>
      </c>
      <c r="J19" s="95"/>
      <c r="K19" s="102">
        <f>SUM(K18)</f>
        <v>-440625</v>
      </c>
      <c r="L19" s="95"/>
      <c r="M19" s="102">
        <f>SUM(M18)</f>
        <v>0</v>
      </c>
      <c r="N19" s="104"/>
      <c r="O19" s="102">
        <f>SUM(O18)</f>
        <v>0</v>
      </c>
      <c r="P19" s="104"/>
      <c r="Q19" s="102">
        <f>SUM(Q18)</f>
        <v>0</v>
      </c>
      <c r="R19" s="104"/>
      <c r="S19" s="102">
        <f>SUM(S18)</f>
        <v>-440625</v>
      </c>
      <c r="T19" s="104"/>
      <c r="U19" s="102">
        <f>SUM(U18)</f>
        <v>0</v>
      </c>
      <c r="V19" s="104"/>
      <c r="W19" s="102">
        <f>SUM(W18)</f>
        <v>-440625</v>
      </c>
    </row>
    <row r="20" spans="1:23" ht="19.95" customHeight="1" x14ac:dyDescent="0.25">
      <c r="A20" s="11"/>
      <c r="B20" s="263"/>
      <c r="C20" s="97"/>
      <c r="D20" s="95"/>
      <c r="E20" s="97"/>
      <c r="F20" s="97"/>
      <c r="G20" s="97"/>
      <c r="H20" s="95"/>
      <c r="I20" s="97"/>
      <c r="J20" s="95"/>
      <c r="K20" s="104"/>
      <c r="L20" s="95"/>
      <c r="M20" s="104"/>
      <c r="N20" s="104"/>
      <c r="O20" s="104"/>
      <c r="P20" s="104"/>
      <c r="Q20" s="104"/>
      <c r="R20" s="104"/>
      <c r="S20" s="104"/>
      <c r="T20" s="104"/>
      <c r="U20" s="104"/>
      <c r="V20" s="104"/>
      <c r="W20" s="104"/>
    </row>
    <row r="21" spans="1:23" ht="19.95" customHeight="1" x14ac:dyDescent="0.25">
      <c r="A21" s="2" t="s">
        <v>57</v>
      </c>
      <c r="B21" s="263"/>
      <c r="C21" s="31"/>
      <c r="D21" s="31"/>
      <c r="E21" s="31"/>
      <c r="F21" s="31"/>
      <c r="G21" s="31"/>
      <c r="H21" s="31"/>
      <c r="I21" s="53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</row>
    <row r="22" spans="1:23" ht="19.95" customHeight="1" x14ac:dyDescent="0.25">
      <c r="A22" s="22" t="s">
        <v>46</v>
      </c>
      <c r="B22" s="263"/>
      <c r="C22" s="90">
        <v>0</v>
      </c>
      <c r="D22" s="91"/>
      <c r="E22" s="90">
        <v>0</v>
      </c>
      <c r="F22" s="92"/>
      <c r="G22" s="90">
        <v>0</v>
      </c>
      <c r="H22" s="91"/>
      <c r="I22" s="90">
        <v>0</v>
      </c>
      <c r="J22" s="91"/>
      <c r="K22" s="146">
        <v>414527</v>
      </c>
      <c r="L22" s="91"/>
      <c r="M22" s="90">
        <v>0</v>
      </c>
      <c r="N22" s="90"/>
      <c r="O22" s="90">
        <v>0</v>
      </c>
      <c r="P22" s="90"/>
      <c r="Q22" s="90">
        <f>SUM(M22:O22)</f>
        <v>0</v>
      </c>
      <c r="R22" s="90"/>
      <c r="S22" s="148">
        <f>SUM(C22:K22)+Q22</f>
        <v>414527</v>
      </c>
      <c r="T22" s="90"/>
      <c r="U22" s="148">
        <v>-6267</v>
      </c>
      <c r="V22" s="90"/>
      <c r="W22" s="148">
        <f>S22+U22</f>
        <v>408260</v>
      </c>
    </row>
    <row r="23" spans="1:23" ht="19.95" customHeight="1" x14ac:dyDescent="0.25">
      <c r="A23" s="34" t="s">
        <v>45</v>
      </c>
      <c r="B23" s="263"/>
      <c r="C23" s="94">
        <v>0</v>
      </c>
      <c r="D23" s="91"/>
      <c r="E23" s="94">
        <v>0</v>
      </c>
      <c r="F23" s="92"/>
      <c r="G23" s="94">
        <v>0</v>
      </c>
      <c r="H23" s="91"/>
      <c r="I23" s="94">
        <v>0</v>
      </c>
      <c r="J23" s="91"/>
      <c r="K23" s="101">
        <v>0</v>
      </c>
      <c r="L23" s="91"/>
      <c r="M23" s="147">
        <v>-53730</v>
      </c>
      <c r="N23" s="98"/>
      <c r="O23" s="98">
        <v>-5828</v>
      </c>
      <c r="P23" s="98"/>
      <c r="Q23" s="98">
        <f>SUM(M23:O23)</f>
        <v>-59558</v>
      </c>
      <c r="R23" s="98"/>
      <c r="S23" s="167">
        <f>SUM(C23:K23)+Q23</f>
        <v>-59558</v>
      </c>
      <c r="T23" s="98"/>
      <c r="U23" s="167">
        <v>0</v>
      </c>
      <c r="V23" s="98"/>
      <c r="W23" s="167">
        <f>S23+U23</f>
        <v>-59558</v>
      </c>
    </row>
    <row r="24" spans="1:23" ht="19.95" customHeight="1" x14ac:dyDescent="0.3">
      <c r="A24" s="2" t="s">
        <v>55</v>
      </c>
      <c r="B24" s="18"/>
      <c r="C24" s="210">
        <f>SUM(C22:C23)</f>
        <v>0</v>
      </c>
      <c r="D24" s="95"/>
      <c r="E24" s="210">
        <f>SUM(E22:E23)</f>
        <v>0</v>
      </c>
      <c r="F24" s="97"/>
      <c r="G24" s="210">
        <f t="shared" ref="G24:M24" si="0">SUM(G22:G23)</f>
        <v>0</v>
      </c>
      <c r="H24" s="95"/>
      <c r="I24" s="210">
        <f t="shared" si="0"/>
        <v>0</v>
      </c>
      <c r="J24" s="95"/>
      <c r="K24" s="211">
        <f t="shared" si="0"/>
        <v>414527</v>
      </c>
      <c r="L24" s="95"/>
      <c r="M24" s="212">
        <f t="shared" si="0"/>
        <v>-53730</v>
      </c>
      <c r="N24" s="104"/>
      <c r="O24" s="212">
        <f t="shared" ref="O24" si="1">SUM(O22:O23)</f>
        <v>-5828</v>
      </c>
      <c r="P24" s="104"/>
      <c r="Q24" s="212">
        <f t="shared" ref="Q24" si="2">SUM(Q22:Q23)</f>
        <v>-59558</v>
      </c>
      <c r="R24" s="104"/>
      <c r="S24" s="211">
        <f t="shared" ref="S24:U24" si="3">SUM(S22:S23)</f>
        <v>354969</v>
      </c>
      <c r="T24" s="104"/>
      <c r="U24" s="211">
        <f t="shared" si="3"/>
        <v>-6267</v>
      </c>
      <c r="V24" s="104"/>
      <c r="W24" s="211">
        <f t="shared" ref="W24" si="4">SUM(W22:W23)</f>
        <v>348702</v>
      </c>
    </row>
    <row r="25" spans="1:23" ht="7.05" customHeight="1" x14ac:dyDescent="0.3">
      <c r="A25" s="2"/>
      <c r="B25" s="18"/>
      <c r="C25" s="235"/>
      <c r="D25" s="95"/>
      <c r="E25" s="97"/>
      <c r="F25" s="97"/>
      <c r="G25" s="97"/>
      <c r="H25" s="95"/>
      <c r="I25" s="97"/>
      <c r="J25" s="95"/>
      <c r="K25" s="104"/>
      <c r="L25" s="95"/>
      <c r="M25" s="99"/>
      <c r="N25" s="104"/>
      <c r="O25" s="99"/>
      <c r="P25" s="104"/>
      <c r="Q25" s="99"/>
      <c r="R25" s="104"/>
      <c r="S25" s="104"/>
      <c r="T25" s="104"/>
      <c r="U25" s="104"/>
      <c r="V25" s="104"/>
      <c r="W25" s="104"/>
    </row>
    <row r="26" spans="1:23" ht="19.95" customHeight="1" x14ac:dyDescent="0.3">
      <c r="A26" s="2"/>
      <c r="B26" s="18"/>
      <c r="C26" s="52"/>
      <c r="D26" s="52"/>
      <c r="E26" s="52"/>
      <c r="F26" s="52"/>
      <c r="G26" s="52"/>
      <c r="H26" s="52"/>
      <c r="I26" s="50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</row>
    <row r="27" spans="1:23" ht="19.95" customHeight="1" thickBot="1" x14ac:dyDescent="0.3">
      <c r="A27" s="11" t="s">
        <v>159</v>
      </c>
      <c r="B27" s="263"/>
      <c r="C27" s="209">
        <f>SUM(C24,C19,C14)</f>
        <v>847361</v>
      </c>
      <c r="D27" s="52"/>
      <c r="E27" s="209">
        <f>SUM(E24,E19,E14)</f>
        <v>350872</v>
      </c>
      <c r="F27" s="52"/>
      <c r="G27" s="209">
        <f>SUM(G24,G19,G14)</f>
        <v>52836</v>
      </c>
      <c r="H27" s="52"/>
      <c r="I27" s="209">
        <f>SUM(I24,I19,I14)</f>
        <v>88000</v>
      </c>
      <c r="J27" s="52"/>
      <c r="K27" s="209">
        <f>SUM(K24,K19,K14)</f>
        <v>2444227</v>
      </c>
      <c r="L27" s="10"/>
      <c r="M27" s="209">
        <f>SUM(M24,M19,M14)</f>
        <v>71706</v>
      </c>
      <c r="N27" s="52"/>
      <c r="O27" s="225">
        <f>SUM(O24,O19,O14)</f>
        <v>-16006</v>
      </c>
      <c r="P27" s="52"/>
      <c r="Q27" s="209">
        <f>SUM(Q24,Q19,Q14)</f>
        <v>55700</v>
      </c>
      <c r="R27" s="52"/>
      <c r="S27" s="209">
        <f>SUM(S24,S19,S14)</f>
        <v>3838996</v>
      </c>
      <c r="T27" s="52"/>
      <c r="U27" s="209">
        <f>SUM(U24,U19,U14)</f>
        <v>10072</v>
      </c>
      <c r="V27" s="52"/>
      <c r="W27" s="209">
        <f>SUM(W24,W19,W14)</f>
        <v>3849068</v>
      </c>
    </row>
    <row r="28" spans="1:23" ht="19.95" customHeight="1" thickTop="1" x14ac:dyDescent="0.25"/>
  </sheetData>
  <mergeCells count="5">
    <mergeCell ref="A1:M1"/>
    <mergeCell ref="I5:K5"/>
    <mergeCell ref="M5:Q5"/>
    <mergeCell ref="C4:W4"/>
    <mergeCell ref="C12:W12"/>
  </mergeCells>
  <pageMargins left="0.7" right="0.7" top="0.48" bottom="0.5" header="0.5" footer="0.5"/>
  <pageSetup paperSize="9" scale="71" firstPageNumber="8" fitToWidth="0" fitToHeight="0" orientation="landscape" useFirstPageNumber="1" r:id="rId1"/>
  <headerFooter>
    <oddFooter>&amp;LThe accompanying notes from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28"/>
  <sheetViews>
    <sheetView view="pageBreakPreview" zoomScale="75" zoomScaleNormal="70" zoomScaleSheetLayoutView="75" workbookViewId="0">
      <selection activeCell="E29" sqref="E29"/>
    </sheetView>
  </sheetViews>
  <sheetFormatPr defaultRowHeight="19.95" customHeight="1" x14ac:dyDescent="0.25"/>
  <cols>
    <col min="1" max="1" width="47.109375" bestFit="1" customWidth="1"/>
    <col min="2" max="2" width="6.77734375" customWidth="1"/>
    <col min="3" max="3" width="10.5546875" customWidth="1"/>
    <col min="4" max="4" width="1.21875" customWidth="1"/>
    <col min="5" max="5" width="10.5546875" customWidth="1"/>
    <col min="6" max="6" width="1.21875" customWidth="1"/>
    <col min="7" max="7" width="10.5546875" customWidth="1"/>
    <col min="8" max="8" width="1.21875" customWidth="1"/>
    <col min="9" max="9" width="10.5546875" customWidth="1"/>
    <col min="10" max="10" width="1.21875" customWidth="1"/>
    <col min="11" max="11" width="11.77734375" customWidth="1"/>
    <col min="12" max="12" width="1.21875" customWidth="1"/>
    <col min="13" max="13" width="10.44140625" customWidth="1"/>
    <col min="14" max="14" width="1.21875" customWidth="1"/>
    <col min="15" max="15" width="11.5546875" customWidth="1"/>
    <col min="16" max="16" width="1.21875" customWidth="1"/>
    <col min="17" max="17" width="11.5546875" customWidth="1"/>
    <col min="18" max="18" width="1.21875" customWidth="1"/>
    <col min="19" max="19" width="11.6640625" customWidth="1"/>
    <col min="20" max="20" width="1.21875" customWidth="1"/>
    <col min="21" max="21" width="11.6640625" customWidth="1"/>
    <col min="22" max="22" width="1.21875" customWidth="1"/>
    <col min="23" max="23" width="11.5546875" customWidth="1"/>
    <col min="24" max="24" width="1" customWidth="1"/>
    <col min="25" max="25" width="12" customWidth="1"/>
  </cols>
  <sheetData>
    <row r="1" spans="1:23" ht="19.95" customHeight="1" x14ac:dyDescent="0.35">
      <c r="A1" s="321" t="s">
        <v>141</v>
      </c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239"/>
      <c r="O1" s="239"/>
      <c r="P1" s="239"/>
      <c r="Q1" s="239"/>
      <c r="R1" s="239"/>
      <c r="S1" s="23"/>
      <c r="T1" s="245"/>
      <c r="V1" s="245"/>
    </row>
    <row r="2" spans="1:23" ht="19.95" customHeight="1" x14ac:dyDescent="0.3">
      <c r="A2" s="32" t="s">
        <v>65</v>
      </c>
      <c r="B2" s="25"/>
      <c r="C2" s="24"/>
      <c r="D2" s="24"/>
      <c r="E2" s="24"/>
      <c r="F2" s="24"/>
      <c r="G2" s="24"/>
      <c r="H2" s="26"/>
      <c r="I2" s="26"/>
      <c r="J2" s="26"/>
      <c r="K2" s="24"/>
      <c r="L2" s="26"/>
      <c r="M2" s="24"/>
      <c r="N2" s="24"/>
      <c r="O2" s="24"/>
      <c r="P2" s="24"/>
      <c r="Q2" s="24"/>
      <c r="R2" s="24"/>
      <c r="S2" s="26"/>
      <c r="T2" s="24"/>
      <c r="V2" s="24"/>
    </row>
    <row r="3" spans="1:23" ht="19.95" customHeight="1" x14ac:dyDescent="0.3">
      <c r="A3" s="237"/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6"/>
      <c r="M3" s="24"/>
      <c r="N3" s="24"/>
      <c r="O3" s="24"/>
      <c r="P3" s="24"/>
      <c r="Q3" s="24"/>
      <c r="R3" s="24"/>
      <c r="S3" s="26"/>
      <c r="T3" s="24"/>
      <c r="V3" s="24"/>
    </row>
    <row r="4" spans="1:23" ht="19.95" customHeight="1" x14ac:dyDescent="0.25">
      <c r="A4" s="22"/>
      <c r="B4" s="27"/>
      <c r="C4" s="324" t="s">
        <v>62</v>
      </c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  <c r="U4" s="324"/>
      <c r="V4" s="324"/>
      <c r="W4" s="324"/>
    </row>
    <row r="5" spans="1:23" ht="19.95" customHeight="1" x14ac:dyDescent="0.25">
      <c r="A5" s="22"/>
      <c r="B5" s="22"/>
      <c r="C5" s="10"/>
      <c r="D5" s="10"/>
      <c r="E5" s="10"/>
      <c r="F5" s="10"/>
      <c r="G5" s="10"/>
      <c r="H5" s="240"/>
      <c r="I5" s="322" t="s">
        <v>37</v>
      </c>
      <c r="J5" s="322"/>
      <c r="K5" s="322"/>
      <c r="L5" s="28"/>
      <c r="M5" s="323" t="s">
        <v>100</v>
      </c>
      <c r="N5" s="323"/>
      <c r="O5" s="323"/>
      <c r="P5" s="323"/>
      <c r="Q5" s="323"/>
      <c r="R5" s="105"/>
      <c r="S5" s="28"/>
      <c r="T5" s="105"/>
      <c r="V5" s="105"/>
    </row>
    <row r="6" spans="1:23" ht="19.95" customHeight="1" x14ac:dyDescent="0.25">
      <c r="A6" s="22"/>
      <c r="B6" s="22"/>
      <c r="C6" s="10"/>
      <c r="D6" s="10"/>
      <c r="E6" s="10"/>
      <c r="F6" s="10"/>
      <c r="G6" s="10"/>
      <c r="H6" s="240"/>
      <c r="I6" s="28"/>
      <c r="J6" s="28"/>
      <c r="K6" s="28"/>
      <c r="L6" s="28"/>
      <c r="M6" s="242"/>
      <c r="N6" s="242"/>
      <c r="O6" s="227" t="s">
        <v>135</v>
      </c>
      <c r="P6" s="242"/>
      <c r="Q6" s="227"/>
      <c r="R6" s="242"/>
      <c r="S6" s="28"/>
      <c r="T6" s="247"/>
      <c r="V6" s="247"/>
    </row>
    <row r="7" spans="1:23" ht="19.95" customHeight="1" x14ac:dyDescent="0.25">
      <c r="A7" s="22"/>
      <c r="B7" s="22"/>
      <c r="C7" s="10"/>
      <c r="D7" s="10"/>
      <c r="E7" s="10"/>
      <c r="F7" s="10"/>
      <c r="G7" s="10"/>
      <c r="H7" s="240"/>
      <c r="I7" s="28"/>
      <c r="J7" s="28"/>
      <c r="K7" s="28"/>
      <c r="L7" s="28"/>
      <c r="M7" s="242"/>
      <c r="N7" s="242"/>
      <c r="O7" s="227" t="s">
        <v>119</v>
      </c>
      <c r="P7" s="242"/>
      <c r="R7" s="242"/>
      <c r="S7" s="28"/>
      <c r="T7" s="247"/>
      <c r="V7" s="247"/>
    </row>
    <row r="8" spans="1:23" ht="19.95" customHeight="1" x14ac:dyDescent="0.25">
      <c r="A8" s="22"/>
      <c r="B8" s="22"/>
      <c r="C8" s="10"/>
      <c r="D8" s="10"/>
      <c r="E8" s="28" t="s">
        <v>51</v>
      </c>
      <c r="F8" s="10"/>
      <c r="G8" s="242" t="s">
        <v>51</v>
      </c>
      <c r="H8" s="240"/>
      <c r="I8" s="28"/>
      <c r="J8" s="28"/>
      <c r="K8" s="28"/>
      <c r="L8" s="28"/>
      <c r="M8" s="242"/>
      <c r="N8" s="30"/>
      <c r="O8" s="227" t="s">
        <v>120</v>
      </c>
      <c r="P8" s="30"/>
      <c r="Q8" s="227" t="s">
        <v>38</v>
      </c>
      <c r="R8" s="30"/>
      <c r="S8" s="30" t="s">
        <v>164</v>
      </c>
      <c r="T8" s="30"/>
      <c r="V8" s="30"/>
    </row>
    <row r="9" spans="1:23" ht="19.95" customHeight="1" x14ac:dyDescent="0.25">
      <c r="A9" s="22"/>
      <c r="B9" s="30"/>
      <c r="C9" s="54" t="s">
        <v>105</v>
      </c>
      <c r="D9" s="30"/>
      <c r="E9" s="54" t="s">
        <v>106</v>
      </c>
      <c r="F9" s="30"/>
      <c r="G9" s="238" t="s">
        <v>106</v>
      </c>
      <c r="H9" s="29"/>
      <c r="I9" s="30"/>
      <c r="J9" s="29"/>
      <c r="K9" s="29"/>
      <c r="L9" s="29"/>
      <c r="M9" s="242"/>
      <c r="N9" s="30"/>
      <c r="O9" s="30" t="s">
        <v>149</v>
      </c>
      <c r="P9" s="30"/>
      <c r="Q9" s="227" t="s">
        <v>136</v>
      </c>
      <c r="R9" s="30"/>
      <c r="S9" s="54" t="s">
        <v>165</v>
      </c>
      <c r="T9" s="30"/>
      <c r="U9" s="244" t="s">
        <v>168</v>
      </c>
      <c r="V9" s="30"/>
    </row>
    <row r="10" spans="1:23" ht="19.95" customHeight="1" x14ac:dyDescent="0.25">
      <c r="A10" s="22"/>
      <c r="B10" s="30"/>
      <c r="C10" s="54" t="s">
        <v>104</v>
      </c>
      <c r="D10" s="30"/>
      <c r="E10" s="236" t="s">
        <v>107</v>
      </c>
      <c r="F10" s="28"/>
      <c r="G10" s="236" t="s">
        <v>108</v>
      </c>
      <c r="H10" s="29"/>
      <c r="I10" s="30" t="s">
        <v>32</v>
      </c>
      <c r="J10" s="28"/>
      <c r="K10" s="28"/>
      <c r="L10" s="28"/>
      <c r="M10" s="238" t="s">
        <v>148</v>
      </c>
      <c r="N10" s="30"/>
      <c r="O10" s="30" t="s">
        <v>150</v>
      </c>
      <c r="P10" s="30"/>
      <c r="Q10" s="30" t="s">
        <v>137</v>
      </c>
      <c r="R10" s="30"/>
      <c r="S10" s="54" t="s">
        <v>166</v>
      </c>
      <c r="T10" s="30"/>
      <c r="U10" s="244" t="s">
        <v>169</v>
      </c>
      <c r="V10" s="30"/>
      <c r="W10" s="244" t="s">
        <v>38</v>
      </c>
    </row>
    <row r="11" spans="1:23" ht="19.95" customHeight="1" x14ac:dyDescent="0.25">
      <c r="A11" s="22"/>
      <c r="B11" s="241" t="s">
        <v>19</v>
      </c>
      <c r="C11" s="30" t="s">
        <v>40</v>
      </c>
      <c r="D11" s="30"/>
      <c r="E11" s="236" t="s">
        <v>50</v>
      </c>
      <c r="F11" s="30"/>
      <c r="G11" s="236" t="s">
        <v>50</v>
      </c>
      <c r="H11" s="29"/>
      <c r="I11" s="30" t="s">
        <v>41</v>
      </c>
      <c r="J11" s="28"/>
      <c r="K11" s="30" t="s">
        <v>39</v>
      </c>
      <c r="L11" s="28"/>
      <c r="M11" s="238" t="s">
        <v>41</v>
      </c>
      <c r="N11" s="30"/>
      <c r="O11" s="30" t="s">
        <v>151</v>
      </c>
      <c r="P11" s="30"/>
      <c r="Q11" s="54" t="s">
        <v>156</v>
      </c>
      <c r="R11" s="30"/>
      <c r="S11" s="30" t="s">
        <v>167</v>
      </c>
      <c r="T11" s="30"/>
      <c r="U11" s="244" t="s">
        <v>170</v>
      </c>
      <c r="V11" s="30"/>
      <c r="W11" s="244" t="s">
        <v>42</v>
      </c>
    </row>
    <row r="12" spans="1:23" ht="19.95" customHeight="1" x14ac:dyDescent="0.25">
      <c r="A12" s="11"/>
      <c r="B12" s="241"/>
      <c r="C12" s="325" t="s">
        <v>56</v>
      </c>
      <c r="D12" s="325"/>
      <c r="E12" s="325"/>
      <c r="F12" s="325"/>
      <c r="G12" s="325"/>
      <c r="H12" s="325"/>
      <c r="I12" s="325"/>
      <c r="J12" s="325"/>
      <c r="K12" s="325"/>
      <c r="L12" s="325"/>
      <c r="M12" s="325"/>
      <c r="N12" s="325"/>
      <c r="O12" s="325"/>
      <c r="P12" s="325"/>
      <c r="Q12" s="325"/>
      <c r="R12" s="325"/>
      <c r="S12" s="325"/>
      <c r="T12" s="325"/>
      <c r="U12" s="325"/>
      <c r="V12" s="325"/>
      <c r="W12" s="325"/>
    </row>
    <row r="13" spans="1:23" ht="19.95" customHeight="1" x14ac:dyDescent="0.25">
      <c r="A13" s="11" t="s">
        <v>182</v>
      </c>
      <c r="B13" s="241"/>
      <c r="C13" s="241"/>
      <c r="D13" s="241"/>
      <c r="E13" s="241"/>
      <c r="F13" s="241"/>
      <c r="G13" s="241"/>
      <c r="H13" s="241"/>
      <c r="I13" s="241"/>
      <c r="J13" s="241"/>
      <c r="K13" s="241"/>
      <c r="L13" s="241"/>
      <c r="M13" s="241"/>
      <c r="N13" s="241"/>
      <c r="O13" s="241"/>
      <c r="P13" s="241"/>
      <c r="Q13" s="241"/>
      <c r="R13" s="241"/>
      <c r="S13" s="241"/>
      <c r="T13" s="246"/>
      <c r="U13" s="246"/>
      <c r="V13" s="246"/>
      <c r="W13" s="246"/>
    </row>
    <row r="14" spans="1:23" ht="19.95" customHeight="1" x14ac:dyDescent="0.25">
      <c r="A14" s="11" t="s">
        <v>183</v>
      </c>
      <c r="B14" s="241"/>
      <c r="C14" s="89">
        <v>847361</v>
      </c>
      <c r="D14" s="31"/>
      <c r="E14" s="89">
        <v>350872</v>
      </c>
      <c r="F14" s="31"/>
      <c r="G14" s="89">
        <v>52836</v>
      </c>
      <c r="H14" s="31"/>
      <c r="I14" s="89">
        <v>88000</v>
      </c>
      <c r="J14" s="31"/>
      <c r="K14" s="89">
        <v>2693247</v>
      </c>
      <c r="L14" s="31"/>
      <c r="M14" s="89">
        <v>70171</v>
      </c>
      <c r="N14" s="89"/>
      <c r="O14" s="89">
        <v>-4140</v>
      </c>
      <c r="P14" s="89"/>
      <c r="Q14" s="89">
        <v>66031</v>
      </c>
      <c r="R14" s="89"/>
      <c r="S14" s="224">
        <v>4098347</v>
      </c>
      <c r="T14" s="89"/>
      <c r="U14" s="224">
        <v>6445</v>
      </c>
      <c r="V14" s="89"/>
      <c r="W14" s="224">
        <f>S14+U14</f>
        <v>4104792</v>
      </c>
    </row>
    <row r="15" spans="1:23" ht="19.95" customHeight="1" x14ac:dyDescent="0.25">
      <c r="A15" s="11"/>
      <c r="B15" s="241"/>
      <c r="C15" s="51"/>
      <c r="D15" s="51"/>
      <c r="E15" s="51"/>
      <c r="F15" s="51"/>
      <c r="G15" s="86"/>
      <c r="H15" s="31"/>
      <c r="I15" s="51"/>
      <c r="J15" s="31"/>
      <c r="K15" s="51"/>
      <c r="L15" s="3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</row>
    <row r="16" spans="1:23" ht="19.95" customHeight="1" x14ac:dyDescent="0.25">
      <c r="A16" s="11" t="s">
        <v>121</v>
      </c>
      <c r="B16" s="241"/>
      <c r="C16" s="51"/>
      <c r="D16" s="51"/>
      <c r="E16" s="51"/>
      <c r="F16" s="51"/>
      <c r="G16" s="86"/>
      <c r="H16" s="31"/>
      <c r="I16" s="51"/>
      <c r="J16" s="31"/>
      <c r="K16" s="51"/>
      <c r="L16" s="3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</row>
    <row r="17" spans="1:23" ht="19.95" customHeight="1" x14ac:dyDescent="0.3">
      <c r="A17" s="14" t="s">
        <v>110</v>
      </c>
      <c r="B17" s="241"/>
      <c r="C17" s="51"/>
      <c r="D17" s="51"/>
      <c r="E17" s="51"/>
      <c r="F17" s="51"/>
      <c r="G17" s="86"/>
      <c r="H17" s="31"/>
      <c r="I17" s="51"/>
      <c r="J17" s="31"/>
      <c r="K17" s="51"/>
      <c r="L17" s="3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</row>
    <row r="18" spans="1:23" ht="19.95" customHeight="1" x14ac:dyDescent="0.25">
      <c r="A18" s="33" t="s">
        <v>124</v>
      </c>
      <c r="B18" s="241">
        <v>8</v>
      </c>
      <c r="C18" s="101">
        <v>0</v>
      </c>
      <c r="D18" s="91"/>
      <c r="E18" s="94">
        <v>0</v>
      </c>
      <c r="F18" s="92"/>
      <c r="G18" s="94">
        <v>0</v>
      </c>
      <c r="H18" s="91"/>
      <c r="I18" s="94">
        <v>0</v>
      </c>
      <c r="J18" s="91"/>
      <c r="K18" s="101">
        <v>-440627</v>
      </c>
      <c r="L18" s="91"/>
      <c r="M18" s="94">
        <v>0</v>
      </c>
      <c r="N18" s="90"/>
      <c r="O18" s="94">
        <v>0</v>
      </c>
      <c r="P18" s="90"/>
      <c r="Q18" s="94">
        <v>0</v>
      </c>
      <c r="R18" s="90"/>
      <c r="S18" s="167">
        <v>-440627</v>
      </c>
      <c r="T18" s="90"/>
      <c r="U18" s="167">
        <v>0</v>
      </c>
      <c r="V18" s="90"/>
      <c r="W18" s="167">
        <f>S18+U18</f>
        <v>-440627</v>
      </c>
    </row>
    <row r="19" spans="1:23" ht="19.95" customHeight="1" x14ac:dyDescent="0.25">
      <c r="A19" s="11" t="s">
        <v>175</v>
      </c>
      <c r="B19" s="241"/>
      <c r="C19" s="102">
        <f>SUM(C18)</f>
        <v>0</v>
      </c>
      <c r="D19" s="95"/>
      <c r="E19" s="96">
        <f>SUM(E18)</f>
        <v>0</v>
      </c>
      <c r="F19" s="97"/>
      <c r="G19" s="96">
        <f>SUM(G18)</f>
        <v>0</v>
      </c>
      <c r="H19" s="95"/>
      <c r="I19" s="96">
        <f>SUM(I18)</f>
        <v>0</v>
      </c>
      <c r="J19" s="95"/>
      <c r="K19" s="102">
        <f>SUM(K18)</f>
        <v>-440627</v>
      </c>
      <c r="L19" s="95"/>
      <c r="M19" s="102">
        <f>SUM(M18)</f>
        <v>0</v>
      </c>
      <c r="N19" s="104"/>
      <c r="O19" s="102">
        <f>SUM(O18)</f>
        <v>0</v>
      </c>
      <c r="P19" s="104"/>
      <c r="Q19" s="102">
        <f>SUM(Q18)</f>
        <v>0</v>
      </c>
      <c r="R19" s="104"/>
      <c r="S19" s="102">
        <f>SUM(S18)</f>
        <v>-440627</v>
      </c>
      <c r="T19" s="104"/>
      <c r="U19" s="102">
        <f>SUM(U18)</f>
        <v>0</v>
      </c>
      <c r="V19" s="104"/>
      <c r="W19" s="102">
        <f>SUM(W18)</f>
        <v>-440627</v>
      </c>
    </row>
    <row r="20" spans="1:23" ht="19.95" customHeight="1" x14ac:dyDescent="0.25">
      <c r="A20" s="11"/>
      <c r="B20" s="241"/>
      <c r="C20" s="97"/>
      <c r="D20" s="95"/>
      <c r="E20" s="97"/>
      <c r="F20" s="97"/>
      <c r="G20" s="97"/>
      <c r="H20" s="95"/>
      <c r="I20" s="97"/>
      <c r="J20" s="95"/>
      <c r="K20" s="104"/>
      <c r="L20" s="95"/>
      <c r="M20" s="104"/>
      <c r="N20" s="104"/>
      <c r="O20" s="104"/>
      <c r="P20" s="104"/>
      <c r="Q20" s="104"/>
      <c r="R20" s="104"/>
      <c r="S20" s="104"/>
      <c r="T20" s="104"/>
      <c r="U20" s="104"/>
      <c r="V20" s="104"/>
      <c r="W20" s="104"/>
    </row>
    <row r="21" spans="1:23" ht="19.95" customHeight="1" x14ac:dyDescent="0.25">
      <c r="A21" s="2" t="s">
        <v>57</v>
      </c>
      <c r="B21" s="241"/>
      <c r="C21" s="31"/>
      <c r="D21" s="31"/>
      <c r="E21" s="31"/>
      <c r="F21" s="31"/>
      <c r="G21" s="31"/>
      <c r="H21" s="31"/>
      <c r="I21" s="53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</row>
    <row r="22" spans="1:23" ht="19.95" customHeight="1" x14ac:dyDescent="0.25">
      <c r="A22" s="22" t="s">
        <v>46</v>
      </c>
      <c r="B22" s="241"/>
      <c r="C22" s="90">
        <v>0</v>
      </c>
      <c r="D22" s="91"/>
      <c r="E22" s="90">
        <v>0</v>
      </c>
      <c r="F22" s="92"/>
      <c r="G22" s="90">
        <v>0</v>
      </c>
      <c r="H22" s="91"/>
      <c r="I22" s="90">
        <v>0</v>
      </c>
      <c r="J22" s="91"/>
      <c r="K22" s="146">
        <f>'PL 4-7'!C138</f>
        <v>222826</v>
      </c>
      <c r="L22" s="91"/>
      <c r="M22" s="90">
        <v>0</v>
      </c>
      <c r="N22" s="90"/>
      <c r="O22" s="90">
        <v>0</v>
      </c>
      <c r="P22" s="90"/>
      <c r="Q22" s="90"/>
      <c r="R22" s="90"/>
      <c r="S22" s="148">
        <f>SUM(C22:K22,Q22)</f>
        <v>222826</v>
      </c>
      <c r="T22" s="90"/>
      <c r="U22" s="148">
        <f>'PL 4-7'!C144</f>
        <v>-425</v>
      </c>
      <c r="V22" s="90"/>
      <c r="W22" s="148">
        <f t="shared" ref="W22:W23" si="0">S22+U22</f>
        <v>222401</v>
      </c>
    </row>
    <row r="23" spans="1:23" ht="19.95" customHeight="1" x14ac:dyDescent="0.25">
      <c r="A23" s="34" t="s">
        <v>45</v>
      </c>
      <c r="B23" s="241"/>
      <c r="C23" s="94">
        <v>0</v>
      </c>
      <c r="D23" s="91"/>
      <c r="E23" s="94">
        <v>0</v>
      </c>
      <c r="F23" s="92"/>
      <c r="G23" s="94">
        <v>0</v>
      </c>
      <c r="H23" s="91"/>
      <c r="I23" s="94">
        <v>0</v>
      </c>
      <c r="J23" s="91"/>
      <c r="K23" s="101">
        <v>0</v>
      </c>
      <c r="L23" s="91"/>
      <c r="M23" s="147">
        <f>'PL 4-7'!C132</f>
        <v>-26097</v>
      </c>
      <c r="N23" s="98"/>
      <c r="O23" s="98">
        <f>'PL 4-7'!C114</f>
        <v>894</v>
      </c>
      <c r="P23" s="98"/>
      <c r="Q23" s="98">
        <f>M23+O23</f>
        <v>-25203</v>
      </c>
      <c r="R23" s="98"/>
      <c r="S23" s="148">
        <f>SUM(C23:K23,Q23)</f>
        <v>-25203</v>
      </c>
      <c r="T23" s="98"/>
      <c r="U23" s="167">
        <v>0</v>
      </c>
      <c r="V23" s="98"/>
      <c r="W23" s="167">
        <f t="shared" si="0"/>
        <v>-25203</v>
      </c>
    </row>
    <row r="24" spans="1:23" ht="19.95" customHeight="1" x14ac:dyDescent="0.3">
      <c r="A24" s="2" t="s">
        <v>55</v>
      </c>
      <c r="B24" s="18"/>
      <c r="C24" s="210">
        <f>SUM(C22:C23)</f>
        <v>0</v>
      </c>
      <c r="D24" s="95"/>
      <c r="E24" s="210">
        <f>SUM(E22:E23)</f>
        <v>0</v>
      </c>
      <c r="F24" s="97"/>
      <c r="G24" s="210">
        <f t="shared" ref="G24:M24" si="1">SUM(G22:G23)</f>
        <v>0</v>
      </c>
      <c r="H24" s="95"/>
      <c r="I24" s="210">
        <f t="shared" si="1"/>
        <v>0</v>
      </c>
      <c r="J24" s="95"/>
      <c r="K24" s="211">
        <f t="shared" si="1"/>
        <v>222826</v>
      </c>
      <c r="L24" s="95"/>
      <c r="M24" s="212">
        <f t="shared" si="1"/>
        <v>-26097</v>
      </c>
      <c r="N24" s="104"/>
      <c r="O24" s="212">
        <f t="shared" ref="O24" si="2">SUM(O22:O23)</f>
        <v>894</v>
      </c>
      <c r="P24" s="104"/>
      <c r="Q24" s="212">
        <f t="shared" ref="Q24" si="3">SUM(Q22:Q23)</f>
        <v>-25203</v>
      </c>
      <c r="R24" s="104"/>
      <c r="S24" s="211">
        <f t="shared" ref="S24:U24" si="4">SUM(S22:S23)</f>
        <v>197623</v>
      </c>
      <c r="T24" s="104"/>
      <c r="U24" s="211">
        <f t="shared" si="4"/>
        <v>-425</v>
      </c>
      <c r="V24" s="104"/>
      <c r="W24" s="211">
        <f t="shared" ref="W24" si="5">SUM(W22:W23)</f>
        <v>197198</v>
      </c>
    </row>
    <row r="25" spans="1:23" ht="7.05" customHeight="1" x14ac:dyDescent="0.3">
      <c r="A25" s="2"/>
      <c r="B25" s="18"/>
      <c r="C25" s="235"/>
      <c r="D25" s="95"/>
      <c r="E25" s="97"/>
      <c r="F25" s="97"/>
      <c r="G25" s="97"/>
      <c r="H25" s="95"/>
      <c r="I25" s="97"/>
      <c r="J25" s="95"/>
      <c r="K25" s="104"/>
      <c r="L25" s="95"/>
      <c r="M25" s="99"/>
      <c r="N25" s="104"/>
      <c r="O25" s="99"/>
      <c r="P25" s="104"/>
      <c r="Q25" s="99"/>
      <c r="R25" s="104"/>
      <c r="S25" s="104"/>
      <c r="T25" s="104"/>
      <c r="U25" s="104"/>
      <c r="V25" s="104"/>
      <c r="W25" s="104"/>
    </row>
    <row r="26" spans="1:23" ht="19.95" customHeight="1" x14ac:dyDescent="0.3">
      <c r="A26" s="2"/>
      <c r="B26" s="18"/>
      <c r="C26" s="52"/>
      <c r="D26" s="52"/>
      <c r="E26" s="52"/>
      <c r="F26" s="52"/>
      <c r="G26" s="52"/>
      <c r="H26" s="52"/>
      <c r="I26" s="50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</row>
    <row r="27" spans="1:23" ht="19.95" customHeight="1" thickBot="1" x14ac:dyDescent="0.3">
      <c r="A27" s="11" t="s">
        <v>184</v>
      </c>
      <c r="B27" s="241"/>
      <c r="C27" s="209">
        <f>SUM(C24,C19,C14)</f>
        <v>847361</v>
      </c>
      <c r="D27" s="52"/>
      <c r="E27" s="209">
        <f>SUM(E24,E19,E14)</f>
        <v>350872</v>
      </c>
      <c r="F27" s="52"/>
      <c r="G27" s="209">
        <f>SUM(G24,G19,G14)</f>
        <v>52836</v>
      </c>
      <c r="H27" s="52"/>
      <c r="I27" s="209">
        <f>SUM(I24,I19,I14)</f>
        <v>88000</v>
      </c>
      <c r="J27" s="52"/>
      <c r="K27" s="209">
        <f>SUM(K24,K19,K14)</f>
        <v>2475446</v>
      </c>
      <c r="L27" s="10"/>
      <c r="M27" s="209">
        <f>SUM(M24,M19,M14)</f>
        <v>44074</v>
      </c>
      <c r="N27" s="52"/>
      <c r="O27" s="225">
        <f>SUM(O24,O19,O14)</f>
        <v>-3246</v>
      </c>
      <c r="P27" s="52"/>
      <c r="Q27" s="209">
        <f>SUM(Q24,Q19,Q14)</f>
        <v>40828</v>
      </c>
      <c r="R27" s="52"/>
      <c r="S27" s="209">
        <f>SUM(S24,S19,S14)</f>
        <v>3855343</v>
      </c>
      <c r="T27" s="52"/>
      <c r="U27" s="209">
        <f>SUM(U24,U19,U14)</f>
        <v>6020</v>
      </c>
      <c r="V27" s="52"/>
      <c r="W27" s="209">
        <f>SUM(W24,W19,W14)</f>
        <v>3861363</v>
      </c>
    </row>
    <row r="28" spans="1:23" ht="19.95" customHeight="1" thickTop="1" x14ac:dyDescent="0.25"/>
  </sheetData>
  <mergeCells count="5">
    <mergeCell ref="A1:M1"/>
    <mergeCell ref="I5:K5"/>
    <mergeCell ref="M5:Q5"/>
    <mergeCell ref="C4:W4"/>
    <mergeCell ref="C12:W12"/>
  </mergeCells>
  <pageMargins left="0.7" right="0.7" top="0.48" bottom="0.5" header="0.5" footer="0.5"/>
  <pageSetup paperSize="9" scale="71" firstPageNumber="9" orientation="landscape" useFirstPageNumber="1" r:id="rId1"/>
  <headerFooter>
    <oddFooter>&amp;LThe accompanying notes from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51"/>
  <sheetViews>
    <sheetView view="pageBreakPreview" zoomScale="75" zoomScaleNormal="60" zoomScaleSheetLayoutView="75" workbookViewId="0">
      <selection activeCell="M44" sqref="M44"/>
    </sheetView>
  </sheetViews>
  <sheetFormatPr defaultRowHeight="19.95" customHeight="1" x14ac:dyDescent="0.25"/>
  <cols>
    <col min="1" max="1" width="52" customWidth="1"/>
    <col min="2" max="2" width="7.77734375" customWidth="1"/>
    <col min="3" max="3" width="13.6640625" customWidth="1"/>
    <col min="4" max="4" width="1" customWidth="1"/>
    <col min="5" max="5" width="14.5546875" customWidth="1"/>
    <col min="6" max="6" width="1" customWidth="1"/>
    <col min="7" max="7" width="14.21875" customWidth="1"/>
    <col min="8" max="8" width="1" customWidth="1"/>
    <col min="9" max="9" width="11.6640625" customWidth="1"/>
    <col min="10" max="10" width="1" customWidth="1"/>
    <col min="11" max="11" width="13.44140625" customWidth="1"/>
    <col min="12" max="12" width="1" customWidth="1"/>
    <col min="13" max="13" width="16.77734375" customWidth="1"/>
    <col min="14" max="14" width="1" customWidth="1"/>
    <col min="15" max="15" width="12.21875" customWidth="1"/>
    <col min="16" max="16" width="12" customWidth="1"/>
    <col min="17" max="17" width="1" customWidth="1"/>
    <col min="18" max="18" width="12" customWidth="1"/>
  </cols>
  <sheetData>
    <row r="1" spans="1:15" ht="19.95" customHeight="1" x14ac:dyDescent="0.35">
      <c r="A1" s="321" t="s">
        <v>141</v>
      </c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23"/>
      <c r="O1" s="23"/>
    </row>
    <row r="2" spans="1:15" ht="19.95" customHeight="1" x14ac:dyDescent="0.3">
      <c r="A2" s="32" t="s">
        <v>65</v>
      </c>
      <c r="B2" s="25"/>
      <c r="C2" s="24"/>
      <c r="D2" s="24"/>
      <c r="E2" s="24"/>
      <c r="F2" s="24"/>
      <c r="G2" s="24"/>
      <c r="H2" s="26"/>
      <c r="I2" s="26"/>
      <c r="J2" s="26"/>
      <c r="K2" s="24"/>
      <c r="L2" s="26"/>
      <c r="M2" s="24"/>
      <c r="N2" s="26"/>
      <c r="O2" s="26"/>
    </row>
    <row r="3" spans="1:15" ht="19.95" customHeight="1" x14ac:dyDescent="0.3">
      <c r="A3" s="237"/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6"/>
      <c r="M3" s="24"/>
      <c r="N3" s="26"/>
      <c r="O3" s="26"/>
    </row>
    <row r="4" spans="1:15" ht="19.95" customHeight="1" x14ac:dyDescent="0.25">
      <c r="A4" s="22"/>
      <c r="B4" s="27"/>
      <c r="C4" s="324" t="s">
        <v>63</v>
      </c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</row>
    <row r="5" spans="1:15" ht="31.5" customHeight="1" x14ac:dyDescent="0.25">
      <c r="A5" s="22"/>
      <c r="B5" s="22"/>
      <c r="C5" s="10"/>
      <c r="D5" s="10"/>
      <c r="E5" s="10"/>
      <c r="F5" s="10"/>
      <c r="G5" s="10"/>
      <c r="H5" s="240"/>
      <c r="I5" s="322" t="s">
        <v>37</v>
      </c>
      <c r="J5" s="322"/>
      <c r="K5" s="322"/>
      <c r="L5" s="28"/>
      <c r="M5" s="306" t="s">
        <v>100</v>
      </c>
      <c r="N5" s="105"/>
      <c r="O5" s="28"/>
    </row>
    <row r="6" spans="1:15" ht="19.95" customHeight="1" x14ac:dyDescent="0.25">
      <c r="A6" s="22"/>
      <c r="B6" s="30"/>
      <c r="C6" s="54" t="s">
        <v>105</v>
      </c>
      <c r="D6" s="30"/>
      <c r="E6" s="28" t="s">
        <v>51</v>
      </c>
      <c r="F6" s="30"/>
      <c r="G6" s="242" t="s">
        <v>51</v>
      </c>
      <c r="H6" s="29"/>
      <c r="I6" s="30"/>
      <c r="J6" s="29"/>
      <c r="K6" s="29"/>
      <c r="L6" s="29"/>
      <c r="M6" s="54"/>
      <c r="N6" s="30"/>
      <c r="O6" s="54"/>
    </row>
    <row r="7" spans="1:15" ht="19.95" customHeight="1" x14ac:dyDescent="0.25">
      <c r="A7" s="22"/>
      <c r="B7" s="30"/>
      <c r="C7" s="54" t="s">
        <v>104</v>
      </c>
      <c r="D7" s="30"/>
      <c r="E7" s="54" t="s">
        <v>106</v>
      </c>
      <c r="F7" s="28"/>
      <c r="G7" s="238" t="s">
        <v>106</v>
      </c>
      <c r="H7" s="29"/>
      <c r="I7" s="54"/>
      <c r="J7" s="28"/>
      <c r="K7" s="28"/>
      <c r="L7" s="28"/>
      <c r="M7" s="238" t="s">
        <v>148</v>
      </c>
      <c r="N7" s="30"/>
      <c r="O7" s="54" t="s">
        <v>38</v>
      </c>
    </row>
    <row r="8" spans="1:15" ht="19.95" customHeight="1" x14ac:dyDescent="0.25">
      <c r="A8" s="22"/>
      <c r="B8" s="241" t="s">
        <v>19</v>
      </c>
      <c r="C8" s="30" t="s">
        <v>40</v>
      </c>
      <c r="D8" s="30"/>
      <c r="E8" s="305" t="s">
        <v>221</v>
      </c>
      <c r="F8" s="30"/>
      <c r="G8" s="236" t="s">
        <v>222</v>
      </c>
      <c r="H8" s="29"/>
      <c r="I8" s="54" t="s">
        <v>223</v>
      </c>
      <c r="J8" s="28"/>
      <c r="K8" s="30" t="s">
        <v>39</v>
      </c>
      <c r="L8" s="28"/>
      <c r="M8" s="238" t="s">
        <v>41</v>
      </c>
      <c r="N8" s="30"/>
      <c r="O8" s="30" t="s">
        <v>42</v>
      </c>
    </row>
    <row r="9" spans="1:15" ht="19.95" customHeight="1" x14ac:dyDescent="0.25">
      <c r="A9" s="11"/>
      <c r="B9" s="241"/>
      <c r="C9" s="325" t="s">
        <v>56</v>
      </c>
      <c r="D9" s="325"/>
      <c r="E9" s="325"/>
      <c r="F9" s="325"/>
      <c r="G9" s="325"/>
      <c r="H9" s="325"/>
      <c r="I9" s="325"/>
      <c r="J9" s="325"/>
      <c r="K9" s="325"/>
      <c r="L9" s="325"/>
      <c r="M9" s="325"/>
      <c r="N9" s="325"/>
      <c r="O9" s="325"/>
    </row>
    <row r="10" spans="1:15" ht="19.95" customHeight="1" x14ac:dyDescent="0.25">
      <c r="A10" s="11" t="s">
        <v>157</v>
      </c>
      <c r="B10" s="241"/>
      <c r="C10" s="241"/>
      <c r="D10" s="241"/>
      <c r="E10" s="241"/>
      <c r="F10" s="241"/>
      <c r="G10" s="241"/>
      <c r="H10" s="241"/>
      <c r="I10" s="241"/>
      <c r="J10" s="241"/>
      <c r="K10" s="241"/>
      <c r="L10" s="241"/>
      <c r="M10" s="241"/>
      <c r="N10" s="241"/>
      <c r="O10" s="241"/>
    </row>
    <row r="11" spans="1:15" ht="19.95" customHeight="1" x14ac:dyDescent="0.25">
      <c r="A11" s="11" t="s">
        <v>158</v>
      </c>
      <c r="B11" s="241"/>
      <c r="C11" s="89">
        <v>847361</v>
      </c>
      <c r="D11" s="31"/>
      <c r="E11" s="89">
        <v>350872</v>
      </c>
      <c r="F11" s="31"/>
      <c r="G11" s="89">
        <v>52836</v>
      </c>
      <c r="H11" s="31"/>
      <c r="I11" s="89">
        <v>88000</v>
      </c>
      <c r="J11" s="31"/>
      <c r="K11" s="89">
        <v>2334900</v>
      </c>
      <c r="L11" s="31"/>
      <c r="M11" s="89">
        <v>125436</v>
      </c>
      <c r="N11" s="31"/>
      <c r="O11" s="31">
        <v>3799405</v>
      </c>
    </row>
    <row r="12" spans="1:15" ht="19.95" customHeight="1" x14ac:dyDescent="0.25">
      <c r="A12" s="11"/>
      <c r="B12" s="241"/>
      <c r="C12" s="51"/>
      <c r="D12" s="51"/>
      <c r="E12" s="51"/>
      <c r="F12" s="51"/>
      <c r="G12" s="86"/>
      <c r="H12" s="31"/>
      <c r="I12" s="51"/>
      <c r="J12" s="31"/>
      <c r="K12" s="51"/>
      <c r="L12" s="31"/>
      <c r="M12" s="51"/>
      <c r="N12" s="31"/>
      <c r="O12" s="51"/>
    </row>
    <row r="13" spans="1:15" ht="19.95" customHeight="1" x14ac:dyDescent="0.25">
      <c r="A13" s="11" t="s">
        <v>121</v>
      </c>
      <c r="B13" s="241"/>
      <c r="C13" s="51"/>
      <c r="D13" s="51"/>
      <c r="E13" s="51"/>
      <c r="F13" s="51"/>
      <c r="G13" s="86"/>
      <c r="H13" s="31"/>
      <c r="I13" s="51"/>
      <c r="J13" s="31"/>
      <c r="K13" s="51"/>
      <c r="L13" s="31"/>
      <c r="M13" s="51"/>
      <c r="N13" s="31"/>
      <c r="O13" s="51"/>
    </row>
    <row r="14" spans="1:15" ht="19.95" customHeight="1" x14ac:dyDescent="0.3">
      <c r="A14" s="14" t="s">
        <v>110</v>
      </c>
      <c r="B14" s="241"/>
      <c r="C14" s="51"/>
      <c r="D14" s="51"/>
      <c r="E14" s="51"/>
      <c r="F14" s="51"/>
      <c r="G14" s="86"/>
      <c r="H14" s="31"/>
      <c r="I14" s="51"/>
      <c r="J14" s="31"/>
      <c r="K14" s="51"/>
      <c r="L14" s="31"/>
      <c r="M14" s="51"/>
      <c r="N14" s="31"/>
      <c r="O14" s="51"/>
    </row>
    <row r="15" spans="1:15" ht="19.95" customHeight="1" x14ac:dyDescent="0.25">
      <c r="A15" s="33" t="s">
        <v>124</v>
      </c>
      <c r="B15" s="241">
        <v>8</v>
      </c>
      <c r="C15" s="101">
        <v>0</v>
      </c>
      <c r="D15" s="91"/>
      <c r="E15" s="94">
        <v>0</v>
      </c>
      <c r="F15" s="92"/>
      <c r="G15" s="94">
        <v>0</v>
      </c>
      <c r="H15" s="91"/>
      <c r="I15" s="94">
        <v>0</v>
      </c>
      <c r="J15" s="91"/>
      <c r="K15" s="101">
        <v>-440625</v>
      </c>
      <c r="L15" s="91"/>
      <c r="M15" s="94">
        <v>0</v>
      </c>
      <c r="N15" s="93"/>
      <c r="O15" s="101">
        <f>SUM(C15:M15)</f>
        <v>-440625</v>
      </c>
    </row>
    <row r="16" spans="1:15" ht="19.95" customHeight="1" x14ac:dyDescent="0.25">
      <c r="A16" s="11" t="s">
        <v>175</v>
      </c>
      <c r="B16" s="241"/>
      <c r="C16" s="102">
        <f>SUM(C15)</f>
        <v>0</v>
      </c>
      <c r="D16" s="95"/>
      <c r="E16" s="96">
        <f>SUM(E15)</f>
        <v>0</v>
      </c>
      <c r="F16" s="97"/>
      <c r="G16" s="96">
        <f>SUM(G15)</f>
        <v>0</v>
      </c>
      <c r="H16" s="95"/>
      <c r="I16" s="96">
        <f>SUM(I15)</f>
        <v>0</v>
      </c>
      <c r="J16" s="95"/>
      <c r="K16" s="102">
        <f>SUM(K15)</f>
        <v>-440625</v>
      </c>
      <c r="L16" s="95"/>
      <c r="M16" s="102">
        <f>SUM(M15)</f>
        <v>0</v>
      </c>
      <c r="N16" s="100"/>
      <c r="O16" s="102">
        <f>SUM(O15)</f>
        <v>-440625</v>
      </c>
    </row>
    <row r="17" spans="1:15" ht="19.95" customHeight="1" x14ac:dyDescent="0.25">
      <c r="A17" s="11"/>
      <c r="B17" s="241"/>
      <c r="C17" s="52"/>
      <c r="D17" s="52"/>
      <c r="E17" s="52"/>
      <c r="F17" s="52"/>
      <c r="G17" s="52"/>
      <c r="H17" s="52"/>
      <c r="I17" s="50"/>
      <c r="J17" s="52"/>
      <c r="K17" s="52"/>
      <c r="L17" s="52"/>
      <c r="M17" s="52"/>
      <c r="N17" s="52"/>
      <c r="O17" s="52"/>
    </row>
    <row r="18" spans="1:15" ht="19.95" customHeight="1" x14ac:dyDescent="0.25">
      <c r="A18" s="2" t="s">
        <v>57</v>
      </c>
      <c r="B18" s="241"/>
      <c r="C18" s="31"/>
      <c r="D18" s="31"/>
      <c r="E18" s="31"/>
      <c r="F18" s="31"/>
      <c r="G18" s="31"/>
      <c r="H18" s="31"/>
      <c r="I18" s="53"/>
      <c r="J18" s="31"/>
      <c r="K18" s="31"/>
      <c r="L18" s="31"/>
      <c r="M18" s="31"/>
      <c r="N18" s="31"/>
      <c r="O18" s="31"/>
    </row>
    <row r="19" spans="1:15" ht="19.95" customHeight="1" x14ac:dyDescent="0.25">
      <c r="A19" s="22" t="s">
        <v>46</v>
      </c>
      <c r="B19" s="241"/>
      <c r="C19" s="90">
        <v>0</v>
      </c>
      <c r="D19" s="91"/>
      <c r="E19" s="90">
        <v>0</v>
      </c>
      <c r="F19" s="92"/>
      <c r="G19" s="90">
        <v>0</v>
      </c>
      <c r="H19" s="91"/>
      <c r="I19" s="90">
        <v>0</v>
      </c>
      <c r="J19" s="91"/>
      <c r="K19" s="98">
        <v>406595</v>
      </c>
      <c r="L19" s="91"/>
      <c r="M19" s="90">
        <v>0</v>
      </c>
      <c r="N19" s="93"/>
      <c r="O19" s="166">
        <f t="shared" ref="O19:O20" si="0">SUM(C19:M19)</f>
        <v>406595</v>
      </c>
    </row>
    <row r="20" spans="1:15" ht="19.95" customHeight="1" x14ac:dyDescent="0.25">
      <c r="A20" s="34" t="s">
        <v>45</v>
      </c>
      <c r="B20" s="241"/>
      <c r="C20" s="94">
        <v>0</v>
      </c>
      <c r="D20" s="91"/>
      <c r="E20" s="94">
        <v>0</v>
      </c>
      <c r="F20" s="92"/>
      <c r="G20" s="94">
        <v>0</v>
      </c>
      <c r="H20" s="91"/>
      <c r="I20" s="94">
        <v>0</v>
      </c>
      <c r="J20" s="91"/>
      <c r="K20" s="101">
        <v>0</v>
      </c>
      <c r="L20" s="91"/>
      <c r="M20" s="101">
        <v>-53730</v>
      </c>
      <c r="N20" s="99"/>
      <c r="O20" s="101">
        <f t="shared" si="0"/>
        <v>-53730</v>
      </c>
    </row>
    <row r="21" spans="1:15" ht="19.95" customHeight="1" x14ac:dyDescent="0.3">
      <c r="A21" s="2" t="s">
        <v>55</v>
      </c>
      <c r="B21" s="18"/>
      <c r="C21" s="96">
        <f>SUM(C19:C20)</f>
        <v>0</v>
      </c>
      <c r="D21" s="95"/>
      <c r="E21" s="96">
        <f>SUM(E19:E20)</f>
        <v>0</v>
      </c>
      <c r="F21" s="97"/>
      <c r="G21" s="96">
        <f t="shared" ref="G21:O21" si="1">SUM(G19:G20)</f>
        <v>0</v>
      </c>
      <c r="H21" s="95"/>
      <c r="I21" s="96">
        <f t="shared" si="1"/>
        <v>0</v>
      </c>
      <c r="J21" s="95"/>
      <c r="K21" s="102">
        <f t="shared" si="1"/>
        <v>406595</v>
      </c>
      <c r="L21" s="95"/>
      <c r="M21" s="102">
        <f t="shared" si="1"/>
        <v>-53730</v>
      </c>
      <c r="N21" s="100"/>
      <c r="O21" s="102">
        <f t="shared" si="1"/>
        <v>352865</v>
      </c>
    </row>
    <row r="22" spans="1:15" ht="7.05" customHeight="1" x14ac:dyDescent="0.3">
      <c r="A22" s="2"/>
      <c r="B22" s="18"/>
      <c r="C22" s="52"/>
      <c r="D22" s="52"/>
      <c r="E22" s="52"/>
      <c r="F22" s="52"/>
      <c r="G22" s="52"/>
      <c r="H22" s="52"/>
      <c r="I22" s="50"/>
      <c r="J22" s="52"/>
      <c r="K22" s="52"/>
      <c r="L22" s="52"/>
      <c r="M22" s="52"/>
      <c r="N22" s="52"/>
      <c r="O22" s="52"/>
    </row>
    <row r="23" spans="1:15" ht="19.95" customHeight="1" x14ac:dyDescent="0.25">
      <c r="A23" s="106"/>
      <c r="B23" s="241"/>
      <c r="C23" s="149"/>
      <c r="D23" s="149"/>
      <c r="E23" s="149"/>
      <c r="F23" s="149"/>
      <c r="G23" s="149"/>
      <c r="H23" s="149"/>
      <c r="I23" s="150"/>
      <c r="J23" s="149"/>
      <c r="K23" s="149"/>
      <c r="L23" s="149"/>
      <c r="M23" s="149"/>
      <c r="N23" s="149"/>
      <c r="O23" s="149"/>
    </row>
    <row r="24" spans="1:15" ht="19.95" customHeight="1" thickBot="1" x14ac:dyDescent="0.3">
      <c r="A24" s="11" t="s">
        <v>159</v>
      </c>
      <c r="B24" s="241"/>
      <c r="C24" s="209">
        <f>C11+C16+C21</f>
        <v>847361</v>
      </c>
      <c r="D24" s="52"/>
      <c r="E24" s="209">
        <f>E11+E16+E21</f>
        <v>350872</v>
      </c>
      <c r="F24" s="52"/>
      <c r="G24" s="209">
        <f>G11+G16+G21</f>
        <v>52836</v>
      </c>
      <c r="H24" s="52"/>
      <c r="I24" s="209">
        <f>I11+I16+I21</f>
        <v>88000</v>
      </c>
      <c r="J24" s="52"/>
      <c r="K24" s="209">
        <f>K11+K16+K21</f>
        <v>2300870</v>
      </c>
      <c r="L24" s="10"/>
      <c r="M24" s="209">
        <f>M11+M16+M21</f>
        <v>71706</v>
      </c>
      <c r="N24" s="52"/>
      <c r="O24" s="209">
        <f>O11+O16+O21</f>
        <v>3711645</v>
      </c>
    </row>
    <row r="25" spans="1:15" ht="19.95" customHeight="1" thickTop="1" x14ac:dyDescent="0.25"/>
    <row r="27" spans="1:15" ht="19.95" customHeight="1" x14ac:dyDescent="0.35">
      <c r="A27" s="321" t="s">
        <v>141</v>
      </c>
      <c r="B27" s="321"/>
      <c r="C27" s="321"/>
      <c r="D27" s="321"/>
      <c r="E27" s="321"/>
      <c r="F27" s="321"/>
      <c r="G27" s="321"/>
      <c r="H27" s="321"/>
      <c r="I27" s="321"/>
      <c r="J27" s="321"/>
      <c r="K27" s="321"/>
      <c r="L27" s="321"/>
      <c r="M27" s="321"/>
      <c r="N27" s="23"/>
      <c r="O27" s="23"/>
    </row>
    <row r="28" spans="1:15" ht="19.95" customHeight="1" x14ac:dyDescent="0.3">
      <c r="A28" s="32" t="s">
        <v>65</v>
      </c>
      <c r="B28" s="25"/>
      <c r="C28" s="24"/>
      <c r="D28" s="24"/>
      <c r="E28" s="24"/>
      <c r="F28" s="24"/>
      <c r="G28" s="24"/>
      <c r="H28" s="26"/>
      <c r="I28" s="26"/>
      <c r="J28" s="26"/>
      <c r="K28" s="24"/>
      <c r="L28" s="26"/>
      <c r="M28" s="24"/>
      <c r="N28" s="26"/>
      <c r="O28" s="26"/>
    </row>
    <row r="29" spans="1:15" ht="19.95" customHeight="1" x14ac:dyDescent="0.3">
      <c r="A29" s="258"/>
      <c r="B29" s="258"/>
      <c r="C29" s="258"/>
      <c r="D29" s="258"/>
      <c r="E29" s="258"/>
      <c r="F29" s="258"/>
      <c r="G29" s="258"/>
      <c r="H29" s="258"/>
      <c r="I29" s="258"/>
      <c r="J29" s="258"/>
      <c r="K29" s="258"/>
      <c r="L29" s="26"/>
      <c r="M29" s="24"/>
      <c r="N29" s="26"/>
      <c r="O29" s="26"/>
    </row>
    <row r="30" spans="1:15" ht="19.95" customHeight="1" x14ac:dyDescent="0.25">
      <c r="A30" s="22"/>
      <c r="B30" s="27"/>
      <c r="C30" s="324" t="s">
        <v>63</v>
      </c>
      <c r="D30" s="324"/>
      <c r="E30" s="324"/>
      <c r="F30" s="324"/>
      <c r="G30" s="324"/>
      <c r="H30" s="324"/>
      <c r="I30" s="324"/>
      <c r="J30" s="324"/>
      <c r="K30" s="324"/>
      <c r="L30" s="324"/>
      <c r="M30" s="324"/>
      <c r="N30" s="324"/>
      <c r="O30" s="324"/>
    </row>
    <row r="31" spans="1:15" ht="31.5" customHeight="1" x14ac:dyDescent="0.25">
      <c r="A31" s="22"/>
      <c r="B31" s="22"/>
      <c r="C31" s="10"/>
      <c r="D31" s="10"/>
      <c r="E31" s="10"/>
      <c r="F31" s="10"/>
      <c r="G31" s="10"/>
      <c r="H31" s="262"/>
      <c r="I31" s="322" t="s">
        <v>37</v>
      </c>
      <c r="J31" s="322"/>
      <c r="K31" s="322"/>
      <c r="L31" s="28"/>
      <c r="M31" s="261" t="s">
        <v>100</v>
      </c>
      <c r="N31" s="105"/>
      <c r="O31" s="28"/>
    </row>
    <row r="32" spans="1:15" ht="19.95" customHeight="1" x14ac:dyDescent="0.25">
      <c r="A32" s="22"/>
      <c r="B32" s="30"/>
      <c r="C32" s="54" t="s">
        <v>105</v>
      </c>
      <c r="D32" s="30"/>
      <c r="E32" s="28" t="s">
        <v>51</v>
      </c>
      <c r="F32" s="30"/>
      <c r="G32" s="307" t="s">
        <v>51</v>
      </c>
      <c r="H32" s="29"/>
      <c r="I32" s="30"/>
      <c r="J32" s="29"/>
      <c r="K32" s="29"/>
      <c r="L32" s="29"/>
      <c r="M32" s="54"/>
      <c r="N32" s="30"/>
      <c r="O32" s="54"/>
    </row>
    <row r="33" spans="1:15" ht="19.95" customHeight="1" x14ac:dyDescent="0.25">
      <c r="A33" s="22"/>
      <c r="B33" s="30"/>
      <c r="C33" s="54" t="s">
        <v>104</v>
      </c>
      <c r="D33" s="30"/>
      <c r="E33" s="54" t="s">
        <v>106</v>
      </c>
      <c r="F33" s="28"/>
      <c r="G33" s="304" t="s">
        <v>106</v>
      </c>
      <c r="H33" s="29"/>
      <c r="I33" s="54"/>
      <c r="J33" s="28"/>
      <c r="K33" s="28"/>
      <c r="L33" s="28"/>
      <c r="M33" s="304" t="s">
        <v>148</v>
      </c>
      <c r="N33" s="30"/>
      <c r="O33" s="54" t="s">
        <v>38</v>
      </c>
    </row>
    <row r="34" spans="1:15" ht="19.95" customHeight="1" x14ac:dyDescent="0.25">
      <c r="A34" s="22"/>
      <c r="B34" s="263" t="s">
        <v>19</v>
      </c>
      <c r="C34" s="30" t="s">
        <v>40</v>
      </c>
      <c r="D34" s="30"/>
      <c r="E34" s="305" t="s">
        <v>221</v>
      </c>
      <c r="F34" s="30"/>
      <c r="G34" s="305" t="s">
        <v>222</v>
      </c>
      <c r="H34" s="29"/>
      <c r="I34" s="54" t="s">
        <v>223</v>
      </c>
      <c r="J34" s="28"/>
      <c r="K34" s="30" t="s">
        <v>39</v>
      </c>
      <c r="L34" s="28"/>
      <c r="M34" s="304" t="s">
        <v>41</v>
      </c>
      <c r="N34" s="30"/>
      <c r="O34" s="30" t="s">
        <v>42</v>
      </c>
    </row>
    <row r="35" spans="1:15" ht="19.95" customHeight="1" x14ac:dyDescent="0.25">
      <c r="A35" s="11"/>
      <c r="B35" s="263"/>
      <c r="C35" s="325" t="s">
        <v>56</v>
      </c>
      <c r="D35" s="325"/>
      <c r="E35" s="325"/>
      <c r="F35" s="325"/>
      <c r="G35" s="325"/>
      <c r="H35" s="325"/>
      <c r="I35" s="325"/>
      <c r="J35" s="325"/>
      <c r="K35" s="325"/>
      <c r="L35" s="325"/>
      <c r="M35" s="325"/>
      <c r="N35" s="325"/>
      <c r="O35" s="325"/>
    </row>
    <row r="36" spans="1:15" ht="19.95" customHeight="1" x14ac:dyDescent="0.25">
      <c r="A36" s="11" t="s">
        <v>182</v>
      </c>
      <c r="B36" s="263"/>
      <c r="C36" s="263"/>
      <c r="D36" s="263"/>
      <c r="E36" s="263"/>
      <c r="F36" s="263"/>
      <c r="G36" s="263"/>
      <c r="H36" s="263"/>
      <c r="I36" s="263"/>
      <c r="J36" s="263"/>
      <c r="K36" s="263"/>
      <c r="L36" s="263"/>
      <c r="M36" s="263"/>
      <c r="N36" s="263"/>
      <c r="O36" s="263"/>
    </row>
    <row r="37" spans="1:15" ht="19.95" customHeight="1" x14ac:dyDescent="0.25">
      <c r="A37" s="11" t="s">
        <v>183</v>
      </c>
      <c r="B37" s="263"/>
      <c r="C37" s="89">
        <v>847361</v>
      </c>
      <c r="D37" s="31"/>
      <c r="E37" s="89">
        <v>350872</v>
      </c>
      <c r="F37" s="31"/>
      <c r="G37" s="89">
        <v>52836</v>
      </c>
      <c r="H37" s="31"/>
      <c r="I37" s="89">
        <v>88000</v>
      </c>
      <c r="J37" s="31"/>
      <c r="K37" s="89">
        <v>2538172</v>
      </c>
      <c r="L37" s="31"/>
      <c r="M37" s="89">
        <v>70171</v>
      </c>
      <c r="N37" s="31"/>
      <c r="O37" s="31">
        <v>3947412</v>
      </c>
    </row>
    <row r="38" spans="1:15" ht="19.95" customHeight="1" x14ac:dyDescent="0.25">
      <c r="A38" s="11"/>
      <c r="B38" s="263"/>
      <c r="C38" s="51"/>
      <c r="D38" s="51"/>
      <c r="E38" s="51"/>
      <c r="F38" s="51"/>
      <c r="G38" s="86"/>
      <c r="H38" s="31"/>
      <c r="I38" s="51"/>
      <c r="J38" s="31"/>
      <c r="K38" s="51"/>
      <c r="L38" s="31"/>
      <c r="M38" s="51"/>
      <c r="N38" s="31"/>
      <c r="O38" s="51"/>
    </row>
    <row r="39" spans="1:15" ht="19.95" customHeight="1" x14ac:dyDescent="0.25">
      <c r="A39" s="11" t="s">
        <v>121</v>
      </c>
      <c r="B39" s="263"/>
      <c r="C39" s="51"/>
      <c r="D39" s="51"/>
      <c r="E39" s="51"/>
      <c r="F39" s="51"/>
      <c r="G39" s="86"/>
      <c r="H39" s="31"/>
      <c r="I39" s="51"/>
      <c r="J39" s="31"/>
      <c r="K39" s="51"/>
      <c r="L39" s="31"/>
      <c r="M39" s="51"/>
      <c r="N39" s="31"/>
      <c r="O39" s="51"/>
    </row>
    <row r="40" spans="1:15" ht="19.95" customHeight="1" x14ac:dyDescent="0.3">
      <c r="A40" s="14" t="s">
        <v>110</v>
      </c>
      <c r="B40" s="263"/>
      <c r="C40" s="51"/>
      <c r="D40" s="51"/>
      <c r="E40" s="51"/>
      <c r="F40" s="51"/>
      <c r="G40" s="86"/>
      <c r="H40" s="31"/>
      <c r="I40" s="51"/>
      <c r="J40" s="31"/>
      <c r="K40" s="51"/>
      <c r="L40" s="31"/>
      <c r="M40" s="51"/>
      <c r="N40" s="31"/>
      <c r="O40" s="51"/>
    </row>
    <row r="41" spans="1:15" ht="19.95" customHeight="1" x14ac:dyDescent="0.25">
      <c r="A41" s="33" t="s">
        <v>124</v>
      </c>
      <c r="B41" s="263">
        <v>8</v>
      </c>
      <c r="C41" s="101">
        <v>0</v>
      </c>
      <c r="D41" s="91"/>
      <c r="E41" s="94">
        <v>0</v>
      </c>
      <c r="F41" s="92"/>
      <c r="G41" s="94">
        <v>0</v>
      </c>
      <c r="H41" s="91"/>
      <c r="I41" s="94">
        <v>0</v>
      </c>
      <c r="J41" s="91"/>
      <c r="K41" s="101">
        <v>-440627</v>
      </c>
      <c r="L41" s="91"/>
      <c r="M41" s="94">
        <v>0</v>
      </c>
      <c r="N41" s="93"/>
      <c r="O41" s="101">
        <f>SUM(C41:M41)</f>
        <v>-440627</v>
      </c>
    </row>
    <row r="42" spans="1:15" ht="19.95" customHeight="1" x14ac:dyDescent="0.25">
      <c r="A42" s="11" t="s">
        <v>175</v>
      </c>
      <c r="B42" s="263"/>
      <c r="C42" s="102">
        <f>SUM(C41)</f>
        <v>0</v>
      </c>
      <c r="D42" s="95"/>
      <c r="E42" s="96">
        <f>SUM(E41)</f>
        <v>0</v>
      </c>
      <c r="F42" s="97"/>
      <c r="G42" s="96">
        <f>SUM(G41)</f>
        <v>0</v>
      </c>
      <c r="H42" s="95"/>
      <c r="I42" s="96">
        <f>SUM(I41)</f>
        <v>0</v>
      </c>
      <c r="J42" s="95"/>
      <c r="K42" s="102">
        <f>SUM(K41)</f>
        <v>-440627</v>
      </c>
      <c r="L42" s="95"/>
      <c r="M42" s="102">
        <f>SUM(M41)</f>
        <v>0</v>
      </c>
      <c r="N42" s="100"/>
      <c r="O42" s="102">
        <f>SUM(O41)</f>
        <v>-440627</v>
      </c>
    </row>
    <row r="43" spans="1:15" ht="19.95" customHeight="1" x14ac:dyDescent="0.25">
      <c r="A43" s="11"/>
      <c r="B43" s="263"/>
      <c r="C43" s="52"/>
      <c r="D43" s="52"/>
      <c r="E43" s="52"/>
      <c r="F43" s="52"/>
      <c r="G43" s="52"/>
      <c r="H43" s="52"/>
      <c r="I43" s="50"/>
      <c r="J43" s="52"/>
      <c r="K43" s="52"/>
      <c r="L43" s="52"/>
      <c r="M43" s="52"/>
      <c r="N43" s="52"/>
      <c r="O43" s="52"/>
    </row>
    <row r="44" spans="1:15" ht="19.95" customHeight="1" x14ac:dyDescent="0.25">
      <c r="A44" s="2" t="s">
        <v>57</v>
      </c>
      <c r="B44" s="263"/>
      <c r="C44" s="31"/>
      <c r="D44" s="31"/>
      <c r="E44" s="31"/>
      <c r="F44" s="31"/>
      <c r="G44" s="31"/>
      <c r="H44" s="31"/>
      <c r="I44" s="53"/>
      <c r="J44" s="31"/>
      <c r="K44" s="31"/>
      <c r="L44" s="31"/>
      <c r="M44" s="31"/>
      <c r="N44" s="31"/>
      <c r="O44" s="31"/>
    </row>
    <row r="45" spans="1:15" ht="19.95" customHeight="1" x14ac:dyDescent="0.25">
      <c r="A45" s="22" t="s">
        <v>46</v>
      </c>
      <c r="B45" s="263"/>
      <c r="C45" s="90">
        <v>0</v>
      </c>
      <c r="D45" s="91"/>
      <c r="E45" s="90">
        <v>0</v>
      </c>
      <c r="F45" s="92"/>
      <c r="G45" s="90">
        <v>0</v>
      </c>
      <c r="H45" s="91"/>
      <c r="I45" s="90">
        <v>0</v>
      </c>
      <c r="J45" s="91"/>
      <c r="K45" s="98">
        <f>'PL 4-7'!G105</f>
        <v>173273</v>
      </c>
      <c r="L45" s="91"/>
      <c r="M45" s="90">
        <v>0</v>
      </c>
      <c r="N45" s="93"/>
      <c r="O45" s="166">
        <f t="shared" ref="O45:O46" si="2">SUM(C45:M45)</f>
        <v>173273</v>
      </c>
    </row>
    <row r="46" spans="1:15" ht="19.95" customHeight="1" x14ac:dyDescent="0.25">
      <c r="A46" s="34" t="s">
        <v>45</v>
      </c>
      <c r="B46" s="263"/>
      <c r="C46" s="94">
        <v>0</v>
      </c>
      <c r="D46" s="91"/>
      <c r="E46" s="94">
        <v>0</v>
      </c>
      <c r="F46" s="92"/>
      <c r="G46" s="94">
        <v>0</v>
      </c>
      <c r="H46" s="91"/>
      <c r="I46" s="94">
        <v>0</v>
      </c>
      <c r="J46" s="91"/>
      <c r="K46" s="101">
        <v>0</v>
      </c>
      <c r="L46" s="91"/>
      <c r="M46" s="101">
        <f>'PL 4-7'!G134</f>
        <v>-26097</v>
      </c>
      <c r="N46" s="99"/>
      <c r="O46" s="101">
        <f t="shared" si="2"/>
        <v>-26097</v>
      </c>
    </row>
    <row r="47" spans="1:15" ht="19.95" customHeight="1" x14ac:dyDescent="0.3">
      <c r="A47" s="2" t="s">
        <v>55</v>
      </c>
      <c r="B47" s="18"/>
      <c r="C47" s="96">
        <f>SUM(C45:C46)</f>
        <v>0</v>
      </c>
      <c r="D47" s="95"/>
      <c r="E47" s="96">
        <f>SUM(E45:E46)</f>
        <v>0</v>
      </c>
      <c r="F47" s="97"/>
      <c r="G47" s="96">
        <f t="shared" ref="G47:O47" si="3">SUM(G45:G46)</f>
        <v>0</v>
      </c>
      <c r="H47" s="95"/>
      <c r="I47" s="96">
        <f t="shared" si="3"/>
        <v>0</v>
      </c>
      <c r="J47" s="95"/>
      <c r="K47" s="102">
        <f t="shared" si="3"/>
        <v>173273</v>
      </c>
      <c r="L47" s="95"/>
      <c r="M47" s="102">
        <f t="shared" si="3"/>
        <v>-26097</v>
      </c>
      <c r="N47" s="100"/>
      <c r="O47" s="102">
        <f t="shared" si="3"/>
        <v>147176</v>
      </c>
    </row>
    <row r="48" spans="1:15" ht="7.05" customHeight="1" x14ac:dyDescent="0.3">
      <c r="A48" s="2"/>
      <c r="B48" s="18"/>
      <c r="C48" s="52"/>
      <c r="D48" s="52"/>
      <c r="E48" s="52"/>
      <c r="F48" s="52"/>
      <c r="G48" s="52"/>
      <c r="H48" s="52"/>
      <c r="I48" s="50"/>
      <c r="J48" s="52"/>
      <c r="K48" s="52"/>
      <c r="L48" s="52"/>
      <c r="M48" s="52"/>
      <c r="N48" s="52"/>
      <c r="O48" s="52"/>
    </row>
    <row r="49" spans="1:15" ht="19.95" customHeight="1" x14ac:dyDescent="0.25">
      <c r="A49" s="106"/>
      <c r="B49" s="263"/>
      <c r="C49" s="149"/>
      <c r="D49" s="149"/>
      <c r="E49" s="149"/>
      <c r="F49" s="149"/>
      <c r="G49" s="149"/>
      <c r="H49" s="149"/>
      <c r="I49" s="150"/>
      <c r="J49" s="149"/>
      <c r="K49" s="149"/>
      <c r="L49" s="149"/>
      <c r="M49" s="149"/>
      <c r="N49" s="149"/>
      <c r="O49" s="149"/>
    </row>
    <row r="50" spans="1:15" ht="19.95" customHeight="1" thickBot="1" x14ac:dyDescent="0.3">
      <c r="A50" s="11" t="s">
        <v>184</v>
      </c>
      <c r="B50" s="263"/>
      <c r="C50" s="209">
        <f>C37+C42+C47</f>
        <v>847361</v>
      </c>
      <c r="D50" s="52"/>
      <c r="E50" s="209">
        <f>E37+E42+E47</f>
        <v>350872</v>
      </c>
      <c r="F50" s="52"/>
      <c r="G50" s="209">
        <f>G37+G42+G47</f>
        <v>52836</v>
      </c>
      <c r="H50" s="52"/>
      <c r="I50" s="209">
        <f>I37+I42+I47</f>
        <v>88000</v>
      </c>
      <c r="J50" s="52"/>
      <c r="K50" s="209">
        <f>K37+K42+K47</f>
        <v>2270818</v>
      </c>
      <c r="L50" s="10"/>
      <c r="M50" s="209">
        <f>M37+M42+M47</f>
        <v>44074</v>
      </c>
      <c r="N50" s="52"/>
      <c r="O50" s="209">
        <f>O37+O42+O47</f>
        <v>3653961</v>
      </c>
    </row>
    <row r="51" spans="1:15" ht="19.95" customHeight="1" thickTop="1" x14ac:dyDescent="0.25"/>
  </sheetData>
  <mergeCells count="8">
    <mergeCell ref="C35:O35"/>
    <mergeCell ref="I5:K5"/>
    <mergeCell ref="C9:O9"/>
    <mergeCell ref="A1:M1"/>
    <mergeCell ref="C4:O4"/>
    <mergeCell ref="A27:M27"/>
    <mergeCell ref="C30:O30"/>
    <mergeCell ref="I31:K31"/>
  </mergeCells>
  <pageMargins left="0.7" right="0.7" top="0.48" bottom="0.5" header="0.5" footer="0.5"/>
  <pageSetup paperSize="9" scale="82" firstPageNumber="10" orientation="landscape" useFirstPageNumber="1" r:id="rId1"/>
  <headerFooter>
    <oddFooter>&amp;LThe accompanying notes from an integral part of the interim financial statements.
&amp;C&amp;P</oddFooter>
  </headerFooter>
  <rowBreaks count="1" manualBreakCount="1">
    <brk id="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87"/>
  <sheetViews>
    <sheetView view="pageBreakPreview" zoomScale="75" zoomScaleNormal="80" zoomScaleSheetLayoutView="75" workbookViewId="0">
      <selection activeCell="K88" sqref="K88"/>
    </sheetView>
  </sheetViews>
  <sheetFormatPr defaultColWidth="9.44140625" defaultRowHeight="19.95" customHeight="1" x14ac:dyDescent="0.25"/>
  <cols>
    <col min="1" max="3" width="1.77734375" style="37" customWidth="1"/>
    <col min="4" max="4" width="10.5546875" style="37" customWidth="1"/>
    <col min="5" max="5" width="28.21875" style="37" customWidth="1"/>
    <col min="6" max="6" width="8.21875" style="38" customWidth="1"/>
    <col min="7" max="7" width="12" style="39" customWidth="1"/>
    <col min="8" max="8" width="0.88671875" style="37" customWidth="1"/>
    <col min="9" max="9" width="12" style="39" customWidth="1"/>
    <col min="10" max="10" width="0.88671875" style="37" customWidth="1"/>
    <col min="11" max="11" width="12.21875" style="39" bestFit="1" customWidth="1"/>
    <col min="12" max="12" width="0.88671875" style="40" customWidth="1"/>
    <col min="13" max="13" width="12.21875" style="39" bestFit="1" customWidth="1"/>
    <col min="14" max="14" width="4" style="39" customWidth="1"/>
    <col min="15" max="15" width="9.44140625" style="37"/>
    <col min="16" max="16" width="14.21875" style="37" bestFit="1" customWidth="1"/>
    <col min="17" max="16384" width="9.44140625" style="37"/>
  </cols>
  <sheetData>
    <row r="1" spans="1:14" s="7" customFormat="1" ht="19.95" customHeight="1" x14ac:dyDescent="0.3">
      <c r="A1" s="12" t="s">
        <v>141</v>
      </c>
      <c r="B1" s="12"/>
      <c r="C1" s="20"/>
      <c r="D1" s="20"/>
      <c r="E1" s="20"/>
      <c r="F1" s="20"/>
      <c r="G1" s="20"/>
      <c r="H1" s="65"/>
      <c r="I1" s="20"/>
      <c r="J1" s="65"/>
      <c r="K1" s="21"/>
      <c r="L1" s="64"/>
      <c r="M1" s="21"/>
      <c r="N1" s="21"/>
    </row>
    <row r="2" spans="1:14" s="7" customFormat="1" ht="19.95" customHeight="1" x14ac:dyDescent="0.3">
      <c r="A2" s="6" t="s">
        <v>67</v>
      </c>
      <c r="F2" s="66"/>
      <c r="G2" s="8"/>
      <c r="I2" s="8"/>
      <c r="K2" s="8"/>
      <c r="L2" s="67"/>
      <c r="M2" s="8"/>
      <c r="N2" s="8"/>
    </row>
    <row r="3" spans="1:14" ht="19.95" customHeight="1" x14ac:dyDescent="0.25">
      <c r="A3" s="36"/>
    </row>
    <row r="4" spans="1:14" s="7" customFormat="1" ht="19.95" customHeight="1" x14ac:dyDescent="0.3">
      <c r="A4" s="6"/>
      <c r="B4" s="6"/>
      <c r="C4" s="6"/>
      <c r="D4" s="6"/>
      <c r="E4" s="6"/>
      <c r="F4" s="6"/>
      <c r="G4" s="324" t="s">
        <v>27</v>
      </c>
      <c r="H4" s="324"/>
      <c r="I4" s="324"/>
      <c r="J4" s="5"/>
      <c r="K4" s="324" t="s">
        <v>29</v>
      </c>
      <c r="L4" s="324"/>
      <c r="M4" s="324"/>
      <c r="N4" s="5"/>
    </row>
    <row r="5" spans="1:14" ht="19.95" customHeight="1" x14ac:dyDescent="0.25">
      <c r="F5" s="62"/>
      <c r="G5" s="324" t="s">
        <v>28</v>
      </c>
      <c r="H5" s="324"/>
      <c r="I5" s="324"/>
      <c r="J5" s="5"/>
      <c r="K5" s="324" t="s">
        <v>28</v>
      </c>
      <c r="L5" s="324"/>
      <c r="M5" s="324"/>
      <c r="N5" s="5"/>
    </row>
    <row r="6" spans="1:14" ht="19.95" customHeight="1" x14ac:dyDescent="0.25">
      <c r="F6" s="62"/>
      <c r="G6" s="327" t="s">
        <v>75</v>
      </c>
      <c r="H6" s="327"/>
      <c r="I6" s="327"/>
      <c r="J6" s="5"/>
      <c r="K6" s="327" t="s">
        <v>75</v>
      </c>
      <c r="L6" s="327"/>
      <c r="M6" s="327"/>
      <c r="N6" s="5"/>
    </row>
    <row r="7" spans="1:14" ht="19.95" customHeight="1" x14ac:dyDescent="0.25">
      <c r="F7" s="62"/>
      <c r="G7" s="328" t="s">
        <v>74</v>
      </c>
      <c r="H7" s="328"/>
      <c r="I7" s="328"/>
      <c r="J7" s="5"/>
      <c r="K7" s="328" t="s">
        <v>74</v>
      </c>
      <c r="L7" s="328"/>
      <c r="M7" s="328"/>
      <c r="N7" s="88"/>
    </row>
    <row r="8" spans="1:14" ht="19.95" customHeight="1" x14ac:dyDescent="0.25">
      <c r="A8" s="68"/>
      <c r="F8" s="61"/>
      <c r="G8" s="55" t="s">
        <v>181</v>
      </c>
      <c r="H8" s="41"/>
      <c r="I8" s="265" t="s">
        <v>160</v>
      </c>
      <c r="J8" s="41"/>
      <c r="K8" s="55" t="s">
        <v>181</v>
      </c>
      <c r="L8" s="41"/>
      <c r="M8" s="265" t="s">
        <v>160</v>
      </c>
      <c r="N8" s="42"/>
    </row>
    <row r="9" spans="1:14" ht="19.95" customHeight="1" x14ac:dyDescent="0.25">
      <c r="F9" s="61"/>
      <c r="G9" s="326" t="s">
        <v>56</v>
      </c>
      <c r="H9" s="326"/>
      <c r="I9" s="326"/>
      <c r="J9" s="326"/>
      <c r="K9" s="326"/>
      <c r="L9" s="326"/>
      <c r="M9" s="326"/>
      <c r="N9" s="15"/>
    </row>
    <row r="10" spans="1:14" ht="19.95" customHeight="1" x14ac:dyDescent="0.3">
      <c r="A10" s="69" t="s">
        <v>16</v>
      </c>
      <c r="F10" s="43"/>
      <c r="G10" s="44"/>
      <c r="H10" s="68"/>
      <c r="I10" s="44"/>
      <c r="J10" s="68"/>
      <c r="K10" s="44"/>
      <c r="L10" s="70"/>
      <c r="M10" s="44"/>
      <c r="N10" s="44"/>
    </row>
    <row r="11" spans="1:14" ht="19.95" customHeight="1" x14ac:dyDescent="0.25">
      <c r="A11" s="68" t="s">
        <v>35</v>
      </c>
      <c r="F11" s="43"/>
      <c r="G11" s="45">
        <v>222401</v>
      </c>
      <c r="H11" s="45"/>
      <c r="I11" s="45">
        <v>408260</v>
      </c>
      <c r="J11" s="45"/>
      <c r="K11" s="45">
        <v>173273</v>
      </c>
      <c r="L11" s="108"/>
      <c r="M11" s="45">
        <v>406595</v>
      </c>
      <c r="N11" s="48"/>
    </row>
    <row r="12" spans="1:14" ht="19.95" customHeight="1" x14ac:dyDescent="0.25">
      <c r="A12" s="9" t="s">
        <v>115</v>
      </c>
      <c r="F12" s="43"/>
      <c r="G12" s="45"/>
      <c r="H12" s="45"/>
      <c r="I12" s="45"/>
      <c r="J12" s="45"/>
      <c r="K12" s="45"/>
      <c r="L12" s="108"/>
      <c r="M12" s="45"/>
      <c r="N12" s="48"/>
    </row>
    <row r="13" spans="1:14" ht="19.95" customHeight="1" x14ac:dyDescent="0.25">
      <c r="A13" s="35" t="s">
        <v>87</v>
      </c>
      <c r="F13" s="43"/>
      <c r="G13" s="45">
        <v>61475</v>
      </c>
      <c r="H13" s="45"/>
      <c r="I13" s="45">
        <v>100912</v>
      </c>
      <c r="J13" s="45"/>
      <c r="K13" s="45">
        <v>60607</v>
      </c>
      <c r="L13" s="108"/>
      <c r="M13" s="45">
        <v>103011</v>
      </c>
      <c r="N13" s="48"/>
    </row>
    <row r="14" spans="1:14" ht="19.95" customHeight="1" x14ac:dyDescent="0.25">
      <c r="A14" s="68" t="s">
        <v>79</v>
      </c>
      <c r="F14" s="43"/>
      <c r="G14" s="45">
        <v>62794</v>
      </c>
      <c r="H14" s="45"/>
      <c r="I14" s="45">
        <v>13799</v>
      </c>
      <c r="J14" s="103"/>
      <c r="K14" s="103">
        <v>63039</v>
      </c>
      <c r="L14" s="108"/>
      <c r="M14" s="103">
        <v>13799</v>
      </c>
      <c r="N14" s="48"/>
    </row>
    <row r="15" spans="1:14" ht="19.95" customHeight="1" x14ac:dyDescent="0.25">
      <c r="A15" s="35" t="s">
        <v>72</v>
      </c>
      <c r="F15" s="43"/>
      <c r="G15" s="45">
        <v>22755</v>
      </c>
      <c r="H15" s="45"/>
      <c r="I15" s="45">
        <v>23214</v>
      </c>
      <c r="J15" s="45"/>
      <c r="K15" s="45">
        <v>21181</v>
      </c>
      <c r="L15" s="108"/>
      <c r="M15" s="45">
        <v>22215</v>
      </c>
      <c r="N15" s="48"/>
    </row>
    <row r="16" spans="1:14" s="33" customFormat="1" ht="19.95" customHeight="1" x14ac:dyDescent="0.25">
      <c r="A16" s="35" t="s">
        <v>208</v>
      </c>
      <c r="F16" s="141"/>
      <c r="G16" s="129">
        <v>2238</v>
      </c>
      <c r="H16" s="108"/>
      <c r="I16" s="129">
        <v>2526</v>
      </c>
      <c r="J16" s="137"/>
      <c r="K16" s="135">
        <v>2084</v>
      </c>
      <c r="L16" s="136"/>
      <c r="M16" s="135">
        <v>2130</v>
      </c>
      <c r="N16" s="48"/>
    </row>
    <row r="17" spans="1:14" ht="19.95" customHeight="1" x14ac:dyDescent="0.25">
      <c r="A17" s="35" t="s">
        <v>172</v>
      </c>
      <c r="B17" s="33"/>
      <c r="C17" s="33"/>
      <c r="D17" s="33"/>
      <c r="E17" s="33"/>
      <c r="F17" s="43"/>
      <c r="G17" s="45">
        <v>33815</v>
      </c>
      <c r="H17" s="45"/>
      <c r="I17" s="45">
        <v>-6900</v>
      </c>
      <c r="J17" s="103"/>
      <c r="K17" s="103">
        <v>33815</v>
      </c>
      <c r="L17" s="108"/>
      <c r="M17" s="103">
        <v>-6900</v>
      </c>
      <c r="N17" s="48"/>
    </row>
    <row r="18" spans="1:14" ht="19.95" customHeight="1" x14ac:dyDescent="0.25">
      <c r="A18" s="35" t="s">
        <v>122</v>
      </c>
      <c r="B18" s="33"/>
      <c r="C18" s="33"/>
      <c r="D18" s="33"/>
      <c r="E18" s="33"/>
      <c r="F18" s="43"/>
      <c r="G18" s="45">
        <v>65</v>
      </c>
      <c r="H18" s="45"/>
      <c r="I18" s="45">
        <v>1390</v>
      </c>
      <c r="J18" s="103"/>
      <c r="K18" s="103">
        <v>65</v>
      </c>
      <c r="L18" s="108"/>
      <c r="M18" s="103">
        <v>1390</v>
      </c>
      <c r="N18" s="48"/>
    </row>
    <row r="19" spans="1:14" ht="19.95" customHeight="1" x14ac:dyDescent="0.25">
      <c r="A19" s="35" t="s">
        <v>206</v>
      </c>
      <c r="B19" s="33"/>
      <c r="C19" s="33"/>
      <c r="D19" s="33"/>
      <c r="E19" s="33"/>
      <c r="F19" s="43"/>
      <c r="G19" s="45">
        <v>-80720</v>
      </c>
      <c r="H19" s="45"/>
      <c r="I19" s="45">
        <v>-2911</v>
      </c>
      <c r="J19" s="103"/>
      <c r="K19" s="103">
        <v>-80720</v>
      </c>
      <c r="L19" s="108"/>
      <c r="M19" s="103">
        <v>-3591</v>
      </c>
      <c r="N19" s="48"/>
    </row>
    <row r="20" spans="1:14" s="33" customFormat="1" ht="19.95" customHeight="1" x14ac:dyDescent="0.25">
      <c r="A20" t="s">
        <v>201</v>
      </c>
      <c r="B20"/>
      <c r="C20"/>
      <c r="D20"/>
      <c r="E20"/>
      <c r="F20" s="229"/>
      <c r="G20" s="45"/>
      <c r="I20" s="45"/>
      <c r="K20" s="109"/>
      <c r="L20" s="130"/>
      <c r="M20" s="109"/>
      <c r="N20" s="48"/>
    </row>
    <row r="21" spans="1:14" s="33" customFormat="1" ht="19.95" customHeight="1" x14ac:dyDescent="0.25">
      <c r="A21"/>
      <c r="B21" t="s">
        <v>202</v>
      </c>
      <c r="C21"/>
      <c r="D21"/>
      <c r="E21"/>
      <c r="F21" s="229"/>
      <c r="G21" s="45">
        <v>-45797</v>
      </c>
      <c r="I21" s="45">
        <v>-17273</v>
      </c>
      <c r="K21" s="109">
        <v>0</v>
      </c>
      <c r="L21" s="130"/>
      <c r="M21" s="109">
        <v>0</v>
      </c>
      <c r="N21" s="48"/>
    </row>
    <row r="22" spans="1:14" s="33" customFormat="1" ht="19.95" customHeight="1" x14ac:dyDescent="0.25">
      <c r="A22" s="35" t="s">
        <v>152</v>
      </c>
      <c r="F22" s="141"/>
      <c r="G22" s="45">
        <v>28076</v>
      </c>
      <c r="H22" s="45"/>
      <c r="I22" s="45">
        <v>4405</v>
      </c>
      <c r="J22" s="103"/>
      <c r="K22" s="45">
        <v>28076</v>
      </c>
      <c r="L22" s="108"/>
      <c r="M22" s="45">
        <v>4484</v>
      </c>
      <c r="N22" s="48"/>
    </row>
    <row r="23" spans="1:14" ht="19.95" customHeight="1" x14ac:dyDescent="0.25">
      <c r="A23" s="35" t="s">
        <v>213</v>
      </c>
      <c r="F23" s="43"/>
      <c r="G23" s="45">
        <v>43870</v>
      </c>
      <c r="H23" s="45"/>
      <c r="I23" s="45">
        <v>69932</v>
      </c>
      <c r="J23" s="103"/>
      <c r="K23" s="45">
        <v>43870</v>
      </c>
      <c r="L23" s="108"/>
      <c r="M23" s="45">
        <v>69932</v>
      </c>
      <c r="N23" s="48"/>
    </row>
    <row r="24" spans="1:14" ht="19.95" customHeight="1" x14ac:dyDescent="0.25">
      <c r="A24" s="68" t="s">
        <v>94</v>
      </c>
      <c r="B24" s="33"/>
      <c r="C24" s="33"/>
      <c r="D24" s="33"/>
      <c r="E24" s="33"/>
      <c r="F24" s="43"/>
      <c r="G24" s="109">
        <v>0</v>
      </c>
      <c r="H24" s="108"/>
      <c r="I24" s="109">
        <v>18</v>
      </c>
      <c r="J24" s="103"/>
      <c r="K24" s="103">
        <v>0</v>
      </c>
      <c r="L24" s="108"/>
      <c r="M24" s="103">
        <v>18</v>
      </c>
      <c r="N24" s="48"/>
    </row>
    <row r="25" spans="1:14" ht="19.95" hidden="1" customHeight="1" x14ac:dyDescent="0.25">
      <c r="A25" s="35" t="s">
        <v>109</v>
      </c>
      <c r="B25" s="33"/>
      <c r="C25" s="33"/>
      <c r="D25" s="33"/>
      <c r="E25" s="33"/>
      <c r="F25" s="145"/>
      <c r="G25" s="109"/>
      <c r="H25" s="108"/>
      <c r="I25" s="109"/>
      <c r="J25" s="103"/>
      <c r="K25" s="103"/>
      <c r="L25" s="108"/>
      <c r="M25" s="103">
        <v>0</v>
      </c>
      <c r="N25" s="48"/>
    </row>
    <row r="26" spans="1:14" ht="19.95" customHeight="1" x14ac:dyDescent="0.25">
      <c r="A26" s="35" t="s">
        <v>214</v>
      </c>
      <c r="B26" s="33"/>
      <c r="C26" s="33"/>
      <c r="D26" s="33"/>
      <c r="E26" s="33"/>
      <c r="F26" s="43"/>
      <c r="G26" s="138">
        <v>-100</v>
      </c>
      <c r="H26" s="108"/>
      <c r="I26" s="138">
        <v>-78</v>
      </c>
      <c r="J26" s="103"/>
      <c r="K26" s="103">
        <v>-75</v>
      </c>
      <c r="L26" s="108"/>
      <c r="M26" s="103">
        <v>-60</v>
      </c>
      <c r="N26" s="48"/>
    </row>
    <row r="27" spans="1:14" ht="19.95" customHeight="1" x14ac:dyDescent="0.25">
      <c r="A27" s="35" t="s">
        <v>209</v>
      </c>
      <c r="B27" s="33"/>
      <c r="C27" s="33"/>
      <c r="D27" s="33"/>
      <c r="E27" s="33"/>
      <c r="F27" s="43"/>
      <c r="G27" s="138">
        <v>-441</v>
      </c>
      <c r="H27" s="108"/>
      <c r="I27" s="138">
        <v>0</v>
      </c>
      <c r="J27" s="103"/>
      <c r="K27" s="103">
        <v>0</v>
      </c>
      <c r="L27" s="108"/>
      <c r="M27" s="103">
        <v>0</v>
      </c>
      <c r="N27" s="48"/>
    </row>
    <row r="28" spans="1:14" ht="19.95" customHeight="1" x14ac:dyDescent="0.25">
      <c r="A28" s="35" t="s">
        <v>92</v>
      </c>
      <c r="F28" s="43"/>
      <c r="G28" s="45">
        <v>-4194</v>
      </c>
      <c r="H28" s="45"/>
      <c r="I28" s="45">
        <v>-2656</v>
      </c>
      <c r="J28" s="45"/>
      <c r="K28" s="45">
        <v>-3758</v>
      </c>
      <c r="L28" s="108"/>
      <c r="M28" s="45">
        <v>-2655</v>
      </c>
      <c r="N28" s="48"/>
    </row>
    <row r="29" spans="1:14" ht="19.95" customHeight="1" x14ac:dyDescent="0.25">
      <c r="A29" s="35" t="s">
        <v>76</v>
      </c>
      <c r="B29" s="33"/>
      <c r="C29" s="33"/>
      <c r="D29" s="33"/>
      <c r="E29" s="33"/>
      <c r="F29" s="43"/>
      <c r="G29" s="140">
        <v>-4605</v>
      </c>
      <c r="H29" s="45"/>
      <c r="I29" s="140">
        <v>-4605</v>
      </c>
      <c r="J29" s="45"/>
      <c r="K29" s="140">
        <v>-4605</v>
      </c>
      <c r="L29" s="108"/>
      <c r="M29" s="140">
        <v>-4605</v>
      </c>
      <c r="N29" s="48"/>
    </row>
    <row r="30" spans="1:14" ht="19.95" customHeight="1" x14ac:dyDescent="0.25">
      <c r="A30" s="68"/>
      <c r="F30" s="43"/>
      <c r="G30" s="45">
        <f>SUM(G11:G29)</f>
        <v>341632</v>
      </c>
      <c r="H30" s="122"/>
      <c r="I30" s="45">
        <f>SUM(I11:I29)</f>
        <v>590033</v>
      </c>
      <c r="J30" s="45"/>
      <c r="K30" s="45">
        <f>SUM(K11:K29)</f>
        <v>336852</v>
      </c>
      <c r="L30" s="108"/>
      <c r="M30" s="45">
        <f>SUM(M11:M29)</f>
        <v>605763</v>
      </c>
      <c r="N30" s="45"/>
    </row>
    <row r="31" spans="1:14" ht="19.95" customHeight="1" x14ac:dyDescent="0.25">
      <c r="A31" s="72" t="s">
        <v>33</v>
      </c>
      <c r="F31" s="43"/>
      <c r="G31" s="45"/>
      <c r="H31" s="45"/>
      <c r="I31" s="45"/>
      <c r="J31" s="45"/>
      <c r="K31" s="45"/>
      <c r="L31" s="108"/>
      <c r="M31" s="45"/>
      <c r="N31" s="45"/>
    </row>
    <row r="32" spans="1:14" ht="19.95" customHeight="1" x14ac:dyDescent="0.25">
      <c r="A32" s="68" t="s">
        <v>2</v>
      </c>
      <c r="F32" s="43"/>
      <c r="G32" s="128">
        <v>-274424</v>
      </c>
      <c r="H32" s="45"/>
      <c r="I32" s="128">
        <v>-287161</v>
      </c>
      <c r="J32" s="45"/>
      <c r="K32" s="45">
        <v>-269996</v>
      </c>
      <c r="L32" s="108"/>
      <c r="M32" s="45">
        <v>-303545</v>
      </c>
      <c r="N32" s="73"/>
    </row>
    <row r="33" spans="1:14" ht="19.95" customHeight="1" x14ac:dyDescent="0.25">
      <c r="A33" s="37" t="s">
        <v>88</v>
      </c>
      <c r="C33" s="33"/>
      <c r="D33" s="33"/>
      <c r="E33" s="33"/>
      <c r="F33" s="141"/>
      <c r="G33" s="128">
        <v>224445</v>
      </c>
      <c r="H33" s="45"/>
      <c r="I33" s="128">
        <v>-124738</v>
      </c>
      <c r="J33" s="45"/>
      <c r="K33" s="45">
        <v>218776</v>
      </c>
      <c r="L33" s="108"/>
      <c r="M33" s="45">
        <v>-129140</v>
      </c>
      <c r="N33" s="73"/>
    </row>
    <row r="34" spans="1:14" ht="19.95" customHeight="1" x14ac:dyDescent="0.25">
      <c r="A34" s="37" t="s">
        <v>1</v>
      </c>
      <c r="C34" s="33"/>
      <c r="D34" s="33"/>
      <c r="E34" s="33"/>
      <c r="F34" s="141"/>
      <c r="G34" s="45">
        <v>-47362</v>
      </c>
      <c r="H34" s="45"/>
      <c r="I34" s="45">
        <v>-270068</v>
      </c>
      <c r="J34" s="45"/>
      <c r="K34" s="45">
        <v>-39481</v>
      </c>
      <c r="L34" s="108"/>
      <c r="M34" s="45">
        <v>-268388</v>
      </c>
      <c r="N34" s="45"/>
    </row>
    <row r="35" spans="1:14" ht="19.95" customHeight="1" x14ac:dyDescent="0.25">
      <c r="A35" s="68" t="s">
        <v>80</v>
      </c>
      <c r="C35" s="33"/>
      <c r="D35" s="33"/>
      <c r="E35" s="33"/>
      <c r="F35" s="141"/>
      <c r="G35" s="131">
        <v>-175758</v>
      </c>
      <c r="H35" s="45"/>
      <c r="I35" s="131">
        <v>-218125</v>
      </c>
      <c r="J35" s="45"/>
      <c r="K35" s="131">
        <v>-175758</v>
      </c>
      <c r="L35" s="108"/>
      <c r="M35" s="131">
        <v>-218125</v>
      </c>
      <c r="N35" s="59"/>
    </row>
    <row r="36" spans="1:14" ht="19.95" customHeight="1" x14ac:dyDescent="0.25">
      <c r="A36" s="68" t="s">
        <v>82</v>
      </c>
      <c r="C36" s="33"/>
      <c r="D36" s="33"/>
      <c r="E36" s="33"/>
      <c r="F36" s="141"/>
      <c r="G36" s="131">
        <v>-202817</v>
      </c>
      <c r="H36" s="45"/>
      <c r="I36" s="131">
        <v>-41074</v>
      </c>
      <c r="J36" s="45"/>
      <c r="K36" s="131">
        <v>-202817</v>
      </c>
      <c r="L36" s="108"/>
      <c r="M36" s="131">
        <v>-41074</v>
      </c>
      <c r="N36" s="59"/>
    </row>
    <row r="37" spans="1:14" ht="19.95" customHeight="1" x14ac:dyDescent="0.25">
      <c r="A37" s="68" t="s">
        <v>0</v>
      </c>
      <c r="C37" s="33"/>
      <c r="D37" s="33"/>
      <c r="E37" s="33"/>
      <c r="F37" s="141"/>
      <c r="G37" s="131">
        <v>352</v>
      </c>
      <c r="H37" s="45"/>
      <c r="I37" s="131">
        <v>-221</v>
      </c>
      <c r="J37" s="45"/>
      <c r="K37" s="131">
        <v>352</v>
      </c>
      <c r="L37" s="108"/>
      <c r="M37" s="131">
        <v>-149</v>
      </c>
      <c r="N37" s="59"/>
    </row>
    <row r="38" spans="1:14" ht="19.95" customHeight="1" x14ac:dyDescent="0.25">
      <c r="A38" s="68" t="s">
        <v>3</v>
      </c>
      <c r="F38" s="43"/>
      <c r="G38" s="131">
        <v>348899</v>
      </c>
      <c r="H38" s="45"/>
      <c r="I38" s="131">
        <v>-77168</v>
      </c>
      <c r="J38" s="45"/>
      <c r="K38" s="131">
        <v>340820</v>
      </c>
      <c r="L38" s="108"/>
      <c r="M38" s="131">
        <v>-88146</v>
      </c>
      <c r="N38" s="59"/>
    </row>
    <row r="39" spans="1:14" ht="19.95" customHeight="1" x14ac:dyDescent="0.25">
      <c r="A39" s="68" t="s">
        <v>43</v>
      </c>
      <c r="F39" s="43"/>
      <c r="G39" s="131">
        <v>-4802</v>
      </c>
      <c r="H39" s="45"/>
      <c r="I39" s="131">
        <v>-95785</v>
      </c>
      <c r="J39" s="45"/>
      <c r="K39" s="131">
        <v>-1258</v>
      </c>
      <c r="L39" s="108"/>
      <c r="M39" s="131">
        <v>-83569</v>
      </c>
      <c r="N39" s="59"/>
    </row>
    <row r="40" spans="1:14" ht="19.95" customHeight="1" x14ac:dyDescent="0.25">
      <c r="A40" s="68" t="s">
        <v>25</v>
      </c>
      <c r="F40" s="43"/>
      <c r="G40" s="298">
        <v>16702</v>
      </c>
      <c r="H40" s="45"/>
      <c r="I40" s="298">
        <v>-55399</v>
      </c>
      <c r="J40" s="45"/>
      <c r="K40" s="299">
        <v>18656</v>
      </c>
      <c r="L40" s="108"/>
      <c r="M40" s="299">
        <v>-36380</v>
      </c>
      <c r="N40" s="59"/>
    </row>
    <row r="41" spans="1:14" s="1" customFormat="1" ht="19.95" customHeight="1" x14ac:dyDescent="0.25">
      <c r="A41" t="s">
        <v>215</v>
      </c>
      <c r="F41" s="75"/>
      <c r="G41" s="248">
        <f>SUM(G30:G40)</f>
        <v>226867</v>
      </c>
      <c r="H41" s="250"/>
      <c r="I41" s="248">
        <f>SUM(I30:I40)</f>
        <v>-579706</v>
      </c>
      <c r="J41" s="250"/>
      <c r="K41" s="248">
        <f>SUM(K30:K40)</f>
        <v>226146</v>
      </c>
      <c r="L41" s="249"/>
      <c r="M41" s="248">
        <f>SUM(M30:M40)</f>
        <v>-562753</v>
      </c>
      <c r="N41" s="248"/>
    </row>
    <row r="42" spans="1:14" ht="19.95" customHeight="1" x14ac:dyDescent="0.25">
      <c r="A42" s="68" t="s">
        <v>89</v>
      </c>
      <c r="F42" s="43"/>
      <c r="G42" s="133">
        <v>-91423</v>
      </c>
      <c r="H42" s="45"/>
      <c r="I42" s="133">
        <v>-101792</v>
      </c>
      <c r="J42" s="45"/>
      <c r="K42" s="133">
        <v>-90524</v>
      </c>
      <c r="L42" s="108"/>
      <c r="M42" s="133">
        <v>-101792</v>
      </c>
      <c r="N42" s="59"/>
    </row>
    <row r="43" spans="1:14" s="1" customFormat="1" ht="19.95" customHeight="1" x14ac:dyDescent="0.25">
      <c r="A43" s="253" t="s">
        <v>216</v>
      </c>
      <c r="B43" s="76"/>
      <c r="C43" s="76"/>
      <c r="D43" s="76"/>
      <c r="E43" s="76"/>
      <c r="F43" s="75"/>
      <c r="G43" s="123">
        <f>SUM(G41:G42)</f>
        <v>135444</v>
      </c>
      <c r="H43" s="124"/>
      <c r="I43" s="123">
        <f>SUM(I41:I42)</f>
        <v>-681498</v>
      </c>
      <c r="J43" s="77"/>
      <c r="K43" s="123">
        <f>SUM(K41:K42)</f>
        <v>135622</v>
      </c>
      <c r="L43" s="77"/>
      <c r="M43" s="123">
        <f>SUM(M41:M42)</f>
        <v>-664545</v>
      </c>
      <c r="N43" s="77"/>
    </row>
    <row r="44" spans="1:14" ht="19.95" customHeight="1" x14ac:dyDescent="0.25">
      <c r="A44" s="76"/>
      <c r="D44" s="33"/>
      <c r="E44" s="33"/>
      <c r="F44" s="43"/>
      <c r="G44" s="49"/>
      <c r="H44" s="79"/>
      <c r="I44" s="49"/>
      <c r="J44" s="79"/>
      <c r="K44" s="49"/>
      <c r="L44" s="80"/>
      <c r="M44" s="49"/>
      <c r="N44" s="49"/>
    </row>
    <row r="45" spans="1:14" ht="19.95" customHeight="1" x14ac:dyDescent="0.3">
      <c r="A45" s="12" t="s">
        <v>141</v>
      </c>
      <c r="B45" s="12"/>
      <c r="C45" s="20"/>
      <c r="D45" s="20"/>
      <c r="E45" s="20"/>
      <c r="F45" s="20"/>
      <c r="G45" s="20"/>
      <c r="H45" s="65"/>
      <c r="I45" s="20"/>
      <c r="J45" s="65"/>
      <c r="K45" s="21"/>
      <c r="L45" s="64"/>
      <c r="M45" s="21"/>
      <c r="N45" s="49"/>
    </row>
    <row r="46" spans="1:14" ht="19.95" customHeight="1" x14ac:dyDescent="0.3">
      <c r="A46" s="6" t="s">
        <v>67</v>
      </c>
      <c r="B46" s="7"/>
      <c r="C46" s="7"/>
      <c r="D46" s="7"/>
      <c r="E46" s="7"/>
      <c r="F46" s="66"/>
      <c r="G46" s="8"/>
      <c r="H46" s="7"/>
      <c r="I46" s="8"/>
      <c r="J46" s="7"/>
      <c r="K46" s="8"/>
      <c r="L46" s="67"/>
      <c r="M46" s="8"/>
      <c r="N46" s="49"/>
    </row>
    <row r="47" spans="1:14" ht="19.95" customHeight="1" x14ac:dyDescent="0.25">
      <c r="A47" s="36"/>
      <c r="N47" s="49"/>
    </row>
    <row r="48" spans="1:14" ht="19.95" customHeight="1" x14ac:dyDescent="0.3">
      <c r="A48" s="6"/>
      <c r="B48" s="6"/>
      <c r="C48" s="6"/>
      <c r="D48" s="6"/>
      <c r="E48" s="6"/>
      <c r="F48" s="6"/>
      <c r="G48" s="324" t="s">
        <v>27</v>
      </c>
      <c r="H48" s="324"/>
      <c r="I48" s="324"/>
      <c r="J48" s="5"/>
      <c r="K48" s="324" t="s">
        <v>29</v>
      </c>
      <c r="L48" s="324"/>
      <c r="M48" s="324"/>
      <c r="N48" s="49"/>
    </row>
    <row r="49" spans="1:14" ht="19.95" customHeight="1" x14ac:dyDescent="0.25">
      <c r="F49" s="62"/>
      <c r="G49" s="324" t="s">
        <v>28</v>
      </c>
      <c r="H49" s="324"/>
      <c r="I49" s="324"/>
      <c r="J49" s="5"/>
      <c r="K49" s="324" t="s">
        <v>28</v>
      </c>
      <c r="L49" s="324"/>
      <c r="M49" s="324"/>
      <c r="N49" s="49"/>
    </row>
    <row r="50" spans="1:14" ht="19.95" customHeight="1" x14ac:dyDescent="0.25">
      <c r="F50" s="62"/>
      <c r="G50" s="327" t="s">
        <v>75</v>
      </c>
      <c r="H50" s="327"/>
      <c r="I50" s="327"/>
      <c r="J50" s="5"/>
      <c r="K50" s="327" t="s">
        <v>75</v>
      </c>
      <c r="L50" s="327"/>
      <c r="M50" s="327"/>
      <c r="N50" s="87"/>
    </row>
    <row r="51" spans="1:14" ht="19.95" customHeight="1" x14ac:dyDescent="0.25">
      <c r="F51" s="62"/>
      <c r="G51" s="328" t="s">
        <v>74</v>
      </c>
      <c r="H51" s="328"/>
      <c r="I51" s="328"/>
      <c r="J51" s="5"/>
      <c r="K51" s="328" t="s">
        <v>74</v>
      </c>
      <c r="L51" s="328"/>
      <c r="M51" s="328"/>
      <c r="N51" s="88"/>
    </row>
    <row r="52" spans="1:14" ht="19.95" customHeight="1" x14ac:dyDescent="0.25">
      <c r="A52" s="68"/>
      <c r="F52" s="16"/>
      <c r="G52" s="243" t="s">
        <v>181</v>
      </c>
      <c r="H52" s="41"/>
      <c r="I52" s="265" t="s">
        <v>160</v>
      </c>
      <c r="J52" s="41"/>
      <c r="K52" s="243" t="s">
        <v>181</v>
      </c>
      <c r="L52" s="41"/>
      <c r="M52" s="265" t="s">
        <v>160</v>
      </c>
      <c r="N52" s="49"/>
    </row>
    <row r="53" spans="1:14" ht="19.95" customHeight="1" x14ac:dyDescent="0.25">
      <c r="F53" s="61"/>
      <c r="G53" s="326" t="s">
        <v>56</v>
      </c>
      <c r="H53" s="326"/>
      <c r="I53" s="326"/>
      <c r="J53" s="326"/>
      <c r="K53" s="326"/>
      <c r="L53" s="326"/>
      <c r="M53" s="326"/>
      <c r="N53" s="49"/>
    </row>
    <row r="54" spans="1:14" ht="19.95" customHeight="1" x14ac:dyDescent="0.3">
      <c r="A54" s="69" t="s">
        <v>17</v>
      </c>
      <c r="F54" s="43"/>
      <c r="G54" s="44"/>
      <c r="H54" s="68"/>
      <c r="I54" s="44"/>
      <c r="J54" s="68"/>
      <c r="K54" s="44"/>
      <c r="L54" s="70"/>
      <c r="M54" s="44"/>
      <c r="N54" s="44"/>
    </row>
    <row r="55" spans="1:14" s="33" customFormat="1" ht="19.95" customHeight="1" x14ac:dyDescent="0.25">
      <c r="A55" s="35" t="s">
        <v>176</v>
      </c>
      <c r="F55" s="229"/>
      <c r="G55" s="230">
        <v>0</v>
      </c>
      <c r="H55" s="45"/>
      <c r="I55" s="230">
        <v>0</v>
      </c>
      <c r="J55" s="45"/>
      <c r="K55" s="109">
        <v>0</v>
      </c>
      <c r="L55" s="108"/>
      <c r="M55" s="109">
        <v>-320000</v>
      </c>
      <c r="N55" s="60"/>
    </row>
    <row r="56" spans="1:14" ht="19.95" customHeight="1" x14ac:dyDescent="0.25">
      <c r="A56" s="68" t="s">
        <v>210</v>
      </c>
      <c r="F56" s="43"/>
      <c r="G56" s="46">
        <v>56273</v>
      </c>
      <c r="H56" s="68"/>
      <c r="I56" s="300">
        <v>0</v>
      </c>
      <c r="J56" s="302"/>
      <c r="K56" s="300">
        <v>0</v>
      </c>
      <c r="L56" s="301"/>
      <c r="M56" s="300">
        <v>0</v>
      </c>
      <c r="N56" s="44"/>
    </row>
    <row r="57" spans="1:14" s="33" customFormat="1" ht="19.95" customHeight="1" x14ac:dyDescent="0.25">
      <c r="A57" s="35" t="s">
        <v>180</v>
      </c>
      <c r="F57" s="229"/>
      <c r="G57" s="103">
        <v>0</v>
      </c>
      <c r="H57" s="45"/>
      <c r="I57" s="103">
        <v>-67040</v>
      </c>
      <c r="J57" s="45"/>
      <c r="K57" s="109">
        <v>0</v>
      </c>
      <c r="L57" s="108"/>
      <c r="M57" s="109">
        <v>0</v>
      </c>
      <c r="N57" s="60"/>
    </row>
    <row r="58" spans="1:14" s="33" customFormat="1" ht="19.95" customHeight="1" x14ac:dyDescent="0.25">
      <c r="A58" s="35" t="s">
        <v>171</v>
      </c>
      <c r="F58" s="229"/>
      <c r="G58" s="230">
        <v>0</v>
      </c>
      <c r="H58" s="45"/>
      <c r="I58" s="230">
        <v>-558775</v>
      </c>
      <c r="J58" s="45"/>
      <c r="K58" s="109">
        <v>0</v>
      </c>
      <c r="L58" s="108"/>
      <c r="M58" s="109">
        <v>-558775</v>
      </c>
      <c r="N58" s="60"/>
    </row>
    <row r="59" spans="1:14" s="33" customFormat="1" ht="19.95" hidden="1" customHeight="1" x14ac:dyDescent="0.25">
      <c r="A59" s="35" t="s">
        <v>153</v>
      </c>
      <c r="F59" s="228"/>
      <c r="G59" s="103"/>
      <c r="H59" s="45"/>
      <c r="I59" s="103">
        <v>0</v>
      </c>
      <c r="J59" s="45"/>
      <c r="K59" s="103"/>
      <c r="L59" s="108"/>
      <c r="M59" s="103">
        <v>0</v>
      </c>
      <c r="N59" s="60"/>
    </row>
    <row r="60" spans="1:14" s="33" customFormat="1" ht="19.95" customHeight="1" x14ac:dyDescent="0.25">
      <c r="A60" s="35" t="s">
        <v>154</v>
      </c>
      <c r="F60" s="228"/>
      <c r="G60" s="103">
        <v>1041</v>
      </c>
      <c r="H60" s="45"/>
      <c r="I60" s="103">
        <v>207</v>
      </c>
      <c r="J60" s="45"/>
      <c r="K60" s="103">
        <v>381</v>
      </c>
      <c r="L60" s="108"/>
      <c r="M60" s="103">
        <v>131</v>
      </c>
      <c r="N60" s="60"/>
    </row>
    <row r="61" spans="1:14" ht="19.95" customHeight="1" x14ac:dyDescent="0.25">
      <c r="A61" s="68" t="s">
        <v>95</v>
      </c>
      <c r="F61" s="84"/>
      <c r="G61" s="103">
        <v>-19632</v>
      </c>
      <c r="H61" s="45"/>
      <c r="I61" s="103">
        <v>-22633</v>
      </c>
      <c r="J61" s="45"/>
      <c r="K61" s="103">
        <v>-19267</v>
      </c>
      <c r="L61" s="108"/>
      <c r="M61" s="103">
        <v>-21748</v>
      </c>
      <c r="N61" s="60"/>
    </row>
    <row r="62" spans="1:14" ht="19.95" customHeight="1" x14ac:dyDescent="0.25">
      <c r="A62" s="68" t="s">
        <v>90</v>
      </c>
      <c r="F62" s="84"/>
      <c r="G62" s="103">
        <v>-33</v>
      </c>
      <c r="H62" s="45"/>
      <c r="I62" s="103">
        <v>-5398</v>
      </c>
      <c r="J62" s="45"/>
      <c r="K62" s="108">
        <v>-33</v>
      </c>
      <c r="L62" s="108"/>
      <c r="M62" s="108">
        <v>0</v>
      </c>
      <c r="N62" s="60"/>
    </row>
    <row r="63" spans="1:14" ht="19.95" customHeight="1" x14ac:dyDescent="0.25">
      <c r="A63" s="35" t="s">
        <v>217</v>
      </c>
      <c r="F63" s="84"/>
      <c r="G63" s="103">
        <v>-101989</v>
      </c>
      <c r="H63" s="45"/>
      <c r="I63" s="103">
        <v>-49651</v>
      </c>
      <c r="J63" s="45"/>
      <c r="K63" s="108">
        <v>-101989</v>
      </c>
      <c r="L63" s="108"/>
      <c r="M63" s="108">
        <v>-46651</v>
      </c>
      <c r="N63" s="60"/>
    </row>
    <row r="64" spans="1:14" ht="19.95" customHeight="1" x14ac:dyDescent="0.25">
      <c r="A64" s="68" t="s">
        <v>93</v>
      </c>
      <c r="F64" s="84"/>
      <c r="G64" s="103">
        <v>4605</v>
      </c>
      <c r="H64" s="45"/>
      <c r="I64" s="103">
        <v>4605</v>
      </c>
      <c r="J64" s="45"/>
      <c r="K64" s="103">
        <v>4605</v>
      </c>
      <c r="L64" s="108"/>
      <c r="M64" s="103">
        <v>4605</v>
      </c>
      <c r="N64" s="60"/>
    </row>
    <row r="65" spans="1:16" ht="19.95" customHeight="1" x14ac:dyDescent="0.25">
      <c r="A65" s="68" t="s">
        <v>73</v>
      </c>
      <c r="F65" s="84"/>
      <c r="G65" s="103">
        <v>4194</v>
      </c>
      <c r="H65" s="45"/>
      <c r="I65" s="103">
        <v>2482</v>
      </c>
      <c r="J65" s="45"/>
      <c r="K65" s="103">
        <v>3729</v>
      </c>
      <c r="L65" s="108"/>
      <c r="M65" s="103">
        <v>2481</v>
      </c>
      <c r="N65" s="60"/>
    </row>
    <row r="66" spans="1:16" ht="19.95" customHeight="1" x14ac:dyDescent="0.25">
      <c r="A66" s="1" t="s">
        <v>211</v>
      </c>
      <c r="D66" s="33"/>
      <c r="E66" s="33"/>
      <c r="F66" s="84"/>
      <c r="G66" s="125">
        <f>SUM(G55:G65)</f>
        <v>-55541</v>
      </c>
      <c r="H66" s="122"/>
      <c r="I66" s="125">
        <f>SUM(I55:I65)</f>
        <v>-696203</v>
      </c>
      <c r="J66" s="122"/>
      <c r="K66" s="125">
        <f>SUM(K55:K65)</f>
        <v>-112574</v>
      </c>
      <c r="L66" s="78"/>
      <c r="M66" s="125">
        <f>SUM(M55:M65)</f>
        <v>-939957</v>
      </c>
      <c r="N66" s="49"/>
    </row>
    <row r="67" spans="1:16" s="1" customFormat="1" ht="19.95" customHeight="1" x14ac:dyDescent="0.3">
      <c r="A67" s="74"/>
      <c r="B67" s="74"/>
      <c r="C67" s="74"/>
      <c r="D67" s="74"/>
      <c r="E67" s="74"/>
      <c r="F67" s="139"/>
      <c r="G67" s="77"/>
      <c r="H67" s="124"/>
      <c r="I67" s="77"/>
      <c r="J67" s="77"/>
      <c r="K67" s="77"/>
      <c r="L67" s="77"/>
      <c r="M67" s="77"/>
      <c r="N67" s="77"/>
    </row>
    <row r="68" spans="1:16" ht="19.95" customHeight="1" x14ac:dyDescent="0.3">
      <c r="A68" s="69" t="s">
        <v>18</v>
      </c>
      <c r="F68" s="84"/>
      <c r="G68" s="45"/>
      <c r="H68" s="122"/>
      <c r="I68" s="45"/>
      <c r="J68" s="122"/>
      <c r="K68" s="45"/>
      <c r="L68" s="71"/>
      <c r="M68" s="45"/>
      <c r="N68" s="46"/>
    </row>
    <row r="69" spans="1:16" ht="19.95" customHeight="1" x14ac:dyDescent="0.25">
      <c r="A69" t="s">
        <v>203</v>
      </c>
      <c r="B69"/>
      <c r="C69"/>
      <c r="D69"/>
      <c r="E69"/>
      <c r="F69" s="266"/>
      <c r="G69" s="45"/>
      <c r="H69" s="122"/>
      <c r="I69" s="45"/>
      <c r="J69" s="122"/>
      <c r="K69" s="45"/>
      <c r="L69" s="71"/>
      <c r="M69" s="45"/>
      <c r="N69" s="46"/>
    </row>
    <row r="70" spans="1:16" ht="19.95" customHeight="1" x14ac:dyDescent="0.25">
      <c r="A70" t="s">
        <v>204</v>
      </c>
      <c r="B70"/>
      <c r="C70"/>
      <c r="D70"/>
      <c r="E70"/>
      <c r="F70" s="43"/>
      <c r="G70" s="103">
        <v>605057</v>
      </c>
      <c r="H70" s="109"/>
      <c r="I70" s="103">
        <v>1964740</v>
      </c>
      <c r="J70" s="109"/>
      <c r="K70" s="103">
        <v>605057</v>
      </c>
      <c r="L70" s="109"/>
      <c r="M70" s="103">
        <v>1964740</v>
      </c>
      <c r="N70" s="47"/>
      <c r="P70" s="144"/>
    </row>
    <row r="71" spans="1:16" ht="19.95" customHeight="1" x14ac:dyDescent="0.25">
      <c r="A71" t="s">
        <v>205</v>
      </c>
      <c r="B71"/>
      <c r="C71"/>
      <c r="D71"/>
      <c r="E71"/>
      <c r="F71" s="43"/>
      <c r="G71" s="103">
        <v>-112460</v>
      </c>
      <c r="H71" s="109"/>
      <c r="I71" s="103">
        <v>0</v>
      </c>
      <c r="J71" s="109"/>
      <c r="K71" s="103">
        <v>-112460</v>
      </c>
      <c r="L71" s="109"/>
      <c r="M71" s="103">
        <v>0</v>
      </c>
      <c r="N71" s="47"/>
      <c r="P71" s="144"/>
    </row>
    <row r="72" spans="1:16" ht="19.95" customHeight="1" x14ac:dyDescent="0.25">
      <c r="A72" s="35" t="s">
        <v>123</v>
      </c>
      <c r="B72"/>
      <c r="C72" s="33"/>
      <c r="D72" s="33"/>
      <c r="E72" s="33"/>
      <c r="F72" s="43"/>
      <c r="G72" s="109">
        <v>-2726</v>
      </c>
      <c r="H72" s="109"/>
      <c r="I72" s="109">
        <v>-2707</v>
      </c>
      <c r="J72" s="109"/>
      <c r="K72" s="103">
        <v>-2681</v>
      </c>
      <c r="L72" s="109"/>
      <c r="M72" s="103">
        <v>-3422</v>
      </c>
      <c r="N72" s="47"/>
      <c r="P72" s="144"/>
    </row>
    <row r="73" spans="1:16" ht="19.95" customHeight="1" x14ac:dyDescent="0.25">
      <c r="A73" s="35" t="s">
        <v>77</v>
      </c>
      <c r="B73" s="33"/>
      <c r="C73" s="33"/>
      <c r="D73" s="33"/>
      <c r="F73" s="145"/>
      <c r="G73" s="103">
        <v>-440627</v>
      </c>
      <c r="H73" s="109"/>
      <c r="I73" s="103">
        <v>-440625</v>
      </c>
      <c r="J73" s="109"/>
      <c r="K73" s="103">
        <v>-440627</v>
      </c>
      <c r="L73" s="109"/>
      <c r="M73" s="103">
        <v>-440625</v>
      </c>
      <c r="N73" s="47"/>
      <c r="P73" s="144"/>
    </row>
    <row r="74" spans="1:16" s="33" customFormat="1" ht="19.95" customHeight="1" x14ac:dyDescent="0.25">
      <c r="A74" s="35" t="s">
        <v>21</v>
      </c>
      <c r="F74" s="17"/>
      <c r="G74" s="103">
        <v>-65206</v>
      </c>
      <c r="H74" s="109"/>
      <c r="I74" s="103">
        <v>-11699</v>
      </c>
      <c r="J74" s="109"/>
      <c r="K74" s="103">
        <v>-65452</v>
      </c>
      <c r="L74" s="109"/>
      <c r="M74" s="103">
        <v>-11699</v>
      </c>
      <c r="N74" s="47"/>
    </row>
    <row r="75" spans="1:16" s="33" customFormat="1" ht="19.95" customHeight="1" x14ac:dyDescent="0.25">
      <c r="A75" s="11" t="s">
        <v>218</v>
      </c>
      <c r="F75" s="17"/>
      <c r="G75" s="126">
        <f>SUM(G70:G74)</f>
        <v>-15962</v>
      </c>
      <c r="H75" s="78"/>
      <c r="I75" s="126">
        <f>SUM(I70:I74)</f>
        <v>1509709</v>
      </c>
      <c r="J75" s="78"/>
      <c r="K75" s="126">
        <f>SUM(K70:K74)</f>
        <v>-16163</v>
      </c>
      <c r="L75" s="78"/>
      <c r="M75" s="126">
        <f>SUM(M70:M74)</f>
        <v>1508994</v>
      </c>
      <c r="N75" s="81"/>
    </row>
    <row r="76" spans="1:16" ht="19.95" customHeight="1" x14ac:dyDescent="0.25">
      <c r="A76" s="76"/>
      <c r="F76" s="43"/>
      <c r="G76" s="110"/>
      <c r="H76" s="122"/>
      <c r="I76" s="110"/>
      <c r="J76" s="122"/>
      <c r="K76" s="110"/>
      <c r="L76" s="71"/>
      <c r="M76" s="110"/>
      <c r="N76" s="82"/>
    </row>
    <row r="77" spans="1:16" ht="19.95" customHeight="1" x14ac:dyDescent="0.25">
      <c r="A77" s="35" t="s">
        <v>177</v>
      </c>
      <c r="B77" s="33"/>
      <c r="F77" s="43"/>
      <c r="G77" s="37"/>
      <c r="I77" s="37"/>
      <c r="K77" s="37"/>
      <c r="L77" s="37"/>
      <c r="M77" s="37"/>
      <c r="N77" s="142"/>
    </row>
    <row r="78" spans="1:16" ht="19.95" customHeight="1" x14ac:dyDescent="0.25">
      <c r="A78" s="35" t="s">
        <v>178</v>
      </c>
      <c r="B78" s="33"/>
      <c r="F78" s="43"/>
      <c r="G78" s="131">
        <f>G75+G66+G43</f>
        <v>63941</v>
      </c>
      <c r="H78" s="122"/>
      <c r="I78" s="131">
        <f>I75+I66+I43</f>
        <v>132008</v>
      </c>
      <c r="J78" s="122"/>
      <c r="K78" s="131">
        <f>K75+K66+K43</f>
        <v>6885</v>
      </c>
      <c r="L78" s="71"/>
      <c r="M78" s="131">
        <f>M75+M66+M43</f>
        <v>-95508</v>
      </c>
      <c r="N78" s="83"/>
    </row>
    <row r="79" spans="1:16" ht="19.95" customHeight="1" x14ac:dyDescent="0.25">
      <c r="A79" s="35" t="s">
        <v>219</v>
      </c>
      <c r="B79" s="33"/>
      <c r="F79" s="43"/>
      <c r="G79" s="132">
        <v>190</v>
      </c>
      <c r="H79" s="122"/>
      <c r="I79" s="132">
        <v>-190</v>
      </c>
      <c r="J79" s="122"/>
      <c r="K79" s="132">
        <v>190</v>
      </c>
      <c r="L79" s="71"/>
      <c r="M79" s="132">
        <v>-190</v>
      </c>
      <c r="N79" s="83"/>
    </row>
    <row r="80" spans="1:16" ht="19.95" customHeight="1" x14ac:dyDescent="0.25">
      <c r="A80" s="76" t="s">
        <v>179</v>
      </c>
      <c r="B80" s="76"/>
      <c r="F80" s="43"/>
      <c r="G80" s="77">
        <f>SUM(G78:G79)</f>
        <v>64131</v>
      </c>
      <c r="H80" s="71"/>
      <c r="I80" s="77">
        <f>SUM(I78:I79)</f>
        <v>131818</v>
      </c>
      <c r="J80" s="71"/>
      <c r="K80" s="77">
        <f>SUM(K78:K79)</f>
        <v>7075</v>
      </c>
      <c r="L80" s="71"/>
      <c r="M80" s="77">
        <f>SUM(M78:M79)</f>
        <v>-95698</v>
      </c>
      <c r="N80" s="142"/>
    </row>
    <row r="81" spans="1:14" ht="19.95" customHeight="1" x14ac:dyDescent="0.25">
      <c r="A81" s="68" t="s">
        <v>113</v>
      </c>
      <c r="F81" s="84"/>
      <c r="G81" s="134">
        <v>304243</v>
      </c>
      <c r="H81" s="45"/>
      <c r="I81" s="134">
        <v>233608</v>
      </c>
      <c r="J81" s="45"/>
      <c r="K81" s="134">
        <v>103509</v>
      </c>
      <c r="L81" s="108"/>
      <c r="M81" s="134">
        <v>183174</v>
      </c>
      <c r="N81" s="85"/>
    </row>
    <row r="82" spans="1:14" ht="19.95" customHeight="1" thickBot="1" x14ac:dyDescent="0.3">
      <c r="A82" s="76" t="s">
        <v>114</v>
      </c>
      <c r="F82" s="84"/>
      <c r="G82" s="127">
        <f>SUM(G80:G81)</f>
        <v>368374</v>
      </c>
      <c r="H82" s="122"/>
      <c r="I82" s="127">
        <f>SUM(I80:I81)</f>
        <v>365426</v>
      </c>
      <c r="J82" s="122"/>
      <c r="K82" s="127">
        <f>SUM(K80:K81)</f>
        <v>110584</v>
      </c>
      <c r="L82" s="78"/>
      <c r="M82" s="127">
        <f>SUM(M80:M81)</f>
        <v>87476</v>
      </c>
      <c r="N82" s="81"/>
    </row>
    <row r="83" spans="1:14" ht="19.95" customHeight="1" thickTop="1" x14ac:dyDescent="0.25">
      <c r="A83" s="76"/>
      <c r="F83" s="84"/>
      <c r="G83" s="77"/>
      <c r="H83" s="122"/>
      <c r="I83" s="77"/>
      <c r="J83" s="122"/>
      <c r="K83" s="77"/>
      <c r="L83" s="78"/>
      <c r="M83" s="77"/>
      <c r="N83" s="81"/>
    </row>
    <row r="84" spans="1:14" ht="19.95" customHeight="1" x14ac:dyDescent="0.3">
      <c r="A84" s="69" t="s">
        <v>81</v>
      </c>
      <c r="F84" s="84"/>
      <c r="G84" s="77"/>
      <c r="H84" s="122"/>
      <c r="I84" s="77"/>
      <c r="J84" s="122"/>
      <c r="K84" s="77"/>
      <c r="L84" s="78"/>
      <c r="M84" s="77"/>
      <c r="N84" s="81"/>
    </row>
    <row r="85" spans="1:14" ht="19.95" customHeight="1" x14ac:dyDescent="0.25">
      <c r="A85" s="164" t="s">
        <v>220</v>
      </c>
      <c r="F85" s="168"/>
      <c r="G85" s="37"/>
      <c r="I85" s="37"/>
      <c r="K85" s="37"/>
      <c r="L85" s="37"/>
      <c r="M85" s="37"/>
      <c r="N85" s="174"/>
    </row>
    <row r="86" spans="1:14" ht="19.95" customHeight="1" x14ac:dyDescent="0.25">
      <c r="A86" s="218" t="s">
        <v>144</v>
      </c>
      <c r="F86" s="208"/>
      <c r="G86" s="143">
        <v>-32622</v>
      </c>
      <c r="H86" s="122"/>
      <c r="I86" s="143">
        <f>'PL 4-7'!E128</f>
        <v>-67163</v>
      </c>
      <c r="J86" s="122"/>
      <c r="K86" s="143">
        <v>-32622</v>
      </c>
      <c r="L86" s="71"/>
      <c r="M86" s="143">
        <f>'PL 4-7'!I128</f>
        <v>-67163</v>
      </c>
      <c r="N86" s="174"/>
    </row>
    <row r="87" spans="1:14" ht="19.95" customHeight="1" x14ac:dyDescent="0.25">
      <c r="G87" s="107"/>
      <c r="H87" s="73"/>
      <c r="I87" s="107"/>
      <c r="J87" s="73"/>
      <c r="K87" s="107"/>
      <c r="L87" s="111"/>
      <c r="M87" s="107"/>
    </row>
  </sheetData>
  <mergeCells count="18">
    <mergeCell ref="K7:M7"/>
    <mergeCell ref="K6:M6"/>
    <mergeCell ref="G53:M53"/>
    <mergeCell ref="K4:M4"/>
    <mergeCell ref="G5:I5"/>
    <mergeCell ref="K5:M5"/>
    <mergeCell ref="G9:M9"/>
    <mergeCell ref="G6:I6"/>
    <mergeCell ref="G50:I50"/>
    <mergeCell ref="G51:I51"/>
    <mergeCell ref="K50:M50"/>
    <mergeCell ref="K51:M51"/>
    <mergeCell ref="G49:I49"/>
    <mergeCell ref="K49:M49"/>
    <mergeCell ref="G48:I48"/>
    <mergeCell ref="K48:M48"/>
    <mergeCell ref="G4:I4"/>
    <mergeCell ref="G7:I7"/>
  </mergeCells>
  <phoneticPr fontId="0" type="noConversion"/>
  <pageMargins left="0.7" right="0.7" top="0.48" bottom="0.5" header="0.5" footer="0.5"/>
  <pageSetup paperSize="9" scale="86" firstPageNumber="12" fitToHeight="2" orientation="portrait" useFirstPageNumber="1" r:id="rId1"/>
  <headerFooter alignWithMargins="0">
    <oddFooter>&amp;LThe accompanying notes from an integral part of the interim financial statements.
&amp;C&amp;P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 2-3</vt:lpstr>
      <vt:lpstr>PL 4-7</vt:lpstr>
      <vt:lpstr>SH 8</vt:lpstr>
      <vt:lpstr>SH 9</vt:lpstr>
      <vt:lpstr>SH 10-11 Seperate</vt:lpstr>
      <vt:lpstr>CF 12-13</vt:lpstr>
      <vt:lpstr>'BS 2-3'!Print_Area</vt:lpstr>
      <vt:lpstr>'PL 4-7'!Print_Area</vt:lpstr>
      <vt:lpstr>'SH 10-11 Seperate'!Print_Area</vt:lpstr>
      <vt:lpstr>'SH 8'!Print_Area</vt:lpstr>
      <vt:lpstr>'SH 9'!Print_Area</vt:lpstr>
    </vt:vector>
  </TitlesOfParts>
  <Company>KPMG Advisory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Maliwan Prasukgul (ACC) - Synnex Thailand</cp:lastModifiedBy>
  <cp:lastPrinted>2023-08-09T13:46:24Z</cp:lastPrinted>
  <dcterms:created xsi:type="dcterms:W3CDTF">2000-05-31T09:03:16Z</dcterms:created>
  <dcterms:modified xsi:type="dcterms:W3CDTF">2023-08-11T10:45:26Z</dcterms:modified>
</cp:coreProperties>
</file>