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LI\SYN-Cor\SET(ตลาดหลักทรัพย์ฯ)\งบการเงิน Y'2023\FS Y23Q2\"/>
    </mc:Choice>
  </mc:AlternateContent>
  <xr:revisionPtr revIDLastSave="0" documentId="13_ncr:1_{8A11BC9C-46F8-498D-AC4A-98B8DAF7FAFC}" xr6:coauthVersionLast="36" xr6:coauthVersionMax="36" xr10:uidLastSave="{00000000-0000-0000-0000-000000000000}"/>
  <bookViews>
    <workbookView xWindow="0" yWindow="0" windowWidth="24000" windowHeight="9525" tabRatio="719" firstSheet="1" activeTab="1" xr2:uid="{00000000-000D-0000-FFFF-FFFF00000000}"/>
  </bookViews>
  <sheets>
    <sheet name="Recovered_Sheet1" sheetId="1" state="veryHidden" r:id="rId1"/>
    <sheet name="BS3-5" sheetId="53" r:id="rId2"/>
    <sheet name="PL6-9" sheetId="54" r:id="rId3"/>
    <sheet name="SH10" sheetId="55" r:id="rId4"/>
    <sheet name="SH11" sheetId="52" r:id="rId5"/>
    <sheet name="SH12-13" sheetId="46" r:id="rId6"/>
    <sheet name="CF14-15" sheetId="44" r:id="rId7"/>
  </sheets>
  <definedNames>
    <definedName name="_xlnm.Print_Area" localSheetId="1">'BS3-5'!$A$1:$I$91</definedName>
    <definedName name="_xlnm.Print_Area" localSheetId="6">'CF14-15'!$A$1:$K$80</definedName>
    <definedName name="_xlnm.Print_Area" localSheetId="2">'PL6-9'!$A$1:$I$135</definedName>
    <definedName name="_xlnm.Print_Area" localSheetId="3">'SH10'!$A$1:$W$27</definedName>
    <definedName name="_xlnm.Print_Area" localSheetId="4">'SH11'!$A$1:$W$26</definedName>
    <definedName name="_xlnm.Print_Area" localSheetId="5">'SH12-13'!$A$1:$O$51</definedName>
  </definedNames>
  <calcPr calcId="191029"/>
</workbook>
</file>

<file path=xl/calcChain.xml><?xml version="1.0" encoding="utf-8"?>
<calcChain xmlns="http://schemas.openxmlformats.org/spreadsheetml/2006/main">
  <c r="I133" i="54" l="1"/>
  <c r="G133" i="54"/>
  <c r="E133" i="54"/>
  <c r="C133" i="54"/>
  <c r="C128" i="54"/>
  <c r="E128" i="54"/>
  <c r="G128" i="54"/>
  <c r="C65" i="54"/>
  <c r="E65" i="54"/>
  <c r="G65" i="54"/>
  <c r="I65" i="54"/>
  <c r="E60" i="54"/>
  <c r="I60" i="54"/>
  <c r="I50" i="46"/>
  <c r="G50" i="46"/>
  <c r="E50" i="46"/>
  <c r="C50" i="46"/>
  <c r="W26" i="55"/>
  <c r="U26" i="55"/>
  <c r="S26" i="55"/>
  <c r="O26" i="55"/>
  <c r="M26" i="55"/>
  <c r="K26" i="55"/>
  <c r="I26" i="55"/>
  <c r="G26" i="55"/>
  <c r="E26" i="55"/>
  <c r="C26" i="55"/>
  <c r="H15" i="55"/>
  <c r="E60" i="44"/>
  <c r="C52" i="53" l="1"/>
  <c r="K60" i="44" l="1"/>
  <c r="I60" i="44"/>
  <c r="G60" i="44"/>
  <c r="K18" i="52" l="1"/>
  <c r="S18" i="52"/>
  <c r="K42" i="46"/>
  <c r="O42" i="46" l="1"/>
  <c r="U22" i="52"/>
  <c r="Q22" i="52"/>
  <c r="C43" i="46" l="1"/>
  <c r="W18" i="52"/>
  <c r="G86" i="53" l="1"/>
  <c r="G88" i="53" s="1"/>
  <c r="I86" i="53" l="1"/>
  <c r="I88" i="53" s="1"/>
  <c r="E86" i="53"/>
  <c r="E88" i="53" s="1"/>
  <c r="C86" i="53"/>
  <c r="C88" i="53" s="1"/>
  <c r="I60" i="53"/>
  <c r="G60" i="53"/>
  <c r="E60" i="53"/>
  <c r="C60" i="53"/>
  <c r="I52" i="53"/>
  <c r="G52" i="53"/>
  <c r="E52" i="53"/>
  <c r="I30" i="53"/>
  <c r="G30" i="53"/>
  <c r="E30" i="53"/>
  <c r="C30" i="53"/>
  <c r="I18" i="53"/>
  <c r="I32" i="53" s="1"/>
  <c r="G18" i="53"/>
  <c r="E18" i="53"/>
  <c r="E32" i="53" s="1"/>
  <c r="C18" i="53"/>
  <c r="E62" i="53" l="1"/>
  <c r="E90" i="53" s="1"/>
  <c r="I62" i="53"/>
  <c r="I90" i="53" s="1"/>
  <c r="G62" i="53"/>
  <c r="G90" i="53" s="1"/>
  <c r="C62" i="53"/>
  <c r="C90" i="53" s="1"/>
  <c r="G32" i="53"/>
  <c r="C32" i="53"/>
  <c r="I24" i="55" l="1"/>
  <c r="G24" i="55"/>
  <c r="E24" i="55"/>
  <c r="C24" i="55"/>
  <c r="U24" i="55"/>
  <c r="Q22" i="55"/>
  <c r="K24" i="55"/>
  <c r="U19" i="55"/>
  <c r="O19" i="55"/>
  <c r="M19" i="55"/>
  <c r="K19" i="55"/>
  <c r="I19" i="55"/>
  <c r="G19" i="55"/>
  <c r="E19" i="55"/>
  <c r="C19" i="55"/>
  <c r="Q18" i="55"/>
  <c r="Q19" i="55" s="1"/>
  <c r="W14" i="55"/>
  <c r="Q14" i="55"/>
  <c r="Q26" i="55" s="1"/>
  <c r="I48" i="46"/>
  <c r="G48" i="46"/>
  <c r="E48" i="46"/>
  <c r="C48" i="46"/>
  <c r="M43" i="46"/>
  <c r="K43" i="46"/>
  <c r="I43" i="46"/>
  <c r="G43" i="46"/>
  <c r="E43" i="46"/>
  <c r="O43" i="46"/>
  <c r="K80" i="44"/>
  <c r="K68" i="44"/>
  <c r="G80" i="44"/>
  <c r="G68" i="44"/>
  <c r="G29" i="44"/>
  <c r="G27" i="44"/>
  <c r="G38" i="44" l="1"/>
  <c r="G40" i="44" s="1"/>
  <c r="G71" i="44" s="1"/>
  <c r="G74" i="44" s="1"/>
  <c r="G76" i="44" s="1"/>
  <c r="S18" i="55"/>
  <c r="S19" i="55" s="1"/>
  <c r="S22" i="55"/>
  <c r="W22" i="55" s="1"/>
  <c r="W18" i="55"/>
  <c r="W19" i="55" s="1"/>
  <c r="E121" i="54" l="1"/>
  <c r="E106" i="54"/>
  <c r="E94" i="54"/>
  <c r="E84" i="54"/>
  <c r="E80" i="54"/>
  <c r="E53" i="54"/>
  <c r="E38" i="54"/>
  <c r="E26" i="54"/>
  <c r="E16" i="54"/>
  <c r="E12" i="54"/>
  <c r="I128" i="54"/>
  <c r="K10" i="44" s="1"/>
  <c r="K27" i="44" s="1"/>
  <c r="K38" i="44" s="1"/>
  <c r="K40" i="44" s="1"/>
  <c r="K71" i="44" s="1"/>
  <c r="K74" i="44" s="1"/>
  <c r="K76" i="44" s="1"/>
  <c r="I121" i="54"/>
  <c r="I106" i="54"/>
  <c r="I94" i="54"/>
  <c r="I84" i="54"/>
  <c r="I80" i="54"/>
  <c r="I53" i="54"/>
  <c r="I38" i="54"/>
  <c r="I26" i="54"/>
  <c r="I16" i="54"/>
  <c r="I12" i="54"/>
  <c r="E85" i="54" l="1"/>
  <c r="E90" i="54" s="1"/>
  <c r="E96" i="54" s="1"/>
  <c r="E98" i="54" s="1"/>
  <c r="E122" i="54"/>
  <c r="I85" i="54"/>
  <c r="I90" i="54" s="1"/>
  <c r="I96" i="54" s="1"/>
  <c r="I98" i="54" s="1"/>
  <c r="I122" i="54"/>
  <c r="I54" i="54"/>
  <c r="E17" i="54"/>
  <c r="E22" i="54" s="1"/>
  <c r="E28" i="54" s="1"/>
  <c r="E30" i="54" s="1"/>
  <c r="I17" i="54"/>
  <c r="I22" i="54" s="1"/>
  <c r="I28" i="54" s="1"/>
  <c r="I30" i="54" s="1"/>
  <c r="E54" i="54"/>
  <c r="E123" i="54" l="1"/>
  <c r="I123" i="54"/>
  <c r="I55" i="54"/>
  <c r="E55" i="54"/>
  <c r="M17" i="46" l="1"/>
  <c r="O16" i="46"/>
  <c r="G121" i="54" l="1"/>
  <c r="O21" i="46" s="1"/>
  <c r="G106" i="54"/>
  <c r="G94" i="54"/>
  <c r="G84" i="54"/>
  <c r="G80" i="54"/>
  <c r="I24" i="52"/>
  <c r="G24" i="52"/>
  <c r="E24" i="52"/>
  <c r="C24" i="52"/>
  <c r="O19" i="52"/>
  <c r="M19" i="52"/>
  <c r="I19" i="52"/>
  <c r="G19" i="52"/>
  <c r="G26" i="52" s="1"/>
  <c r="E19" i="52"/>
  <c r="C19" i="52"/>
  <c r="C26" i="52" s="1"/>
  <c r="K19" i="52"/>
  <c r="I22" i="46"/>
  <c r="G22" i="46"/>
  <c r="E22" i="46"/>
  <c r="C22" i="46"/>
  <c r="K17" i="46"/>
  <c r="I17" i="46"/>
  <c r="I24" i="46" s="1"/>
  <c r="G17" i="46"/>
  <c r="G24" i="46" s="1"/>
  <c r="E17" i="46"/>
  <c r="C17" i="46"/>
  <c r="O17" i="46"/>
  <c r="C24" i="46" l="1"/>
  <c r="E24" i="46"/>
  <c r="E26" i="52"/>
  <c r="I26" i="52"/>
  <c r="M22" i="46"/>
  <c r="M24" i="46" s="1"/>
  <c r="S19" i="52"/>
  <c r="Q19" i="52"/>
  <c r="G122" i="54"/>
  <c r="M47" i="46" s="1"/>
  <c r="G85" i="54"/>
  <c r="G90" i="54" s="1"/>
  <c r="G96" i="54" s="1"/>
  <c r="G98" i="54" s="1"/>
  <c r="K46" i="46" s="1"/>
  <c r="U19" i="52" l="1"/>
  <c r="W19" i="52"/>
  <c r="G123" i="54"/>
  <c r="C106" i="54"/>
  <c r="O23" i="52" s="1"/>
  <c r="A95" i="54"/>
  <c r="C94" i="54"/>
  <c r="C84" i="54"/>
  <c r="C80" i="54"/>
  <c r="G53" i="54"/>
  <c r="G38" i="54"/>
  <c r="G26" i="54"/>
  <c r="C26" i="54"/>
  <c r="G16" i="54"/>
  <c r="C16" i="54"/>
  <c r="G12" i="54"/>
  <c r="C12" i="54"/>
  <c r="G135" i="54" l="1"/>
  <c r="O24" i="55"/>
  <c r="K22" i="46"/>
  <c r="K24" i="46" s="1"/>
  <c r="O20" i="46"/>
  <c r="O22" i="46" s="1"/>
  <c r="O24" i="46" s="1"/>
  <c r="U24" i="52"/>
  <c r="U26" i="52" s="1"/>
  <c r="C85" i="54"/>
  <c r="C90" i="54" s="1"/>
  <c r="C96" i="54" s="1"/>
  <c r="C98" i="54" s="1"/>
  <c r="G54" i="54"/>
  <c r="C121" i="54"/>
  <c r="C17" i="54"/>
  <c r="C22" i="54" s="1"/>
  <c r="C28" i="54" s="1"/>
  <c r="C30" i="54" s="1"/>
  <c r="G17" i="54"/>
  <c r="C53" i="54"/>
  <c r="C38" i="54"/>
  <c r="C54" i="54" l="1"/>
  <c r="G22" i="54"/>
  <c r="G28" i="54" s="1"/>
  <c r="G30" i="54" s="1"/>
  <c r="M24" i="55"/>
  <c r="M23" i="52"/>
  <c r="C135" i="54"/>
  <c r="K22" i="52"/>
  <c r="O47" i="46"/>
  <c r="M48" i="46"/>
  <c r="M50" i="46" s="1"/>
  <c r="O46" i="46"/>
  <c r="K48" i="46"/>
  <c r="K50" i="46" s="1"/>
  <c r="Q23" i="55"/>
  <c r="S23" i="55" s="1"/>
  <c r="C122" i="54"/>
  <c r="C123" i="54" s="1"/>
  <c r="O24" i="52"/>
  <c r="O26" i="52" s="1"/>
  <c r="G55" i="54" l="1"/>
  <c r="S22" i="52"/>
  <c r="Q23" i="52"/>
  <c r="S23" i="52" s="1"/>
  <c r="W23" i="52"/>
  <c r="W22" i="52"/>
  <c r="O48" i="46"/>
  <c r="O50" i="46" s="1"/>
  <c r="Q24" i="55"/>
  <c r="W23" i="55"/>
  <c r="W24" i="55" s="1"/>
  <c r="S24" i="55"/>
  <c r="C55" i="54"/>
  <c r="M24" i="52"/>
  <c r="M26" i="52" s="1"/>
  <c r="K24" i="52"/>
  <c r="K26" i="52" s="1"/>
  <c r="Q24" i="52" l="1"/>
  <c r="W24" i="52"/>
  <c r="W26" i="52" s="1"/>
  <c r="S24" i="52"/>
  <c r="S26" i="52" l="1"/>
  <c r="Q26" i="52"/>
  <c r="I68" i="44"/>
  <c r="E68" i="44"/>
  <c r="I27" i="44" l="1"/>
  <c r="I38" i="44" s="1"/>
  <c r="I40" i="44" l="1"/>
  <c r="E27" i="44"/>
  <c r="E38" i="44" s="1"/>
  <c r="E40" i="44" s="1"/>
  <c r="I71" i="44" l="1"/>
  <c r="I74" i="44" s="1"/>
  <c r="I76" i="44" s="1"/>
  <c r="E71" i="44"/>
  <c r="E74" i="44" s="1"/>
  <c r="E76" i="44" s="1"/>
  <c r="G60" i="54" l="1"/>
  <c r="G67" i="54" s="1"/>
  <c r="C60" i="54"/>
  <c r="C67" i="54" s="1"/>
</calcChain>
</file>

<file path=xl/sharedStrings.xml><?xml version="1.0" encoding="utf-8"?>
<sst xmlns="http://schemas.openxmlformats.org/spreadsheetml/2006/main" count="491" uniqueCount="209">
  <si>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</si>
  <si>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</si>
  <si>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</si>
  <si>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</si>
  <si>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</si>
  <si>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</si>
  <si>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</si>
  <si>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</si>
  <si>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เจ้าหนี้การค้า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</si>
  <si>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</si>
  <si>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</si>
  <si>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</si>
  <si>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</si>
  <si>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</si>
  <si>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</si>
  <si>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</si>
  <si>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</si>
  <si>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</si>
  <si>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</si>
  <si>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</si>
  <si>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</si>
  <si>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</si>
  <si>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</si>
  <si>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จ่ายภาษีเงินได้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</si>
  <si>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</si>
  <si>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</si>
  <si>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</si>
  <si>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</si>
  <si>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</si>
  <si>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</si>
  <si>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</si>
  <si>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</si>
  <si>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ค่าใช้จ่ายค้างจ่าย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</si>
  <si>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</si>
  <si>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</si>
  <si>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</si>
  <si>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</si>
  <si>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</si>
  <si>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</si>
  <si>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ค่าใช้จ่ายภาษีเงินได้</t>
  </si>
  <si>
    <t>บริษัท ซินเน็ค (ประเทศไทย) จำกัด (มหาชน) และบริษัทย่อย</t>
  </si>
  <si>
    <t>ส่วนลดค้างรับ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</si>
  <si>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</si>
  <si>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</si>
  <si>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</si>
  <si>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</si>
  <si>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</si>
  <si>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</si>
  <si>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 xml:space="preserve">   กำไร 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</si>
  <si>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</si>
  <si>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</si>
  <si>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</si>
  <si>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</si>
  <si>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</si>
  <si>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</si>
  <si>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>กำไรขั้นต้น</t>
  </si>
  <si>
    <t>กำไรก่อนค่าใช้จ่าย</t>
  </si>
  <si>
    <t xml:space="preserve">กำไรขาดทุนเบ็ดเสร็จอื่น </t>
  </si>
  <si>
    <t xml:space="preserve">   กำไรขาดทุนเบ็ดเสร็จอื่น</t>
  </si>
  <si>
    <t>หนี้สินและส่วนของผู้ถือหุ้น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</si>
  <si>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</si>
  <si>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</si>
  <si>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</si>
  <si>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</si>
  <si>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</si>
  <si>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</si>
  <si>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ค่าใช้จ่ายจากการบริจาคสินค้า</t>
  </si>
  <si>
    <t xml:space="preserve">      รวมรายได้</t>
  </si>
  <si>
    <t xml:space="preserve">      รวมต้นทุน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</si>
  <si>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</si>
  <si>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</si>
  <si>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</si>
  <si>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</si>
  <si>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 xml:space="preserve">       ส่วนเกินทุนหุ้นทุนซื้อคืน</t>
  </si>
  <si>
    <t>กำไรขาดทุนเบ็ดเสร็จรวมสำหรับงวด</t>
  </si>
  <si>
    <t>ส่วนเกินทุน</t>
  </si>
  <si>
    <t>งบกระแสเงินสด (ไม่ได้ตรวจสอบ)</t>
  </si>
  <si>
    <t>ส่วนเกิน</t>
  </si>
  <si>
    <t>ค่าเสื่อมราคาและค่าตัดจำหน่าย</t>
  </si>
  <si>
    <t>สำหรับงวดสามเดือนสิ้นสุด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</si>
  <si>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</si>
  <si>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</si>
  <si>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</si>
  <si>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</si>
  <si>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</si>
  <si>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</si>
  <si>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31 ธันวาคม</t>
  </si>
  <si>
    <t>เงินจ่ายล่วงหน้าค่าสินค้า</t>
  </si>
  <si>
    <t xml:space="preserve">   กำไรหรือขาดทุนในภายหลัง</t>
  </si>
  <si>
    <t>เงินสดจ่ายเพื่อซื้อสินทรัพย์ไม่มีตัวตน</t>
  </si>
  <si>
    <t>รายการที่ไม่ใช่เงินสด</t>
  </si>
  <si>
    <t>สินทรัพย์ไม่มีตัวตน</t>
  </si>
  <si>
    <t>ปรับรายการที่กระทบกำไรเป็นเงินสดรับ (จ่าย)</t>
  </si>
  <si>
    <t>ต้นทุนในการจัดจำหน่าย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</si>
  <si>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</si>
  <si>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</si>
  <si>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</si>
  <si>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เงินปันผลจ่ายให้ผู้ถือหุ้นของบริษัท</t>
  </si>
  <si>
    <t>เงินสดรับจากการขายอาคารและอุปกรณ์</t>
  </si>
  <si>
    <t>เจ้าหนี้อื่น</t>
  </si>
  <si>
    <t>ลูกหนี้อื่น</t>
  </si>
  <si>
    <t>กำไรจากการจำหน่ายอาคารและอุปกรณ์</t>
  </si>
  <si>
    <t>ภาษีเงินได้นิติบุคคลค้างจ่าย</t>
  </si>
  <si>
    <t>(ไม่ได้ตรวจสอบ)</t>
  </si>
  <si>
    <t>สินทรัพย์สิทธิการใช้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</si>
  <si>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</si>
  <si>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หนี้สินตามสัญญาเช่า</t>
  </si>
  <si>
    <t>ส่วนของหนี้สินตามสัญญาเช่าที่ถึงกำหนด</t>
  </si>
  <si>
    <t xml:space="preserve">   ชำระภายในหนึ่งปี</t>
  </si>
  <si>
    <t>เงินสดและรายการเทียบเท่าเงินสด ณ 1 มกราคม</t>
  </si>
  <si>
    <t>30 มิถุนายน</t>
  </si>
  <si>
    <t>วันที่ 30 มิถุนายน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</si>
  <si>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</si>
  <si>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</si>
  <si>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>รวมกำไรขาดทุนเบ็ดเสร็จสำหรับงวด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</si>
  <si>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</si>
  <si>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</si>
  <si>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>รายได้เงินปันผลรับ</t>
  </si>
  <si>
    <t>เงินปันผลรับ</t>
  </si>
  <si>
    <t>เงินสดและรายการเทียบเท่าเงินสด ณ 30 มิถุนายน</t>
  </si>
  <si>
    <t>การจ่ายโดยใช้หุ้นเป็นเกณฑ์</t>
  </si>
  <si>
    <t>จ่ายดอกเบี้ย</t>
  </si>
  <si>
    <t>เงินสดจ่ายชำระหนี้สินตามสัญญาเช่า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</si>
  <si>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</si>
  <si>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</si>
  <si>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หุ้นสามัญ</t>
  </si>
  <si>
    <t>ซื้อคืน</t>
  </si>
  <si>
    <t>มูลค่า</t>
  </si>
  <si>
    <t>หุ้นทุน</t>
  </si>
  <si>
    <t>ส่วนของ</t>
  </si>
  <si>
    <t>รวม</t>
  </si>
  <si>
    <t>รับดอกเบี้ย</t>
  </si>
  <si>
    <t xml:space="preserve">   รวมการจัดสรรส่วนทุนให้ผู้ถือหุ้น</t>
  </si>
  <si>
    <t>มูลค่ายุติธรรมผ่านกำไรขาดทุนเบ็ดเสร็จอื่น</t>
  </si>
  <si>
    <t>เงินลงทุนในบริษัทร่วม</t>
  </si>
  <si>
    <t>รายการที่อาจถูกจัดประเภทใหม่ไว้ในกำไรหรือขาดทุนในภายหลัง</t>
  </si>
  <si>
    <t>ส่วนแบ่งกำไรขาดทุนเบ็ดเสร็จอื่นของบริษัทร่วม</t>
  </si>
  <si>
    <t xml:space="preserve">   ตามวิธีส่วนได้เสีย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</si>
  <si>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</si>
  <si>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</si>
  <si>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</si>
  <si>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 - สุทธิจากภาษี</t>
  </si>
  <si>
    <t>สำรอง</t>
  </si>
  <si>
    <t>การเปลี่ยนแปลง</t>
  </si>
  <si>
    <t>ในมูลค่ายุติธรรม</t>
  </si>
  <si>
    <t>ผลขาดทุนด้านเครดิตที่คาดว่าจะเกิดขึ้น</t>
  </si>
  <si>
    <t>ส่วนแบ่ง</t>
  </si>
  <si>
    <t>กำไรขาดทุน</t>
  </si>
  <si>
    <t>เบ็ดเสร็จอื่นของ</t>
  </si>
  <si>
    <t>บริษัทร่วมที่ใช้</t>
  </si>
  <si>
    <t>วิธีส่วนได้เสีย</t>
  </si>
  <si>
    <t>รวมองค์</t>
  </si>
  <si>
    <t>ประกอบ</t>
  </si>
  <si>
    <t>อื่นของ</t>
  </si>
  <si>
    <t>รายการที่จะไม่ถูกจัดประเภทใหม่ไว้ในกำไรหรือขาดทุนในภายหลัง</t>
  </si>
  <si>
    <t>2, 3</t>
  </si>
  <si>
    <t>2, 4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</si>
  <si>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</si>
  <si>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</si>
  <si>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</si>
  <si>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รวมส่วนของบริษัทใหญ่</t>
  </si>
  <si>
    <t>ส่วนได้เสียที่ไม่มีอำนาจควบคุม</t>
  </si>
  <si>
    <t>ส่วนได้เสีย</t>
  </si>
  <si>
    <t>ที่ไม่มี</t>
  </si>
  <si>
    <t>อำนาจ</t>
  </si>
  <si>
    <t>ควบคุม</t>
  </si>
  <si>
    <t>ของ</t>
  </si>
  <si>
    <t>บริษัทใหญ่</t>
  </si>
  <si>
    <t>(กำไร) ขาดทุนจากอัตราแลกเปลี่ยนที่ยังไม่เกิดขึ้น</t>
  </si>
  <si>
    <t>เงินสดจ่ายเพื่อลงทุนในบริษัทร่วม</t>
  </si>
  <si>
    <t>เงินสดจ่ายเพื่อลงทุนในบริษัทย่อย</t>
  </si>
  <si>
    <t>สินทรัพย์ทางการเงินอื่น</t>
  </si>
  <si>
    <t>เงินสดและรายการเทียบเท่าเงินสดเพิ่มขึ้น (ลดลง) สุทธิ</t>
  </si>
  <si>
    <t>การแบ่งปันกำไร (ขาดทุน)</t>
  </si>
  <si>
    <t>การแบ่งปันกำไร (ขาดทุน) เบ็ดเสร็จรวม</t>
  </si>
  <si>
    <t>เงินสดจ่ายเพื่อซื้อตราสารหนี้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</si>
  <si>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</si>
  <si>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</si>
  <si>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</si>
  <si>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เงินให้กู้ยืม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</si>
  <si>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</si>
  <si>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</t>
  </si>
  <si>
    <t>เงินกู้ยืมระยะยาว</t>
  </si>
  <si>
    <t xml:space="preserve">       (หุ้นสามัญจำนวน 855,361,206 หุ้น มูลค่า 1 บาทต่อหุ้น)</t>
  </si>
  <si>
    <t xml:space="preserve">       (หุ้นสามัญจำนวน 847,361,206 หุ้น มูลค่า 1 บาทต่อหุ้น)</t>
  </si>
  <si>
    <t>ส่วนเกินมูลค่าหุ้น</t>
  </si>
  <si>
    <t>องค์ประกอบอื่นของส่วนของผู้ถือหุ้น</t>
  </si>
  <si>
    <t>กำไร (ขาดทุน) จากอัตราแลกเปลี่ยน</t>
  </si>
  <si>
    <t>กำไรจากการวัดมูลค่ายุติธรรมของสินทรัพย์</t>
  </si>
  <si>
    <t>และหนี้สินทางการเงินอื่น</t>
  </si>
  <si>
    <t>เงินสดรับสุทธิจากเงินกู้ยืมระยะสั้นจากสถาบันการเงิน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</si>
  <si>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</si>
  <si>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ส่วนแบ่งกำไรของบริษัทร่วมที่ใช้วิธีส่วนได้เสีย</t>
  </si>
  <si>
    <t>ส่วนแบ่งกำไรของบริษัทร่วมที่ใช้วิธีส่วนได้เสีย (สุทธิจากภาษี)</t>
  </si>
  <si>
    <t>กำไร (ขาดทุน) จากการวัดมูลค่ายุติธรรมของสินทรัพย์</t>
  </si>
  <si>
    <t>ขาดทุนจากเงินลงทุนในตราสารทุนที่กำหนดให้</t>
  </si>
  <si>
    <t>ทุน</t>
  </si>
  <si>
    <t>เงินสดจ่ายเพื่อซื้ออาคารและอุปกรณ์</t>
  </si>
  <si>
    <t>เงินสดจ่ายสุทธิจากเงินให้กู้ยืม</t>
  </si>
  <si>
    <t>ขาดทุนจากเงินลงทุนในตราสารทุนที่กำหนดให้วัด</t>
  </si>
  <si>
    <t>ขาดทุนจากการปรับมูลค่าสินค้า</t>
  </si>
  <si>
    <t>กำไรจากการขายตราสารหนี้</t>
  </si>
  <si>
    <t>เงินสดรับจากการขายตราสารหนี้</t>
  </si>
  <si>
    <t>กำไรจากการปรับมูลค่ายุติธรรม</t>
  </si>
  <si>
    <t>กระแสเงินสดสุทธิใช้ไปในกิจกรรมลงทุน</t>
  </si>
  <si>
    <t>ประมาณการหนี้สินสำหรับผลประโยชน์พนักงาน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</si>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</sst>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_);_(* \(#,##0\);_(* &quot;-&quot;_);_(@_)"/>
    <numFmt numFmtId="165" formatCode="_(* #,##0.00_);_(* \(#,##0.00\);_(* &quot;-&quot;??_);_(@_)"/>
    <numFmt numFmtId="166" formatCode="#,##0.00\ ;\(#,##0.00\)"/>
    <numFmt numFmtId="167" formatCode="#,##0.00;\(#,##0.0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#,##0\ ;\(#,##0\)"/>
    <numFmt numFmtId="173" formatCode="_(* #,##0_);_(* \(#,##0\);_(* &quot;-&quot;??_);_(@_)"/>
    <numFmt numFmtId="174" formatCode="_-* #,##0_-;\-* #,##0_-;_-* &quot;-&quot;??_-;_-@_-"/>
    <numFmt numFmtId="175" formatCode="_(* #,##0_);_(* \(#,##0\);_(* &quot;-&quot;???_);_(@_)"/>
  </numFmts>
  <fonts count="32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sz val="15"/>
      <color theme="1"/>
      <name val="Angsana New"/>
      <family val="1"/>
    </font>
    <font>
      <sz val="11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0"/>
      <name val="Angsana New"/>
      <family val="1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171" fontId="4" fillId="0" borderId="0"/>
    <xf numFmtId="170" fontId="4" fillId="0" borderId="0"/>
    <xf numFmtId="168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2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1" fillId="0" borderId="0"/>
    <xf numFmtId="0" fontId="1" fillId="0" borderId="0"/>
    <xf numFmtId="165" fontId="1" fillId="0" borderId="0" applyFont="0" applyFill="0" applyBorder="0" applyAlignment="0" applyProtection="0"/>
  </cellStyleXfs>
  <cellXfs count="302">
    <xf numFmtId="0" fontId="0" fillId="0" borderId="0" xfId="0"/>
    <xf numFmtId="0" fontId="9" fillId="0" borderId="0" xfId="0" applyFont="1" applyFill="1"/>
    <xf numFmtId="0" fontId="11" fillId="0" borderId="0" xfId="0" applyFont="1" applyFill="1"/>
    <xf numFmtId="173" fontId="0" fillId="0" borderId="0" xfId="1" applyNumberFormat="1" applyFont="1" applyFill="1"/>
    <xf numFmtId="173" fontId="11" fillId="0" borderId="0" xfId="1" applyNumberFormat="1" applyFont="1" applyFill="1"/>
    <xf numFmtId="173" fontId="9" fillId="0" borderId="0" xfId="1" applyNumberFormat="1" applyFont="1" applyFill="1"/>
    <xf numFmtId="0" fontId="23" fillId="0" borderId="0" xfId="12"/>
    <xf numFmtId="0" fontId="25" fillId="0" borderId="0" xfId="12" applyFont="1"/>
    <xf numFmtId="173" fontId="9" fillId="0" borderId="3" xfId="1" applyNumberFormat="1" applyFont="1" applyFill="1" applyBorder="1"/>
    <xf numFmtId="173" fontId="9" fillId="0" borderId="0" xfId="1" applyNumberFormat="1" applyFont="1" applyFill="1" applyAlignment="1">
      <alignment horizontal="center"/>
    </xf>
    <xf numFmtId="173" fontId="9" fillId="0" borderId="0" xfId="4" applyNumberFormat="1" applyFont="1" applyFill="1"/>
    <xf numFmtId="173" fontId="9" fillId="0" borderId="0" xfId="1" applyNumberFormat="1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73" fontId="11" fillId="0" borderId="0" xfId="1" applyNumberFormat="1" applyFont="1"/>
    <xf numFmtId="0" fontId="15" fillId="0" borderId="0" xfId="0" applyFont="1" applyAlignment="1">
      <alignment horizontal="center"/>
    </xf>
    <xf numFmtId="0" fontId="9" fillId="0" borderId="0" xfId="0" applyFont="1"/>
    <xf numFmtId="173" fontId="11" fillId="0" borderId="4" xfId="1" applyNumberFormat="1" applyFont="1" applyFill="1" applyBorder="1"/>
    <xf numFmtId="173" fontId="25" fillId="0" borderId="0" xfId="1" applyNumberFormat="1" applyFont="1" applyFill="1"/>
    <xf numFmtId="0" fontId="15" fillId="0" borderId="0" xfId="0" applyFont="1" applyFill="1"/>
    <xf numFmtId="173" fontId="11" fillId="0" borderId="3" xfId="1" applyNumberFormat="1" applyFont="1" applyFill="1" applyBorder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1" fillId="0" borderId="0" xfId="12" applyFont="1"/>
    <xf numFmtId="0" fontId="9" fillId="0" borderId="0" xfId="12" applyFont="1"/>
    <xf numFmtId="0" fontId="15" fillId="0" borderId="0" xfId="12" applyFont="1" applyAlignment="1">
      <alignment horizontal="center"/>
    </xf>
    <xf numFmtId="0" fontId="0" fillId="0" borderId="0" xfId="12" applyFont="1" applyAlignment="1">
      <alignment horizontal="left"/>
    </xf>
    <xf numFmtId="0" fontId="15" fillId="0" borderId="0" xfId="0" applyFont="1" applyAlignment="1">
      <alignment horizontal="left"/>
    </xf>
    <xf numFmtId="165" fontId="9" fillId="0" borderId="0" xfId="0" applyNumberFormat="1" applyFont="1"/>
    <xf numFmtId="173" fontId="9" fillId="0" borderId="3" xfId="1" applyNumberFormat="1" applyFont="1" applyBorder="1"/>
    <xf numFmtId="0" fontId="11" fillId="0" borderId="0" xfId="0" applyFont="1" applyAlignment="1">
      <alignment horizontal="left"/>
    </xf>
    <xf numFmtId="173" fontId="11" fillId="0" borderId="6" xfId="1" applyNumberFormat="1" applyFont="1" applyBorder="1"/>
    <xf numFmtId="37" fontId="11" fillId="0" borderId="0" xfId="0" applyNumberFormat="1" applyFont="1"/>
    <xf numFmtId="39" fontId="11" fillId="0" borderId="0" xfId="0" applyNumberFormat="1" applyFont="1"/>
    <xf numFmtId="37" fontId="9" fillId="0" borderId="0" xfId="0" applyNumberFormat="1" applyFont="1"/>
    <xf numFmtId="39" fontId="9" fillId="0" borderId="0" xfId="0" applyNumberFormat="1" applyFont="1"/>
    <xf numFmtId="166" fontId="11" fillId="0" borderId="0" xfId="0" applyNumberFormat="1" applyFont="1"/>
    <xf numFmtId="165" fontId="9" fillId="0" borderId="5" xfId="1" applyFont="1" applyBorder="1"/>
    <xf numFmtId="165" fontId="9" fillId="0" borderId="0" xfId="1" applyFont="1"/>
    <xf numFmtId="0" fontId="16" fillId="0" borderId="0" xfId="12" quotePrefix="1" applyFont="1"/>
    <xf numFmtId="0" fontId="17" fillId="0" borderId="0" xfId="12" applyFont="1"/>
    <xf numFmtId="0" fontId="19" fillId="0" borderId="0" xfId="12" applyFont="1" applyAlignment="1">
      <alignment horizontal="center"/>
    </xf>
    <xf numFmtId="0" fontId="20" fillId="0" borderId="0" xfId="12" applyFont="1"/>
    <xf numFmtId="0" fontId="18" fillId="0" borderId="0" xfId="12" applyFont="1"/>
    <xf numFmtId="0" fontId="9" fillId="0" borderId="0" xfId="12" applyFont="1" applyAlignment="1">
      <alignment horizontal="left"/>
    </xf>
    <xf numFmtId="0" fontId="14" fillId="0" borderId="0" xfId="12" applyFont="1"/>
    <xf numFmtId="175" fontId="11" fillId="0" borderId="0" xfId="12" applyNumberFormat="1" applyFont="1" applyAlignment="1">
      <alignment horizontal="right"/>
    </xf>
    <xf numFmtId="175" fontId="11" fillId="0" borderId="0" xfId="12" applyNumberFormat="1" applyFont="1" applyAlignment="1">
      <alignment horizontal="center"/>
    </xf>
    <xf numFmtId="175" fontId="11" fillId="0" borderId="0" xfId="4" applyNumberFormat="1" applyFont="1" applyAlignment="1">
      <alignment horizontal="right"/>
    </xf>
    <xf numFmtId="175" fontId="11" fillId="0" borderId="0" xfId="4" applyNumberFormat="1" applyFont="1" applyAlignment="1">
      <alignment horizontal="center"/>
    </xf>
    <xf numFmtId="0" fontId="0" fillId="0" borderId="0" xfId="0" applyAlignment="1">
      <alignment horizontal="left"/>
    </xf>
    <xf numFmtId="175" fontId="9" fillId="0" borderId="3" xfId="4" applyNumberFormat="1" applyFont="1" applyBorder="1" applyAlignment="1">
      <alignment horizontal="right"/>
    </xf>
    <xf numFmtId="175" fontId="9" fillId="0" borderId="0" xfId="12" applyNumberFormat="1" applyFont="1" applyAlignment="1">
      <alignment horizontal="center"/>
    </xf>
    <xf numFmtId="175" fontId="9" fillId="0" borderId="0" xfId="4" applyNumberFormat="1" applyFont="1" applyAlignment="1">
      <alignment horizontal="right"/>
    </xf>
    <xf numFmtId="175" fontId="9" fillId="0" borderId="0" xfId="12" applyNumberFormat="1" applyFont="1" applyAlignment="1">
      <alignment horizontal="right"/>
    </xf>
    <xf numFmtId="175" fontId="9" fillId="0" borderId="3" xfId="12" applyNumberFormat="1" applyFont="1" applyBorder="1" applyAlignment="1">
      <alignment horizontal="right"/>
    </xf>
    <xf numFmtId="175" fontId="11" fillId="0" borderId="3" xfId="4" applyNumberFormat="1" applyFont="1" applyBorder="1" applyAlignment="1">
      <alignment horizontal="right"/>
    </xf>
    <xf numFmtId="175" fontId="9" fillId="0" borderId="0" xfId="4" applyNumberFormat="1" applyFont="1" applyAlignment="1">
      <alignment horizontal="center"/>
    </xf>
    <xf numFmtId="175" fontId="11" fillId="0" borderId="4" xfId="4" applyNumberFormat="1" applyFont="1" applyBorder="1" applyAlignment="1">
      <alignment horizontal="right"/>
    </xf>
    <xf numFmtId="175" fontId="11" fillId="0" borderId="5" xfId="4" applyNumberFormat="1" applyFont="1" applyBorder="1" applyAlignment="1">
      <alignment horizontal="right"/>
    </xf>
    <xf numFmtId="0" fontId="19" fillId="0" borderId="0" xfId="12" applyFont="1"/>
    <xf numFmtId="175" fontId="25" fillId="0" borderId="0" xfId="12" applyNumberFormat="1" applyFont="1" applyAlignment="1">
      <alignment horizontal="right"/>
    </xf>
    <xf numFmtId="0" fontId="15" fillId="0" borderId="0" xfId="12" applyFont="1"/>
    <xf numFmtId="175" fontId="25" fillId="0" borderId="3" xfId="12" applyNumberFormat="1" applyFont="1" applyBorder="1" applyAlignment="1">
      <alignment horizontal="right"/>
    </xf>
    <xf numFmtId="0" fontId="9" fillId="0" borderId="0" xfId="12" applyFont="1" applyBorder="1" applyAlignment="1">
      <alignment horizontal="center"/>
    </xf>
    <xf numFmtId="173" fontId="0" fillId="0" borderId="3" xfId="1" applyNumberFormat="1" applyFont="1" applyFill="1" applyBorder="1"/>
    <xf numFmtId="173" fontId="11" fillId="0" borderId="6" xfId="1" applyNumberFormat="1" applyFont="1" applyFill="1" applyBorder="1"/>
    <xf numFmtId="175" fontId="9" fillId="0" borderId="0" xfId="4" applyNumberFormat="1" applyFont="1" applyBorder="1" applyAlignment="1">
      <alignment horizontal="right"/>
    </xf>
    <xf numFmtId="37" fontId="0" fillId="0" borderId="0" xfId="12" applyNumberFormat="1" applyFont="1" applyFill="1"/>
    <xf numFmtId="37" fontId="9" fillId="0" borderId="0" xfId="12" applyNumberFormat="1" applyFont="1" applyFill="1"/>
    <xf numFmtId="173" fontId="9" fillId="0" borderId="0" xfId="12" applyNumberFormat="1" applyFont="1" applyFill="1" applyAlignment="1">
      <alignment horizontal="center"/>
    </xf>
    <xf numFmtId="175" fontId="9" fillId="0" borderId="0" xfId="4" applyNumberFormat="1" applyFont="1" applyFill="1" applyAlignment="1">
      <alignment horizontal="right"/>
    </xf>
    <xf numFmtId="175" fontId="11" fillId="0" borderId="4" xfId="4" applyNumberFormat="1" applyFont="1" applyFill="1" applyBorder="1" applyAlignment="1">
      <alignment horizontal="right"/>
    </xf>
    <xf numFmtId="165" fontId="9" fillId="0" borderId="3" xfId="1" applyFont="1" applyFill="1" applyBorder="1"/>
    <xf numFmtId="175" fontId="11" fillId="0" borderId="5" xfId="4" applyNumberFormat="1" applyFont="1" applyFill="1" applyBorder="1" applyAlignment="1">
      <alignment horizontal="right"/>
    </xf>
    <xf numFmtId="165" fontId="9" fillId="0" borderId="0" xfId="12" applyNumberFormat="1" applyFont="1" applyFill="1"/>
    <xf numFmtId="173" fontId="0" fillId="0" borderId="0" xfId="4" applyNumberFormat="1" applyFont="1" applyFill="1"/>
    <xf numFmtId="39" fontId="9" fillId="0" borderId="0" xfId="12" applyNumberFormat="1" applyFont="1" applyFill="1"/>
    <xf numFmtId="0" fontId="11" fillId="0" borderId="0" xfId="12" applyFont="1" applyFill="1" applyAlignment="1">
      <alignment horizontal="left"/>
    </xf>
    <xf numFmtId="0" fontId="11" fillId="0" borderId="0" xfId="12" applyFont="1" applyFill="1"/>
    <xf numFmtId="0" fontId="0" fillId="0" borderId="0" xfId="0" applyFill="1"/>
    <xf numFmtId="164" fontId="0" fillId="0" borderId="0" xfId="1" applyNumberFormat="1" applyFont="1" applyFill="1" applyAlignment="1">
      <alignment horizontal="center"/>
    </xf>
    <xf numFmtId="165" fontId="0" fillId="0" borderId="0" xfId="1" applyFont="1" applyFill="1" applyAlignment="1">
      <alignment horizontal="center"/>
    </xf>
    <xf numFmtId="165" fontId="9" fillId="0" borderId="0" xfId="1" applyFont="1" applyFill="1" applyAlignment="1">
      <alignment horizontal="right"/>
    </xf>
    <xf numFmtId="0" fontId="12" fillId="0" borderId="0" xfId="12" applyFont="1" applyFill="1"/>
    <xf numFmtId="0" fontId="9" fillId="0" borderId="0" xfId="12" applyFont="1" applyFill="1"/>
    <xf numFmtId="0" fontId="12" fillId="0" borderId="0" xfId="12" applyFont="1" applyFill="1" applyAlignment="1">
      <alignment horizontal="left"/>
    </xf>
    <xf numFmtId="0" fontId="0" fillId="0" borderId="0" xfId="12" applyFont="1" applyAlignment="1">
      <alignment horizontal="center"/>
    </xf>
    <xf numFmtId="173" fontId="11" fillId="0" borderId="0" xfId="1" applyNumberFormat="1" applyFont="1" applyFill="1" applyBorder="1"/>
    <xf numFmtId="173" fontId="9" fillId="0" borderId="0" xfId="1" applyNumberFormat="1" applyFont="1" applyFill="1" applyBorder="1"/>
    <xf numFmtId="173" fontId="25" fillId="0" borderId="0" xfId="1" applyNumberFormat="1" applyFont="1" applyFill="1" applyBorder="1"/>
    <xf numFmtId="173" fontId="25" fillId="0" borderId="0" xfId="1" applyNumberFormat="1" applyFont="1" applyFill="1" applyBorder="1" applyAlignment="1">
      <alignment horizontal="center"/>
    </xf>
    <xf numFmtId="173" fontId="11" fillId="0" borderId="5" xfId="1" applyNumberFormat="1" applyFont="1" applyFill="1" applyBorder="1"/>
    <xf numFmtId="165" fontId="11" fillId="0" borderId="0" xfId="1" applyFont="1" applyFill="1" applyBorder="1"/>
    <xf numFmtId="0" fontId="11" fillId="0" borderId="0" xfId="12" applyFont="1" applyBorder="1" applyAlignment="1">
      <alignment horizontal="center"/>
    </xf>
    <xf numFmtId="40" fontId="9" fillId="0" borderId="0" xfId="12" applyNumberFormat="1" applyFont="1" applyFill="1"/>
    <xf numFmtId="167" fontId="9" fillId="0" borderId="0" xfId="12" applyNumberFormat="1" applyFont="1" applyFill="1"/>
    <xf numFmtId="0" fontId="15" fillId="0" borderId="0" xfId="12" applyFont="1" applyFill="1"/>
    <xf numFmtId="3" fontId="9" fillId="0" borderId="0" xfId="0" applyNumberFormat="1" applyFont="1" applyFill="1" applyAlignment="1">
      <alignment vertical="center" wrapText="1"/>
    </xf>
    <xf numFmtId="0" fontId="14" fillId="0" borderId="0" xfId="12" applyFont="1" applyFill="1"/>
    <xf numFmtId="0" fontId="9" fillId="0" borderId="0" xfId="0" applyFont="1" applyFill="1" applyAlignment="1">
      <alignment vertical="center" wrapText="1"/>
    </xf>
    <xf numFmtId="0" fontId="0" fillId="0" borderId="0" xfId="12" applyFont="1" applyFill="1"/>
    <xf numFmtId="3" fontId="9" fillId="0" borderId="0" xfId="12" applyNumberFormat="1" applyFont="1" applyFill="1"/>
    <xf numFmtId="173" fontId="9" fillId="0" borderId="0" xfId="4" applyNumberFormat="1" applyFont="1" applyFill="1" applyAlignment="1">
      <alignment horizontal="right"/>
    </xf>
    <xf numFmtId="165" fontId="9" fillId="0" borderId="0" xfId="1" applyFont="1" applyFill="1"/>
    <xf numFmtId="173" fontId="9" fillId="0" borderId="0" xfId="12" applyNumberFormat="1" applyFont="1" applyFill="1"/>
    <xf numFmtId="173" fontId="9" fillId="0" borderId="3" xfId="12" applyNumberFormat="1" applyFont="1" applyFill="1" applyBorder="1" applyAlignment="1">
      <alignment horizontal="center"/>
    </xf>
    <xf numFmtId="174" fontId="9" fillId="0" borderId="0" xfId="4" applyNumberFormat="1" applyFont="1" applyFill="1"/>
    <xf numFmtId="173" fontId="9" fillId="0" borderId="3" xfId="4" applyNumberFormat="1" applyFont="1" applyFill="1" applyBorder="1"/>
    <xf numFmtId="173" fontId="11" fillId="0" borderId="4" xfId="4" applyNumberFormat="1" applyFont="1" applyFill="1" applyBorder="1"/>
    <xf numFmtId="173" fontId="11" fillId="0" borderId="0" xfId="4" applyNumberFormat="1" applyFont="1" applyFill="1"/>
    <xf numFmtId="0" fontId="21" fillId="0" borderId="0" xfId="12" applyFont="1" applyFill="1" applyAlignment="1">
      <alignment horizontal="left"/>
    </xf>
    <xf numFmtId="0" fontId="22" fillId="0" borderId="0" xfId="12" applyFont="1" applyFill="1"/>
    <xf numFmtId="172" fontId="9" fillId="0" borderId="0" xfId="12" applyNumberFormat="1" applyFont="1" applyFill="1"/>
    <xf numFmtId="172" fontId="9" fillId="0" borderId="0" xfId="12" applyNumberFormat="1" applyFont="1" applyFill="1" applyAlignment="1">
      <alignment horizontal="right"/>
    </xf>
    <xf numFmtId="172" fontId="11" fillId="0" borderId="0" xfId="4" applyNumberFormat="1" applyFont="1" applyFill="1"/>
    <xf numFmtId="173" fontId="9" fillId="0" borderId="3" xfId="1" applyNumberFormat="1" applyFont="1" applyFill="1" applyBorder="1" applyAlignment="1">
      <alignment horizontal="right"/>
    </xf>
    <xf numFmtId="172" fontId="9" fillId="0" borderId="3" xfId="4" applyNumberFormat="1" applyFont="1" applyFill="1" applyBorder="1" applyAlignment="1">
      <alignment horizontal="right"/>
    </xf>
    <xf numFmtId="173" fontId="11" fillId="0" borderId="5" xfId="4" applyNumberFormat="1" applyFont="1" applyFill="1" applyBorder="1"/>
    <xf numFmtId="175" fontId="25" fillId="0" borderId="0" xfId="12" applyNumberFormat="1" applyFont="1"/>
    <xf numFmtId="0" fontId="0" fillId="0" borderId="0" xfId="12" applyFont="1" applyBorder="1" applyAlignment="1">
      <alignment horizontal="center"/>
    </xf>
    <xf numFmtId="0" fontId="0" fillId="0" borderId="0" xfId="12" applyFont="1"/>
    <xf numFmtId="173" fontId="0" fillId="0" borderId="0" xfId="1" applyNumberFormat="1" applyFont="1" applyFill="1" applyAlignment="1">
      <alignment horizontal="center"/>
    </xf>
    <xf numFmtId="173" fontId="11" fillId="0" borderId="4" xfId="1" applyNumberFormat="1" applyFont="1" applyFill="1" applyBorder="1" applyAlignment="1">
      <alignment horizontal="center"/>
    </xf>
    <xf numFmtId="165" fontId="0" fillId="0" borderId="0" xfId="12" applyNumberFormat="1" applyFont="1" applyFill="1"/>
    <xf numFmtId="0" fontId="25" fillId="0" borderId="0" xfId="12" applyFont="1" applyAlignment="1">
      <alignment horizontal="center"/>
    </xf>
    <xf numFmtId="0" fontId="0" fillId="0" borderId="0" xfId="0" applyFont="1" applyFill="1"/>
    <xf numFmtId="0" fontId="12" fillId="0" borderId="0" xfId="0" applyFont="1" applyAlignment="1">
      <alignment horizontal="left"/>
    </xf>
    <xf numFmtId="0" fontId="26" fillId="0" borderId="0" xfId="0" applyFont="1"/>
    <xf numFmtId="0" fontId="13" fillId="0" borderId="0" xfId="0" applyFont="1" applyAlignment="1">
      <alignment horizontal="center"/>
    </xf>
    <xf numFmtId="0" fontId="11" fillId="0" borderId="0" xfId="0" applyFont="1"/>
    <xf numFmtId="0" fontId="25" fillId="0" borderId="0" xfId="0" applyFont="1" applyAlignment="1">
      <alignment horizontal="center"/>
    </xf>
    <xf numFmtId="0" fontId="12" fillId="0" borderId="0" xfId="0" applyFont="1"/>
    <xf numFmtId="0" fontId="0" fillId="0" borderId="0" xfId="0" applyAlignment="1">
      <alignment horizontal="center"/>
    </xf>
    <xf numFmtId="0" fontId="15" fillId="0" borderId="0" xfId="0" applyFont="1"/>
    <xf numFmtId="165" fontId="10" fillId="0" borderId="0" xfId="0" applyNumberFormat="1" applyFont="1" applyAlignment="1">
      <alignment horizontal="center"/>
    </xf>
    <xf numFmtId="0" fontId="25" fillId="0" borderId="0" xfId="0" applyFont="1"/>
    <xf numFmtId="0" fontId="25" fillId="0" borderId="0" xfId="0" quotePrefix="1" applyFont="1" applyAlignment="1">
      <alignment horizontal="left"/>
    </xf>
    <xf numFmtId="0" fontId="25" fillId="0" borderId="0" xfId="0" applyFont="1" applyAlignment="1">
      <alignment horizontal="left"/>
    </xf>
    <xf numFmtId="37" fontId="26" fillId="0" borderId="0" xfId="0" applyNumberFormat="1" applyFont="1" applyAlignment="1">
      <alignment horizontal="right"/>
    </xf>
    <xf numFmtId="39" fontId="26" fillId="0" borderId="0" xfId="0" applyNumberFormat="1" applyFont="1"/>
    <xf numFmtId="0" fontId="24" fillId="0" borderId="0" xfId="0" applyFont="1"/>
    <xf numFmtId="40" fontId="26" fillId="0" borderId="0" xfId="0" applyNumberFormat="1" applyFont="1"/>
    <xf numFmtId="37" fontId="26" fillId="0" borderId="0" xfId="0" applyNumberFormat="1" applyFont="1"/>
    <xf numFmtId="0" fontId="11" fillId="0" borderId="0" xfId="17" applyFont="1"/>
    <xf numFmtId="0" fontId="9" fillId="0" borderId="0" xfId="17" applyFont="1"/>
    <xf numFmtId="0" fontId="12" fillId="0" borderId="0" xfId="17" applyFont="1"/>
    <xf numFmtId="0" fontId="25" fillId="0" borderId="0" xfId="17" applyFont="1"/>
    <xf numFmtId="0" fontId="15" fillId="0" borderId="0" xfId="17" applyFont="1" applyAlignment="1">
      <alignment horizontal="center"/>
    </xf>
    <xf numFmtId="0" fontId="14" fillId="0" borderId="0" xfId="17" applyFont="1" applyAlignment="1">
      <alignment horizontal="center"/>
    </xf>
    <xf numFmtId="165" fontId="9" fillId="0" borderId="0" xfId="17" applyNumberFormat="1" applyFont="1"/>
    <xf numFmtId="0" fontId="25" fillId="0" borderId="0" xfId="17" applyFont="1" applyAlignment="1">
      <alignment horizontal="left"/>
    </xf>
    <xf numFmtId="37" fontId="0" fillId="0" borderId="0" xfId="17" applyNumberFormat="1" applyFont="1"/>
    <xf numFmtId="39" fontId="9" fillId="0" borderId="0" xfId="17" applyNumberFormat="1" applyFont="1"/>
    <xf numFmtId="37" fontId="9" fillId="0" borderId="0" xfId="17" applyNumberFormat="1" applyFont="1"/>
    <xf numFmtId="37" fontId="9" fillId="0" borderId="3" xfId="17" applyNumberFormat="1" applyFont="1" applyBorder="1"/>
    <xf numFmtId="0" fontId="11" fillId="0" borderId="0" xfId="17" applyFont="1" applyAlignment="1">
      <alignment horizontal="left"/>
    </xf>
    <xf numFmtId="37" fontId="11" fillId="0" borderId="3" xfId="17" applyNumberFormat="1" applyFont="1" applyBorder="1"/>
    <xf numFmtId="39" fontId="11" fillId="0" borderId="0" xfId="17" applyNumberFormat="1" applyFont="1"/>
    <xf numFmtId="37" fontId="11" fillId="0" borderId="0" xfId="17" applyNumberFormat="1" applyFont="1"/>
    <xf numFmtId="164" fontId="0" fillId="0" borderId="0" xfId="16" applyNumberFormat="1" applyFont="1" applyFill="1" applyAlignment="1">
      <alignment horizontal="center"/>
    </xf>
    <xf numFmtId="164" fontId="9" fillId="0" borderId="0" xfId="16" applyNumberFormat="1" applyFont="1" applyFill="1" applyAlignment="1">
      <alignment horizontal="center"/>
    </xf>
    <xf numFmtId="173" fontId="25" fillId="0" borderId="0" xfId="16" applyNumberFormat="1" applyFont="1" applyFill="1"/>
    <xf numFmtId="39" fontId="25" fillId="0" borderId="0" xfId="17" applyNumberFormat="1" applyFont="1"/>
    <xf numFmtId="37" fontId="25" fillId="0" borderId="0" xfId="17" applyNumberFormat="1" applyFont="1"/>
    <xf numFmtId="37" fontId="11" fillId="0" borderId="4" xfId="17" applyNumberFormat="1" applyFont="1" applyBorder="1"/>
    <xf numFmtId="173" fontId="0" fillId="0" borderId="3" xfId="16" applyNumberFormat="1" applyFont="1" applyFill="1" applyBorder="1"/>
    <xf numFmtId="37" fontId="9" fillId="0" borderId="0" xfId="17" applyNumberFormat="1" applyFont="1" applyAlignment="1">
      <alignment horizontal="right"/>
    </xf>
    <xf numFmtId="37" fontId="9" fillId="0" borderId="0" xfId="0" applyNumberFormat="1" applyFont="1" applyAlignment="1">
      <alignment horizontal="right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37" fontId="11" fillId="0" borderId="0" xfId="17" applyNumberFormat="1" applyFont="1" applyAlignment="1">
      <alignment horizontal="right"/>
    </xf>
    <xf numFmtId="37" fontId="11" fillId="0" borderId="5" xfId="17" applyNumberFormat="1" applyFont="1" applyBorder="1"/>
    <xf numFmtId="0" fontId="14" fillId="0" borderId="0" xfId="17" applyFont="1"/>
    <xf numFmtId="2" fontId="0" fillId="0" borderId="5" xfId="0" applyNumberFormat="1" applyBorder="1"/>
    <xf numFmtId="166" fontId="0" fillId="0" borderId="0" xfId="0" applyNumberFormat="1"/>
    <xf numFmtId="166" fontId="0" fillId="0" borderId="5" xfId="0" applyNumberFormat="1" applyBorder="1"/>
    <xf numFmtId="37" fontId="0" fillId="0" borderId="3" xfId="17" applyNumberFormat="1" applyFont="1" applyBorder="1"/>
    <xf numFmtId="173" fontId="0" fillId="0" borderId="0" xfId="16" applyNumberFormat="1" applyFont="1" applyFill="1"/>
    <xf numFmtId="173" fontId="25" fillId="0" borderId="3" xfId="16" applyNumberFormat="1" applyFont="1" applyFill="1" applyBorder="1"/>
    <xf numFmtId="164" fontId="9" fillId="0" borderId="0" xfId="16" applyNumberFormat="1" applyFont="1" applyAlignment="1">
      <alignment horizontal="center"/>
    </xf>
    <xf numFmtId="40" fontId="9" fillId="0" borderId="0" xfId="17" applyNumberFormat="1" applyFont="1"/>
    <xf numFmtId="175" fontId="23" fillId="0" borderId="0" xfId="12" applyNumberFormat="1"/>
    <xf numFmtId="0" fontId="14" fillId="0" borderId="0" xfId="17" applyFont="1" applyAlignment="1">
      <alignment horizontal="center"/>
    </xf>
    <xf numFmtId="0" fontId="11" fillId="0" borderId="0" xfId="17" applyFont="1" applyBorder="1"/>
    <xf numFmtId="0" fontId="9" fillId="0" borderId="0" xfId="0" applyFont="1" applyBorder="1" applyAlignment="1">
      <alignment horizontal="center"/>
    </xf>
    <xf numFmtId="0" fontId="9" fillId="0" borderId="0" xfId="17" applyFont="1" applyBorder="1"/>
    <xf numFmtId="39" fontId="9" fillId="0" borderId="0" xfId="17" applyNumberFormat="1" applyFont="1" applyBorder="1"/>
    <xf numFmtId="39" fontId="11" fillId="0" borderId="0" xfId="17" applyNumberFormat="1" applyFont="1" applyBorder="1"/>
    <xf numFmtId="39" fontId="25" fillId="0" borderId="0" xfId="17" applyNumberFormat="1" applyFont="1" applyBorder="1"/>
    <xf numFmtId="37" fontId="9" fillId="0" borderId="0" xfId="17" applyNumberFormat="1" applyFont="1" applyBorder="1"/>
    <xf numFmtId="37" fontId="9" fillId="0" borderId="0" xfId="17" applyNumberFormat="1" applyFont="1" applyBorder="1" applyAlignment="1">
      <alignment horizontal="right"/>
    </xf>
    <xf numFmtId="37" fontId="9" fillId="0" borderId="0" xfId="0" applyNumberFormat="1" applyFont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165" fontId="0" fillId="0" borderId="0" xfId="1" applyFont="1" applyFill="1" applyBorder="1" applyAlignment="1">
      <alignment horizontal="center"/>
    </xf>
    <xf numFmtId="0" fontId="25" fillId="0" borderId="0" xfId="17" applyFont="1" applyBorder="1"/>
    <xf numFmtId="37" fontId="11" fillId="0" borderId="0" xfId="17" applyNumberFormat="1" applyFont="1" applyBorder="1" applyAlignment="1">
      <alignment horizontal="right"/>
    </xf>
    <xf numFmtId="37" fontId="11" fillId="0" borderId="0" xfId="17" applyNumberFormat="1" applyFont="1" applyBorder="1"/>
    <xf numFmtId="0" fontId="9" fillId="0" borderId="0" xfId="0" applyFont="1" applyBorder="1"/>
    <xf numFmtId="39" fontId="11" fillId="0" borderId="0" xfId="0" applyNumberFormat="1" applyFont="1" applyBorder="1"/>
    <xf numFmtId="39" fontId="9" fillId="0" borderId="0" xfId="0" applyNumberFormat="1" applyFont="1" applyBorder="1"/>
    <xf numFmtId="37" fontId="9" fillId="0" borderId="0" xfId="0" applyNumberFormat="1" applyFont="1" applyBorder="1"/>
    <xf numFmtId="166" fontId="0" fillId="0" borderId="0" xfId="0" applyNumberFormat="1" applyBorder="1"/>
    <xf numFmtId="166" fontId="11" fillId="0" borderId="0" xfId="0" applyNumberFormat="1" applyFont="1" applyBorder="1"/>
    <xf numFmtId="173" fontId="9" fillId="0" borderId="0" xfId="1" applyNumberFormat="1" applyFont="1" applyBorder="1"/>
    <xf numFmtId="173" fontId="11" fillId="0" borderId="0" xfId="1" applyNumberFormat="1" applyFont="1" applyBorder="1"/>
    <xf numFmtId="165" fontId="9" fillId="0" borderId="0" xfId="1" applyFont="1" applyBorder="1"/>
    <xf numFmtId="0" fontId="11" fillId="0" borderId="0" xfId="17" applyFont="1" applyAlignment="1"/>
    <xf numFmtId="0" fontId="11" fillId="0" borderId="0" xfId="0" applyFont="1" applyAlignment="1">
      <alignment horizontal="left" vertical="center"/>
    </xf>
    <xf numFmtId="0" fontId="12" fillId="0" borderId="0" xfId="12" applyFont="1" applyAlignment="1">
      <alignment horizontal="left"/>
    </xf>
    <xf numFmtId="0" fontId="11" fillId="0" borderId="0" xfId="12" applyFont="1" applyAlignment="1">
      <alignment horizontal="center"/>
    </xf>
    <xf numFmtId="0" fontId="14" fillId="0" borderId="0" xfId="12" applyFont="1" applyAlignment="1">
      <alignment horizontal="center"/>
    </xf>
    <xf numFmtId="0" fontId="9" fillId="0" borderId="0" xfId="12" applyFont="1" applyAlignment="1">
      <alignment horizontal="center"/>
    </xf>
    <xf numFmtId="0" fontId="11" fillId="0" borderId="0" xfId="12" applyFont="1" applyAlignment="1">
      <alignment horizontal="left"/>
    </xf>
    <xf numFmtId="0" fontId="28" fillId="0" borderId="0" xfId="0" applyFont="1"/>
    <xf numFmtId="0" fontId="14" fillId="0" borderId="0" xfId="12" applyFont="1" applyAlignment="1">
      <alignment horizontal="center"/>
    </xf>
    <xf numFmtId="0" fontId="9" fillId="0" borderId="0" xfId="12" applyFont="1" applyAlignment="1">
      <alignment horizontal="center"/>
    </xf>
    <xf numFmtId="165" fontId="9" fillId="0" borderId="0" xfId="1" applyFont="1" applyAlignment="1">
      <alignment horizontal="right"/>
    </xf>
    <xf numFmtId="165" fontId="23" fillId="0" borderId="0" xfId="1" applyFont="1"/>
    <xf numFmtId="165" fontId="11" fillId="0" borderId="0" xfId="1" applyFont="1" applyAlignment="1">
      <alignment horizontal="right"/>
    </xf>
    <xf numFmtId="173" fontId="11" fillId="0" borderId="0" xfId="0" applyNumberFormat="1" applyFont="1" applyAlignment="1">
      <alignment horizontal="right"/>
    </xf>
    <xf numFmtId="165" fontId="0" fillId="0" borderId="0" xfId="1" applyFont="1" applyAlignment="1">
      <alignment horizontal="center"/>
    </xf>
    <xf numFmtId="165" fontId="25" fillId="0" borderId="0" xfId="1" applyFont="1" applyAlignment="1">
      <alignment horizontal="center"/>
    </xf>
    <xf numFmtId="165" fontId="14" fillId="0" borderId="0" xfId="1" applyFont="1" applyAlignment="1">
      <alignment horizontal="center"/>
    </xf>
    <xf numFmtId="173" fontId="0" fillId="0" borderId="0" xfId="12" applyNumberFormat="1" applyFont="1" applyFill="1" applyAlignment="1">
      <alignment horizontal="center"/>
    </xf>
    <xf numFmtId="173" fontId="9" fillId="0" borderId="0" xfId="1" applyNumberFormat="1" applyFont="1" applyAlignment="1">
      <alignment horizontal="right"/>
    </xf>
    <xf numFmtId="173" fontId="11" fillId="0" borderId="4" xfId="1" applyNumberFormat="1" applyFont="1" applyBorder="1" applyAlignment="1">
      <alignment horizontal="right"/>
    </xf>
    <xf numFmtId="173" fontId="11" fillId="0" borderId="5" xfId="1" applyNumberFormat="1" applyFont="1" applyBorder="1" applyAlignment="1">
      <alignment horizontal="right"/>
    </xf>
    <xf numFmtId="164" fontId="9" fillId="0" borderId="3" xfId="16" applyNumberFormat="1" applyFont="1" applyFill="1" applyBorder="1" applyAlignment="1">
      <alignment horizontal="center"/>
    </xf>
    <xf numFmtId="173" fontId="23" fillId="0" borderId="0" xfId="1" applyNumberFormat="1" applyFont="1"/>
    <xf numFmtId="173" fontId="11" fillId="0" borderId="4" xfId="1" applyNumberFormat="1" applyFont="1" applyBorder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12" applyFont="1" applyAlignment="1">
      <alignment horizontal="center"/>
    </xf>
    <xf numFmtId="0" fontId="12" fillId="0" borderId="0" xfId="12" applyFont="1" applyAlignment="1">
      <alignment horizontal="left"/>
    </xf>
    <xf numFmtId="0" fontId="11" fillId="0" borderId="0" xfId="12" applyFont="1" applyAlignment="1">
      <alignment horizontal="center"/>
    </xf>
    <xf numFmtId="0" fontId="9" fillId="0" borderId="0" xfId="12" applyFont="1" applyAlignment="1">
      <alignment horizontal="center"/>
    </xf>
    <xf numFmtId="0" fontId="11" fillId="0" borderId="0" xfId="12" applyFont="1" applyAlignment="1">
      <alignment horizontal="left"/>
    </xf>
    <xf numFmtId="0" fontId="14" fillId="0" borderId="0" xfId="17" applyFont="1" applyAlignment="1">
      <alignment horizontal="center"/>
    </xf>
    <xf numFmtId="173" fontId="9" fillId="0" borderId="0" xfId="1" applyNumberFormat="1" applyFont="1" applyFill="1" applyAlignment="1">
      <alignment horizontal="right"/>
    </xf>
    <xf numFmtId="173" fontId="9" fillId="0" borderId="0" xfId="1" applyNumberFormat="1" applyFont="1" applyFill="1" applyBorder="1" applyAlignment="1">
      <alignment horizontal="right"/>
    </xf>
    <xf numFmtId="0" fontId="9" fillId="0" borderId="0" xfId="0" quotePrefix="1" applyFont="1" applyAlignment="1">
      <alignment horizontal="left"/>
    </xf>
    <xf numFmtId="173" fontId="9" fillId="0" borderId="0" xfId="1" applyNumberFormat="1" applyFont="1" applyFill="1" applyBorder="1" applyAlignment="1">
      <alignment horizontal="center"/>
    </xf>
    <xf numFmtId="0" fontId="14" fillId="0" borderId="0" xfId="0" applyFont="1" applyAlignment="1">
      <alignment horizontal="left"/>
    </xf>
    <xf numFmtId="173" fontId="9" fillId="0" borderId="5" xfId="1" applyNumberFormat="1" applyFont="1" applyFill="1" applyBorder="1"/>
    <xf numFmtId="0" fontId="29" fillId="0" borderId="0" xfId="0" applyFont="1" applyAlignment="1">
      <alignment horizontal="left"/>
    </xf>
    <xf numFmtId="173" fontId="11" fillId="0" borderId="0" xfId="0" applyNumberFormat="1" applyFont="1"/>
    <xf numFmtId="0" fontId="30" fillId="0" borderId="0" xfId="0" applyFont="1" applyAlignment="1">
      <alignment horizontal="center"/>
    </xf>
    <xf numFmtId="0" fontId="25" fillId="0" borderId="0" xfId="0" applyFont="1" applyAlignment="1">
      <alignment horizontal="left" indent="1"/>
    </xf>
    <xf numFmtId="0" fontId="0" fillId="0" borderId="0" xfId="17" applyFont="1" applyFill="1" applyAlignment="1">
      <alignment horizontal="left"/>
    </xf>
    <xf numFmtId="173" fontId="0" fillId="0" borderId="0" xfId="1" applyNumberFormat="1" applyFont="1" applyFill="1" applyBorder="1" applyAlignment="1">
      <alignment vertical="center"/>
    </xf>
    <xf numFmtId="165" fontId="0" fillId="0" borderId="5" xfId="0" applyNumberFormat="1" applyBorder="1"/>
    <xf numFmtId="175" fontId="9" fillId="0" borderId="0" xfId="4" applyNumberFormat="1" applyFont="1" applyFill="1" applyBorder="1" applyAlignment="1">
      <alignment horizontal="right"/>
    </xf>
    <xf numFmtId="173" fontId="9" fillId="0" borderId="0" xfId="0" applyNumberFormat="1" applyFont="1" applyAlignment="1">
      <alignment horizontal="center"/>
    </xf>
    <xf numFmtId="173" fontId="9" fillId="0" borderId="3" xfId="0" applyNumberFormat="1" applyFont="1" applyBorder="1" applyAlignment="1">
      <alignment horizontal="center"/>
    </xf>
    <xf numFmtId="175" fontId="9" fillId="0" borderId="0" xfId="20" applyNumberFormat="1" applyFont="1" applyFill="1" applyBorder="1" applyAlignment="1">
      <alignment horizontal="right"/>
    </xf>
    <xf numFmtId="173" fontId="9" fillId="0" borderId="3" xfId="0" applyNumberFormat="1" applyFont="1" applyBorder="1" applyAlignment="1">
      <alignment horizontal="right"/>
    </xf>
    <xf numFmtId="173" fontId="9" fillId="0" borderId="0" xfId="18" applyNumberFormat="1" applyFont="1" applyAlignment="1">
      <alignment vertical="center"/>
    </xf>
    <xf numFmtId="173" fontId="14" fillId="0" borderId="0" xfId="0" applyNumberFormat="1" applyFont="1" applyAlignment="1">
      <alignment horizontal="center"/>
    </xf>
    <xf numFmtId="37" fontId="9" fillId="0" borderId="3" xfId="17" applyNumberFormat="1" applyFont="1" applyFill="1" applyBorder="1"/>
    <xf numFmtId="37" fontId="11" fillId="0" borderId="4" xfId="17" applyNumberFormat="1" applyFont="1" applyFill="1" applyBorder="1"/>
    <xf numFmtId="37" fontId="9" fillId="0" borderId="0" xfId="0" applyNumberFormat="1" applyFont="1" applyFill="1" applyAlignment="1">
      <alignment horizontal="right"/>
    </xf>
    <xf numFmtId="37" fontId="11" fillId="0" borderId="0" xfId="0" applyNumberFormat="1" applyFont="1" applyFill="1"/>
    <xf numFmtId="37" fontId="9" fillId="0" borderId="0" xfId="0" applyNumberFormat="1" applyFont="1" applyFill="1"/>
    <xf numFmtId="165" fontId="9" fillId="0" borderId="0" xfId="0" applyNumberFormat="1" applyFont="1" applyFill="1"/>
    <xf numFmtId="0" fontId="14" fillId="0" borderId="0" xfId="17" applyFont="1" applyFill="1" applyAlignment="1">
      <alignment horizontal="center"/>
    </xf>
    <xf numFmtId="0" fontId="11" fillId="0" borderId="0" xfId="17" applyFont="1" applyFill="1"/>
    <xf numFmtId="37" fontId="11" fillId="0" borderId="5" xfId="17" applyNumberFormat="1" applyFont="1" applyFill="1" applyBorder="1"/>
    <xf numFmtId="37" fontId="9" fillId="0" borderId="0" xfId="17" applyNumberFormat="1" applyFont="1" applyFill="1" applyBorder="1"/>
    <xf numFmtId="37" fontId="9" fillId="0" borderId="0" xfId="17" applyNumberFormat="1" applyFont="1" applyFill="1"/>
    <xf numFmtId="0" fontId="12" fillId="0" borderId="0" xfId="0" applyFont="1" applyAlignment="1">
      <alignment horizontal="left"/>
    </xf>
    <xf numFmtId="0" fontId="14" fillId="0" borderId="0" xfId="17" applyFont="1" applyAlignment="1">
      <alignment horizontal="center"/>
    </xf>
    <xf numFmtId="173" fontId="25" fillId="0" borderId="0" xfId="0" applyNumberFormat="1" applyFont="1"/>
    <xf numFmtId="0" fontId="25" fillId="0" borderId="0" xfId="0" applyFont="1" applyBorder="1"/>
    <xf numFmtId="39" fontId="9" fillId="0" borderId="0" xfId="17" applyNumberFormat="1" applyFont="1" applyFill="1" applyBorder="1"/>
    <xf numFmtId="39" fontId="9" fillId="0" borderId="0" xfId="17" applyNumberFormat="1" applyFont="1" applyFill="1"/>
    <xf numFmtId="37" fontId="11" fillId="0" borderId="0" xfId="17" applyNumberFormat="1" applyFont="1" applyFill="1" applyBorder="1"/>
    <xf numFmtId="173" fontId="11" fillId="0" borderId="7" xfId="4" applyNumberFormat="1" applyFont="1" applyFill="1" applyBorder="1"/>
    <xf numFmtId="165" fontId="0" fillId="0" borderId="0" xfId="1" applyFont="1" applyFill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17" applyFont="1" applyAlignment="1">
      <alignment horizontal="center"/>
    </xf>
    <xf numFmtId="0" fontId="11" fillId="0" borderId="0" xfId="17" applyFont="1" applyAlignment="1">
      <alignment horizontal="center"/>
    </xf>
    <xf numFmtId="0" fontId="25" fillId="0" borderId="0" xfId="17" applyFont="1" applyAlignment="1">
      <alignment horizontal="center"/>
    </xf>
    <xf numFmtId="0" fontId="12" fillId="0" borderId="0" xfId="17" applyFont="1" applyAlignment="1">
      <alignment horizontal="left"/>
    </xf>
    <xf numFmtId="0" fontId="14" fillId="0" borderId="0" xfId="12" applyFont="1" applyAlignment="1">
      <alignment horizontal="center"/>
    </xf>
    <xf numFmtId="0" fontId="12" fillId="0" borderId="0" xfId="12" applyFont="1" applyAlignment="1">
      <alignment horizontal="left"/>
    </xf>
    <xf numFmtId="0" fontId="9" fillId="0" borderId="0" xfId="12" applyFont="1" applyAlignment="1">
      <alignment horizontal="center"/>
    </xf>
    <xf numFmtId="0" fontId="9" fillId="0" borderId="3" xfId="12" applyFont="1" applyBorder="1" applyAlignment="1">
      <alignment horizontal="center"/>
    </xf>
    <xf numFmtId="0" fontId="11" fillId="0" borderId="0" xfId="12" applyFont="1" applyAlignment="1">
      <alignment horizontal="center"/>
    </xf>
    <xf numFmtId="0" fontId="11" fillId="0" borderId="0" xfId="12" applyFont="1" applyAlignment="1">
      <alignment horizontal="left"/>
    </xf>
    <xf numFmtId="0" fontId="0" fillId="0" borderId="0" xfId="12" applyFont="1" applyFill="1" applyAlignment="1">
      <alignment horizontal="center"/>
    </xf>
    <xf numFmtId="0" fontId="9" fillId="0" borderId="0" xfId="12" applyFont="1" applyFill="1" applyAlignment="1">
      <alignment horizontal="center"/>
    </xf>
    <xf numFmtId="0" fontId="14" fillId="0" borderId="0" xfId="12" applyFont="1" applyFill="1" applyAlignment="1">
      <alignment horizontal="center"/>
    </xf>
    <xf numFmtId="0" fontId="25" fillId="0" borderId="0" xfId="12" applyFont="1" applyFill="1" applyAlignment="1">
      <alignment horizontal="center"/>
    </xf>
    <xf numFmtId="0" fontId="12" fillId="0" borderId="0" xfId="12" applyFont="1" applyFill="1" applyAlignment="1">
      <alignment horizontal="left"/>
    </xf>
    <xf numFmtId="0" fontId="11" fillId="0" borderId="0" xfId="12" applyFont="1" applyFill="1" applyAlignment="1">
      <alignment horizontal="center"/>
    </xf>
  </cellXfs>
  <cellStyles count="21">
    <cellStyle name="Comma" xfId="1" builtinId="3"/>
    <cellStyle name="Comma 2" xfId="2" xr:uid="{00000000-0005-0000-0000-000001000000}"/>
    <cellStyle name="Comma 2 2" xfId="15" xr:uid="{00000000-0005-0000-0000-000002000000}"/>
    <cellStyle name="Comma 3" xfId="3" xr:uid="{00000000-0005-0000-0000-000003000000}"/>
    <cellStyle name="Comma 4" xfId="4" xr:uid="{00000000-0005-0000-0000-000004000000}"/>
    <cellStyle name="Comma 4 2" xfId="16" xr:uid="{1AA219E4-1BAA-4047-93CD-08EA7DCA62F2}"/>
    <cellStyle name="Comma 4 3" xfId="20" xr:uid="{E56B7E05-5270-4BDC-B4FA-B876FD185BE3}"/>
    <cellStyle name="comma zerodec" xfId="5" xr:uid="{00000000-0005-0000-0000-000005000000}"/>
    <cellStyle name="Currency1" xfId="6" xr:uid="{00000000-0005-0000-0000-000006000000}"/>
    <cellStyle name="Dollar (zero dec)" xfId="7" xr:uid="{00000000-0005-0000-0000-000007000000}"/>
    <cellStyle name="Grey" xfId="8" xr:uid="{00000000-0005-0000-0000-000008000000}"/>
    <cellStyle name="Input [yellow]" xfId="9" xr:uid="{00000000-0005-0000-0000-000009000000}"/>
    <cellStyle name="no dec" xfId="10" xr:uid="{00000000-0005-0000-0000-00000A000000}"/>
    <cellStyle name="Normal" xfId="0" builtinId="0"/>
    <cellStyle name="Normal - Style1" xfId="11" xr:uid="{00000000-0005-0000-0000-00000C000000}"/>
    <cellStyle name="Normal 2" xfId="12" xr:uid="{00000000-0005-0000-0000-00000D000000}"/>
    <cellStyle name="Normal 2 2" xfId="17" xr:uid="{1E3D5704-30C1-4E98-B522-86B0F656AA3C}"/>
    <cellStyle name="Normal 2 3" xfId="19" xr:uid="{BF4F7516-8DD2-49A5-A85B-0C2D7066FED7}"/>
    <cellStyle name="Normal_EIH001-Lead schedual-31Dec05" xfId="18" xr:uid="{301C56AA-4233-4FB6-AA3A-DE9DFB0437B9}"/>
    <cellStyle name="Percent [2]" xfId="13" xr:uid="{00000000-0005-0000-0000-00000E000000}"/>
    <cellStyle name="Quantity" xfId="14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 x14ac:dyDescent="0.4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BE1C9-E677-498A-8A08-02D08BD03F12}">
  <sheetPr>
    <pageSetUpPr fitToPage="1"/>
  </sheetPr>
  <dimension ref="A1:J91"/>
  <sheetViews>
    <sheetView tabSelected="1" view="pageBreakPreview" zoomScaleNormal="80" zoomScaleSheetLayoutView="100" workbookViewId="0">
      <selection activeCell="G93" sqref="G93"/>
    </sheetView>
  </sheetViews>
  <sheetFormatPr defaultColWidth="10.140625" defaultRowHeight="21.75" x14ac:dyDescent="0.45"/>
  <cols>
    <col min="1" max="1" width="49" style="129" customWidth="1"/>
    <col min="2" max="2" width="10.7109375" style="236" customWidth="1"/>
    <col min="3" max="3" width="14.42578125" style="143" customWidth="1"/>
    <col min="4" max="4" width="1.28515625" style="143" customWidth="1"/>
    <col min="5" max="5" width="12.7109375" style="143" customWidth="1"/>
    <col min="6" max="6" width="1.28515625" style="144" customWidth="1"/>
    <col min="7" max="7" width="14.42578125" style="143" customWidth="1"/>
    <col min="8" max="8" width="1.28515625" style="144" customWidth="1"/>
    <col min="9" max="9" width="12.7109375" style="143" customWidth="1"/>
    <col min="10" max="10" width="10.140625" style="129"/>
    <col min="11" max="11" width="9.7109375" style="129" customWidth="1"/>
    <col min="12" max="12" width="16.5703125" style="129" bestFit="1" customWidth="1"/>
    <col min="13" max="13" width="16.7109375" style="129" customWidth="1"/>
    <col min="14" max="16384" width="10.140625" style="129"/>
  </cols>
  <sheetData>
    <row r="1" spans="1:10" ht="22.9" customHeight="1" x14ac:dyDescent="0.5">
      <c r="A1" s="283" t="s">
        <v>40</v>
      </c>
      <c r="B1" s="283"/>
      <c r="C1" s="283"/>
      <c r="D1" s="283"/>
      <c r="E1" s="283"/>
      <c r="F1" s="283"/>
      <c r="G1" s="235"/>
      <c r="H1" s="235"/>
      <c r="I1" s="235"/>
    </row>
    <row r="2" spans="1:10" ht="22.9" customHeight="1" x14ac:dyDescent="0.5">
      <c r="A2" s="283" t="s">
        <v>38</v>
      </c>
      <c r="B2" s="283"/>
      <c r="C2" s="283"/>
      <c r="D2" s="283"/>
      <c r="E2" s="283"/>
      <c r="F2" s="283"/>
      <c r="G2" s="235"/>
      <c r="H2" s="235"/>
      <c r="I2" s="235"/>
    </row>
    <row r="3" spans="1:10" ht="22.9" customHeight="1" x14ac:dyDescent="0.5">
      <c r="A3" s="235"/>
      <c r="B3" s="130"/>
      <c r="C3" s="129"/>
      <c r="D3" s="129"/>
      <c r="E3" s="129"/>
      <c r="F3" s="129"/>
      <c r="G3" s="129"/>
      <c r="H3" s="129"/>
      <c r="I3" s="129"/>
    </row>
    <row r="4" spans="1:10" ht="22.9" customHeight="1" x14ac:dyDescent="0.5">
      <c r="A4" s="235"/>
      <c r="B4" s="130"/>
      <c r="C4" s="284" t="s">
        <v>33</v>
      </c>
      <c r="D4" s="284"/>
      <c r="E4" s="284"/>
      <c r="F4" s="131"/>
      <c r="G4" s="284" t="s">
        <v>34</v>
      </c>
      <c r="H4" s="284"/>
      <c r="I4" s="284"/>
    </row>
    <row r="5" spans="1:10" ht="22.9" customHeight="1" x14ac:dyDescent="0.45">
      <c r="C5" s="132" t="s">
        <v>110</v>
      </c>
      <c r="D5" s="132"/>
      <c r="E5" s="132" t="s">
        <v>86</v>
      </c>
      <c r="F5" s="12"/>
      <c r="G5" s="132" t="s">
        <v>110</v>
      </c>
      <c r="H5" s="132"/>
      <c r="I5" s="132" t="s">
        <v>86</v>
      </c>
    </row>
    <row r="6" spans="1:10" ht="22.9" customHeight="1" x14ac:dyDescent="0.5">
      <c r="A6" s="133" t="s">
        <v>0</v>
      </c>
      <c r="B6" s="236" t="s">
        <v>19</v>
      </c>
      <c r="C6" s="13">
        <v>2566</v>
      </c>
      <c r="D6" s="13"/>
      <c r="E6" s="13">
        <v>2565</v>
      </c>
      <c r="F6" s="12"/>
      <c r="G6" s="13">
        <v>2566</v>
      </c>
      <c r="H6" s="13"/>
      <c r="I6" s="13">
        <v>2565</v>
      </c>
    </row>
    <row r="7" spans="1:10" ht="22.9" customHeight="1" x14ac:dyDescent="0.5">
      <c r="A7" s="133"/>
      <c r="C7" s="134" t="s">
        <v>103</v>
      </c>
      <c r="D7" s="13"/>
      <c r="E7" s="13"/>
      <c r="F7" s="12"/>
      <c r="G7" s="13" t="s">
        <v>103</v>
      </c>
      <c r="H7" s="13"/>
      <c r="I7" s="13"/>
    </row>
    <row r="8" spans="1:10" ht="22.9" customHeight="1" x14ac:dyDescent="0.45">
      <c r="C8" s="285" t="s">
        <v>21</v>
      </c>
      <c r="D8" s="285"/>
      <c r="E8" s="285"/>
      <c r="F8" s="285"/>
      <c r="G8" s="285"/>
      <c r="H8" s="285"/>
      <c r="I8" s="285"/>
    </row>
    <row r="9" spans="1:10" s="137" customFormat="1" ht="22.9" customHeight="1" x14ac:dyDescent="0.45">
      <c r="A9" s="135" t="s">
        <v>1</v>
      </c>
      <c r="B9" s="236"/>
      <c r="C9" s="136"/>
      <c r="D9" s="136"/>
      <c r="E9" s="136"/>
      <c r="F9" s="132"/>
      <c r="G9" s="136"/>
      <c r="H9" s="132"/>
      <c r="I9" s="136"/>
    </row>
    <row r="10" spans="1:10" s="137" customFormat="1" ht="22.9" customHeight="1" x14ac:dyDescent="0.45">
      <c r="A10" s="138" t="s">
        <v>20</v>
      </c>
      <c r="B10" s="236"/>
      <c r="C10" s="243">
        <v>368374</v>
      </c>
      <c r="D10" s="244"/>
      <c r="E10" s="243">
        <v>304243</v>
      </c>
      <c r="F10" s="244"/>
      <c r="G10" s="18">
        <v>110584</v>
      </c>
      <c r="H10" s="244"/>
      <c r="I10" s="18">
        <v>103509</v>
      </c>
    </row>
    <row r="11" spans="1:10" s="137" customFormat="1" ht="22.9" customHeight="1" x14ac:dyDescent="0.45">
      <c r="A11" s="138" t="s">
        <v>17</v>
      </c>
      <c r="B11" s="236" t="s">
        <v>155</v>
      </c>
      <c r="C11" s="243">
        <v>6018702</v>
      </c>
      <c r="D11" s="244"/>
      <c r="E11" s="243">
        <v>5762413</v>
      </c>
      <c r="F11" s="244"/>
      <c r="G11" s="243">
        <v>6026329</v>
      </c>
      <c r="H11" s="244"/>
      <c r="I11" s="243">
        <v>5777301</v>
      </c>
      <c r="J11" s="276"/>
    </row>
    <row r="12" spans="1:10" s="137" customFormat="1" ht="22.9" customHeight="1" x14ac:dyDescent="0.45">
      <c r="A12" s="245" t="s">
        <v>100</v>
      </c>
      <c r="B12" s="236">
        <v>2</v>
      </c>
      <c r="C12" s="243">
        <v>530406</v>
      </c>
      <c r="D12" s="244"/>
      <c r="E12" s="243">
        <v>728618</v>
      </c>
      <c r="F12" s="244"/>
      <c r="G12" s="243">
        <v>521505</v>
      </c>
      <c r="H12" s="244"/>
      <c r="I12" s="243">
        <v>712825</v>
      </c>
    </row>
    <row r="13" spans="1:10" s="137" customFormat="1" ht="22.9" customHeight="1" x14ac:dyDescent="0.45">
      <c r="A13" s="139" t="s">
        <v>179</v>
      </c>
      <c r="B13" s="236" t="s">
        <v>156</v>
      </c>
      <c r="C13" s="243">
        <v>224602</v>
      </c>
      <c r="D13" s="244"/>
      <c r="E13" s="243">
        <v>122613</v>
      </c>
      <c r="F13" s="244"/>
      <c r="G13" s="243">
        <v>224602</v>
      </c>
      <c r="H13" s="244"/>
      <c r="I13" s="243">
        <v>122613</v>
      </c>
    </row>
    <row r="14" spans="1:10" s="137" customFormat="1" ht="22.9" customHeight="1" x14ac:dyDescent="0.45">
      <c r="A14" s="138" t="s">
        <v>18</v>
      </c>
      <c r="B14" s="236">
        <v>5</v>
      </c>
      <c r="C14" s="243">
        <v>3550902</v>
      </c>
      <c r="D14" s="244"/>
      <c r="E14" s="243">
        <v>3547410</v>
      </c>
      <c r="F14" s="244"/>
      <c r="G14" s="5">
        <v>3540605</v>
      </c>
      <c r="H14" s="244"/>
      <c r="I14" s="5">
        <v>3544994</v>
      </c>
      <c r="J14" s="276"/>
    </row>
    <row r="15" spans="1:10" s="137" customFormat="1" ht="22.9" customHeight="1" x14ac:dyDescent="0.45">
      <c r="A15" s="139" t="s">
        <v>41</v>
      </c>
      <c r="B15" s="236"/>
      <c r="C15" s="243">
        <v>786722</v>
      </c>
      <c r="D15" s="244"/>
      <c r="E15" s="243">
        <v>610964</v>
      </c>
      <c r="F15" s="244"/>
      <c r="G15" s="243">
        <v>786722</v>
      </c>
      <c r="H15" s="244"/>
      <c r="I15" s="243">
        <v>610964</v>
      </c>
    </row>
    <row r="16" spans="1:10" s="137" customFormat="1" ht="22.9" customHeight="1" x14ac:dyDescent="0.45">
      <c r="A16" s="139" t="s">
        <v>87</v>
      </c>
      <c r="B16" s="236"/>
      <c r="C16" s="243">
        <v>307833</v>
      </c>
      <c r="D16" s="244"/>
      <c r="E16" s="243">
        <v>107424</v>
      </c>
      <c r="F16" s="244"/>
      <c r="G16" s="243">
        <v>307833</v>
      </c>
      <c r="H16" s="244"/>
      <c r="I16" s="243">
        <v>107424</v>
      </c>
    </row>
    <row r="17" spans="1:9" s="137" customFormat="1" ht="22.9" customHeight="1" x14ac:dyDescent="0.45">
      <c r="A17" s="137" t="s">
        <v>12</v>
      </c>
      <c r="B17" s="236"/>
      <c r="C17" s="243">
        <v>63</v>
      </c>
      <c r="D17" s="244"/>
      <c r="E17" s="243">
        <v>415</v>
      </c>
      <c r="F17" s="244"/>
      <c r="G17" s="18">
        <v>63</v>
      </c>
      <c r="H17" s="244"/>
      <c r="I17" s="18">
        <v>415</v>
      </c>
    </row>
    <row r="18" spans="1:9" s="131" customFormat="1" ht="22.9" customHeight="1" x14ac:dyDescent="0.45">
      <c r="A18" s="131" t="s">
        <v>2</v>
      </c>
      <c r="B18" s="15"/>
      <c r="C18" s="17">
        <f>SUM(C10:C17)</f>
        <v>11787604</v>
      </c>
      <c r="D18" s="89"/>
      <c r="E18" s="17">
        <f>SUM(E10:E17)</f>
        <v>11184100</v>
      </c>
      <c r="F18" s="4"/>
      <c r="G18" s="17">
        <f>SUM(G10:G17)</f>
        <v>11518243</v>
      </c>
      <c r="H18" s="4"/>
      <c r="I18" s="17">
        <f>SUM(I10:I17)</f>
        <v>10980045</v>
      </c>
    </row>
    <row r="19" spans="1:9" s="131" customFormat="1" ht="22.9" customHeight="1" x14ac:dyDescent="0.45">
      <c r="B19" s="15"/>
      <c r="C19" s="89"/>
      <c r="D19" s="89"/>
      <c r="E19" s="89"/>
      <c r="F19" s="4"/>
      <c r="G19" s="89"/>
      <c r="H19" s="4"/>
      <c r="I19" s="89"/>
    </row>
    <row r="20" spans="1:9" s="137" customFormat="1" ht="22.9" customHeight="1" x14ac:dyDescent="0.45">
      <c r="A20" s="135" t="s">
        <v>15</v>
      </c>
      <c r="B20" s="236"/>
      <c r="C20" s="90"/>
      <c r="D20" s="90"/>
      <c r="E20" s="90"/>
      <c r="F20" s="5"/>
      <c r="G20" s="90"/>
      <c r="H20" s="5"/>
      <c r="I20" s="90"/>
    </row>
    <row r="21" spans="1:9" s="137" customFormat="1" ht="22.9" customHeight="1" x14ac:dyDescent="0.45">
      <c r="A21" s="139" t="s">
        <v>37</v>
      </c>
      <c r="B21" s="236"/>
      <c r="C21" s="92">
        <v>0</v>
      </c>
      <c r="D21" s="92"/>
      <c r="E21" s="92">
        <v>0</v>
      </c>
      <c r="F21" s="90"/>
      <c r="G21" s="90">
        <v>364400</v>
      </c>
      <c r="H21" s="90"/>
      <c r="I21" s="90">
        <v>364400</v>
      </c>
    </row>
    <row r="22" spans="1:9" s="137" customFormat="1" ht="22.9" customHeight="1" x14ac:dyDescent="0.45">
      <c r="A22" s="139" t="s">
        <v>134</v>
      </c>
      <c r="B22" s="236">
        <v>6</v>
      </c>
      <c r="C22" s="92">
        <v>1312593</v>
      </c>
      <c r="D22" s="92"/>
      <c r="E22" s="92">
        <v>1265678</v>
      </c>
      <c r="F22" s="90"/>
      <c r="G22" s="90">
        <v>1008523</v>
      </c>
      <c r="H22" s="90"/>
      <c r="I22" s="90">
        <v>1008523</v>
      </c>
    </row>
    <row r="23" spans="1:9" s="137" customFormat="1" ht="22.9" customHeight="1" x14ac:dyDescent="0.45">
      <c r="A23" s="139" t="s">
        <v>171</v>
      </c>
      <c r="B23" s="236">
        <v>9</v>
      </c>
      <c r="C23" s="90">
        <v>67163</v>
      </c>
      <c r="D23" s="90"/>
      <c r="E23" s="90">
        <v>155617</v>
      </c>
      <c r="F23" s="90"/>
      <c r="G23" s="90">
        <v>67163</v>
      </c>
      <c r="H23" s="90"/>
      <c r="I23" s="90">
        <v>99785</v>
      </c>
    </row>
    <row r="24" spans="1:9" s="137" customFormat="1" ht="22.9" customHeight="1" x14ac:dyDescent="0.45">
      <c r="A24" s="139" t="s">
        <v>17</v>
      </c>
      <c r="B24" s="236">
        <v>3</v>
      </c>
      <c r="C24" s="90">
        <v>146786</v>
      </c>
      <c r="D24" s="90"/>
      <c r="E24" s="90">
        <v>155640</v>
      </c>
      <c r="F24" s="90"/>
      <c r="G24" s="90">
        <v>146786</v>
      </c>
      <c r="H24" s="90"/>
      <c r="I24" s="90">
        <v>152807</v>
      </c>
    </row>
    <row r="25" spans="1:9" s="137" customFormat="1" ht="22.9" customHeight="1" x14ac:dyDescent="0.45">
      <c r="A25" s="139" t="s">
        <v>100</v>
      </c>
      <c r="B25" s="236"/>
      <c r="C25" s="90">
        <v>20054</v>
      </c>
      <c r="D25" s="90"/>
      <c r="E25" s="90">
        <v>18837</v>
      </c>
      <c r="F25" s="90"/>
      <c r="G25" s="90">
        <v>17514</v>
      </c>
      <c r="H25" s="90"/>
      <c r="I25" s="90">
        <v>18494</v>
      </c>
    </row>
    <row r="26" spans="1:9" s="137" customFormat="1" ht="22.9" customHeight="1" x14ac:dyDescent="0.45">
      <c r="A26" s="139" t="s">
        <v>42</v>
      </c>
      <c r="B26" s="236"/>
      <c r="C26" s="90">
        <v>359872</v>
      </c>
      <c r="D26" s="90"/>
      <c r="E26" s="90">
        <v>365749</v>
      </c>
      <c r="F26" s="90"/>
      <c r="G26" s="90">
        <v>357619</v>
      </c>
      <c r="H26" s="90"/>
      <c r="I26" s="90">
        <v>361542</v>
      </c>
    </row>
    <row r="27" spans="1:9" s="137" customFormat="1" ht="22.9" customHeight="1" x14ac:dyDescent="0.45">
      <c r="A27" s="139" t="s">
        <v>104</v>
      </c>
      <c r="B27" s="236"/>
      <c r="C27" s="90">
        <v>8598</v>
      </c>
      <c r="D27" s="90"/>
      <c r="E27" s="90">
        <v>7099</v>
      </c>
      <c r="F27" s="90"/>
      <c r="G27" s="90">
        <v>8598</v>
      </c>
      <c r="H27" s="90"/>
      <c r="I27" s="90">
        <v>7099</v>
      </c>
    </row>
    <row r="28" spans="1:9" s="137" customFormat="1" ht="22.9" customHeight="1" x14ac:dyDescent="0.45">
      <c r="A28" s="139" t="s">
        <v>91</v>
      </c>
      <c r="B28" s="236"/>
      <c r="C28" s="90">
        <v>31284</v>
      </c>
      <c r="D28" s="90"/>
      <c r="E28" s="90">
        <v>27892</v>
      </c>
      <c r="F28" s="90"/>
      <c r="G28" s="90">
        <v>20415</v>
      </c>
      <c r="H28" s="90"/>
      <c r="I28" s="90">
        <v>16126</v>
      </c>
    </row>
    <row r="29" spans="1:9" s="137" customFormat="1" ht="22.9" customHeight="1" x14ac:dyDescent="0.45">
      <c r="A29" s="139" t="s">
        <v>69</v>
      </c>
      <c r="B29" s="236"/>
      <c r="C29" s="90">
        <v>80939</v>
      </c>
      <c r="D29" s="90"/>
      <c r="E29" s="90">
        <v>64779</v>
      </c>
      <c r="F29" s="90"/>
      <c r="G29" s="90">
        <v>78074</v>
      </c>
      <c r="H29" s="90"/>
      <c r="I29" s="90">
        <v>61721</v>
      </c>
    </row>
    <row r="30" spans="1:9" s="131" customFormat="1" ht="22.9" customHeight="1" x14ac:dyDescent="0.45">
      <c r="A30" s="131" t="s">
        <v>16</v>
      </c>
      <c r="B30" s="15"/>
      <c r="C30" s="17">
        <f>SUM(C21:C29)</f>
        <v>2027289</v>
      </c>
      <c r="D30" s="89"/>
      <c r="E30" s="17">
        <f>SUM(E21:E29)</f>
        <v>2061291</v>
      </c>
      <c r="F30" s="89"/>
      <c r="G30" s="17">
        <f>SUM(G21:G29)</f>
        <v>2069092</v>
      </c>
      <c r="H30" s="89"/>
      <c r="I30" s="17">
        <f>SUM(I21:I29)</f>
        <v>2090497</v>
      </c>
    </row>
    <row r="31" spans="1:9" s="137" customFormat="1" ht="22.9" customHeight="1" x14ac:dyDescent="0.45">
      <c r="B31" s="236"/>
      <c r="C31" s="90"/>
      <c r="D31" s="90"/>
      <c r="E31" s="90"/>
      <c r="F31" s="5"/>
      <c r="G31" s="90"/>
      <c r="H31" s="5"/>
      <c r="I31" s="90"/>
    </row>
    <row r="32" spans="1:9" s="131" customFormat="1" ht="22.9" customHeight="1" thickBot="1" x14ac:dyDescent="0.5">
      <c r="A32" s="131" t="s">
        <v>3</v>
      </c>
      <c r="B32" s="15"/>
      <c r="C32" s="93">
        <f>+C18+C30</f>
        <v>13814893</v>
      </c>
      <c r="D32" s="89"/>
      <c r="E32" s="93">
        <f>+E18+E30</f>
        <v>13245391</v>
      </c>
      <c r="F32" s="4"/>
      <c r="G32" s="93">
        <f>+G18+G30</f>
        <v>13587335</v>
      </c>
      <c r="H32" s="4"/>
      <c r="I32" s="93">
        <f>+I18+I30</f>
        <v>13070542</v>
      </c>
    </row>
    <row r="33" spans="1:9" s="131" customFormat="1" ht="22.9" customHeight="1" thickTop="1" x14ac:dyDescent="0.45">
      <c r="B33" s="15"/>
      <c r="C33" s="89"/>
      <c r="D33" s="89"/>
      <c r="E33" s="89"/>
      <c r="F33" s="4"/>
      <c r="G33" s="89"/>
      <c r="H33" s="4"/>
      <c r="I33" s="89"/>
    </row>
    <row r="34" spans="1:9" ht="22.9" customHeight="1" x14ac:dyDescent="0.5">
      <c r="A34" s="283" t="s">
        <v>40</v>
      </c>
      <c r="B34" s="283"/>
      <c r="C34" s="283"/>
      <c r="D34" s="283"/>
      <c r="E34" s="283"/>
      <c r="F34" s="283"/>
      <c r="G34" s="235"/>
      <c r="H34" s="235"/>
      <c r="I34" s="235"/>
    </row>
    <row r="35" spans="1:9" ht="22.9" customHeight="1" x14ac:dyDescent="0.5">
      <c r="A35" s="283" t="s">
        <v>38</v>
      </c>
      <c r="B35" s="283"/>
      <c r="C35" s="283"/>
      <c r="D35" s="283"/>
      <c r="E35" s="283"/>
      <c r="F35" s="283"/>
      <c r="G35" s="235"/>
      <c r="H35" s="235"/>
      <c r="I35" s="235"/>
    </row>
    <row r="36" spans="1:9" ht="22.9" customHeight="1" x14ac:dyDescent="0.45">
      <c r="C36" s="140"/>
      <c r="D36" s="140"/>
      <c r="E36" s="140"/>
      <c r="F36" s="141"/>
      <c r="G36" s="140"/>
      <c r="H36" s="141"/>
      <c r="I36" s="140"/>
    </row>
    <row r="37" spans="1:9" ht="22.9" customHeight="1" x14ac:dyDescent="0.5">
      <c r="A37" s="235"/>
      <c r="B37" s="15"/>
      <c r="C37" s="284" t="s">
        <v>33</v>
      </c>
      <c r="D37" s="284"/>
      <c r="E37" s="284"/>
      <c r="F37" s="131"/>
      <c r="G37" s="284" t="s">
        <v>34</v>
      </c>
      <c r="H37" s="284"/>
      <c r="I37" s="284"/>
    </row>
    <row r="38" spans="1:9" ht="22.9" customHeight="1" x14ac:dyDescent="0.45">
      <c r="C38" s="132" t="s">
        <v>110</v>
      </c>
      <c r="D38" s="132"/>
      <c r="E38" s="132" t="s">
        <v>86</v>
      </c>
      <c r="F38" s="12"/>
      <c r="G38" s="132" t="s">
        <v>110</v>
      </c>
      <c r="H38" s="132"/>
      <c r="I38" s="132" t="s">
        <v>86</v>
      </c>
    </row>
    <row r="39" spans="1:9" ht="22.9" customHeight="1" x14ac:dyDescent="0.5">
      <c r="A39" s="133" t="s">
        <v>59</v>
      </c>
      <c r="B39" s="236" t="s">
        <v>19</v>
      </c>
      <c r="C39" s="13">
        <v>2566</v>
      </c>
      <c r="D39" s="13"/>
      <c r="E39" s="13">
        <v>2565</v>
      </c>
      <c r="F39" s="12"/>
      <c r="G39" s="13">
        <v>2566</v>
      </c>
      <c r="H39" s="13"/>
      <c r="I39" s="13">
        <v>2565</v>
      </c>
    </row>
    <row r="40" spans="1:9" ht="22.9" customHeight="1" x14ac:dyDescent="0.5">
      <c r="A40" s="133"/>
      <c r="C40" s="134" t="s">
        <v>103</v>
      </c>
      <c r="D40" s="13"/>
      <c r="E40" s="13"/>
      <c r="F40" s="12"/>
      <c r="G40" s="13" t="s">
        <v>103</v>
      </c>
      <c r="H40" s="13"/>
      <c r="I40" s="13"/>
    </row>
    <row r="41" spans="1:9" ht="22.9" customHeight="1" x14ac:dyDescent="0.5">
      <c r="A41" s="235"/>
      <c r="C41" s="285" t="s">
        <v>21</v>
      </c>
      <c r="D41" s="285"/>
      <c r="E41" s="285"/>
      <c r="F41" s="285"/>
      <c r="G41" s="285"/>
      <c r="H41" s="285"/>
      <c r="I41" s="285"/>
    </row>
    <row r="42" spans="1:9" s="137" customFormat="1" ht="22.9" customHeight="1" x14ac:dyDescent="0.45">
      <c r="A42" s="135" t="s">
        <v>4</v>
      </c>
      <c r="B42" s="236"/>
      <c r="C42" s="136"/>
      <c r="D42" s="136"/>
      <c r="E42" s="136"/>
      <c r="F42" s="132"/>
      <c r="G42" s="136"/>
      <c r="H42" s="132"/>
      <c r="I42" s="136"/>
    </row>
    <row r="43" spans="1:9" s="137" customFormat="1" ht="22.9" customHeight="1" x14ac:dyDescent="0.45">
      <c r="A43" s="137" t="s">
        <v>180</v>
      </c>
      <c r="B43" s="236"/>
      <c r="C43" s="90">
        <v>5257606</v>
      </c>
      <c r="D43" s="90"/>
      <c r="E43" s="90">
        <v>4652549</v>
      </c>
      <c r="F43" s="5"/>
      <c r="G43" s="90">
        <v>5257606</v>
      </c>
      <c r="H43" s="5"/>
      <c r="I43" s="90">
        <v>4652549</v>
      </c>
    </row>
    <row r="44" spans="1:9" s="137" customFormat="1" ht="22.9" customHeight="1" x14ac:dyDescent="0.45">
      <c r="A44" s="137" t="s">
        <v>8</v>
      </c>
      <c r="B44" s="236">
        <v>2</v>
      </c>
      <c r="C44" s="90">
        <v>2883920</v>
      </c>
      <c r="D44" s="90"/>
      <c r="E44" s="90">
        <v>2514905</v>
      </c>
      <c r="F44" s="90"/>
      <c r="G44" s="90">
        <v>2873495</v>
      </c>
      <c r="H44" s="90"/>
      <c r="I44" s="90">
        <v>2512559</v>
      </c>
    </row>
    <row r="45" spans="1:9" s="137" customFormat="1" ht="22.9" customHeight="1" x14ac:dyDescent="0.45">
      <c r="A45" s="137" t="s">
        <v>99</v>
      </c>
      <c r="B45" s="236">
        <v>2</v>
      </c>
      <c r="C45" s="90">
        <v>329777</v>
      </c>
      <c r="D45" s="90"/>
      <c r="E45" s="90">
        <v>369718</v>
      </c>
      <c r="F45" s="90"/>
      <c r="G45" s="90">
        <v>332157</v>
      </c>
      <c r="H45" s="90"/>
      <c r="I45" s="90">
        <v>368554</v>
      </c>
    </row>
    <row r="46" spans="1:9" s="137" customFormat="1" ht="22.9" customHeight="1" x14ac:dyDescent="0.45">
      <c r="A46" s="137" t="s">
        <v>181</v>
      </c>
      <c r="B46" s="236"/>
      <c r="C46" s="90"/>
      <c r="D46" s="90"/>
      <c r="E46" s="90"/>
      <c r="F46" s="90"/>
      <c r="G46" s="90"/>
      <c r="H46" s="90"/>
      <c r="I46" s="90"/>
    </row>
    <row r="47" spans="1:9" s="137" customFormat="1" ht="22.9" customHeight="1" x14ac:dyDescent="0.45">
      <c r="A47" s="137" t="s">
        <v>108</v>
      </c>
      <c r="B47" s="236"/>
      <c r="C47" s="90">
        <v>223779</v>
      </c>
      <c r="D47" s="90"/>
      <c r="E47" s="90">
        <v>221253</v>
      </c>
      <c r="F47" s="90"/>
      <c r="G47" s="90">
        <v>223779</v>
      </c>
      <c r="H47" s="90"/>
      <c r="I47" s="90">
        <v>221253</v>
      </c>
    </row>
    <row r="48" spans="1:9" s="137" customFormat="1" ht="22.9" customHeight="1" x14ac:dyDescent="0.45">
      <c r="A48" s="137" t="s">
        <v>107</v>
      </c>
      <c r="B48" s="236"/>
      <c r="C48" s="90"/>
      <c r="D48" s="90"/>
      <c r="E48" s="90"/>
      <c r="F48" s="90"/>
      <c r="G48" s="90"/>
      <c r="H48" s="90"/>
      <c r="I48" s="90"/>
    </row>
    <row r="49" spans="1:9" s="137" customFormat="1" ht="22.9" customHeight="1" x14ac:dyDescent="0.45">
      <c r="A49" s="137" t="s">
        <v>108</v>
      </c>
      <c r="B49" s="236"/>
      <c r="C49" s="90">
        <v>4549</v>
      </c>
      <c r="D49" s="90"/>
      <c r="E49" s="90">
        <v>3998</v>
      </c>
      <c r="F49" s="90"/>
      <c r="G49" s="90">
        <v>4549</v>
      </c>
      <c r="H49" s="90"/>
      <c r="I49" s="90">
        <v>3998</v>
      </c>
    </row>
    <row r="50" spans="1:9" s="137" customFormat="1" ht="22.9" customHeight="1" x14ac:dyDescent="0.45">
      <c r="A50" s="137" t="s">
        <v>102</v>
      </c>
      <c r="B50" s="236"/>
      <c r="C50" s="90">
        <v>15595</v>
      </c>
      <c r="D50" s="90"/>
      <c r="E50" s="90">
        <v>35684</v>
      </c>
      <c r="F50" s="90"/>
      <c r="G50" s="244">
        <v>15595</v>
      </c>
      <c r="H50" s="90"/>
      <c r="I50" s="244">
        <v>35684</v>
      </c>
    </row>
    <row r="51" spans="1:9" s="137" customFormat="1" ht="22.9" customHeight="1" x14ac:dyDescent="0.45">
      <c r="A51" s="137" t="s">
        <v>32</v>
      </c>
      <c r="B51" s="236">
        <v>2</v>
      </c>
      <c r="C51" s="90">
        <v>568282</v>
      </c>
      <c r="D51" s="90"/>
      <c r="E51" s="90">
        <v>554108</v>
      </c>
      <c r="F51" s="90"/>
      <c r="G51" s="90">
        <v>559431</v>
      </c>
      <c r="H51" s="90"/>
      <c r="I51" s="90">
        <v>543304</v>
      </c>
    </row>
    <row r="52" spans="1:9" s="131" customFormat="1" ht="22.9" customHeight="1" x14ac:dyDescent="0.45">
      <c r="A52" s="131" t="s">
        <v>5</v>
      </c>
      <c r="B52" s="15"/>
      <c r="C52" s="17">
        <f>SUM(C43:C51)</f>
        <v>9283508</v>
      </c>
      <c r="D52" s="89"/>
      <c r="E52" s="17">
        <f>SUM(E43:E51)</f>
        <v>8352215</v>
      </c>
      <c r="F52" s="4"/>
      <c r="G52" s="17">
        <f>SUM(G43:G51)</f>
        <v>9266612</v>
      </c>
      <c r="H52" s="4"/>
      <c r="I52" s="17">
        <f>SUM(I43:I51)</f>
        <v>8337901</v>
      </c>
    </row>
    <row r="53" spans="1:9" s="137" customFormat="1" ht="22.9" customHeight="1" x14ac:dyDescent="0.45">
      <c r="B53" s="236"/>
      <c r="C53" s="244"/>
      <c r="D53" s="244"/>
      <c r="E53" s="244"/>
      <c r="F53" s="5"/>
      <c r="G53" s="244"/>
      <c r="H53" s="18"/>
      <c r="I53" s="244"/>
    </row>
    <row r="54" spans="1:9" s="131" customFormat="1" ht="22.9" customHeight="1" x14ac:dyDescent="0.45">
      <c r="A54" s="135" t="s">
        <v>26</v>
      </c>
      <c r="B54" s="15"/>
      <c r="C54" s="89"/>
      <c r="D54" s="89"/>
      <c r="E54" s="89"/>
      <c r="F54" s="89"/>
      <c r="G54" s="89"/>
      <c r="H54" s="89"/>
      <c r="I54" s="89"/>
    </row>
    <row r="55" spans="1:9" s="131" customFormat="1" ht="22.9" customHeight="1" x14ac:dyDescent="0.45">
      <c r="A55" s="137" t="s">
        <v>182</v>
      </c>
      <c r="B55" s="236"/>
      <c r="C55" s="90">
        <v>581862</v>
      </c>
      <c r="D55" s="89"/>
      <c r="E55" s="90">
        <v>684280</v>
      </c>
      <c r="F55" s="89"/>
      <c r="G55" s="90">
        <v>581862</v>
      </c>
      <c r="H55" s="89"/>
      <c r="I55" s="90">
        <v>684280</v>
      </c>
    </row>
    <row r="56" spans="1:9" s="131" customFormat="1" ht="22.9" customHeight="1" x14ac:dyDescent="0.45">
      <c r="A56" s="137" t="s">
        <v>99</v>
      </c>
      <c r="B56" s="236"/>
      <c r="C56" s="261">
        <v>32097</v>
      </c>
      <c r="D56" s="246"/>
      <c r="E56" s="246">
        <v>34022</v>
      </c>
      <c r="F56" s="90"/>
      <c r="G56" s="261">
        <v>32002</v>
      </c>
      <c r="H56" s="90"/>
      <c r="I56" s="5">
        <v>33927</v>
      </c>
    </row>
    <row r="57" spans="1:9" s="131" customFormat="1" ht="22.9" customHeight="1" x14ac:dyDescent="0.45">
      <c r="A57" s="137" t="s">
        <v>106</v>
      </c>
      <c r="B57" s="236"/>
      <c r="C57" s="90">
        <v>4319</v>
      </c>
      <c r="D57" s="246"/>
      <c r="E57" s="246">
        <v>3383</v>
      </c>
      <c r="F57" s="90"/>
      <c r="G57" s="90">
        <v>4319</v>
      </c>
      <c r="H57" s="90"/>
      <c r="I57" s="90">
        <v>3383</v>
      </c>
    </row>
    <row r="58" spans="1:9" s="131" customFormat="1" ht="22.9" customHeight="1" x14ac:dyDescent="0.45">
      <c r="A58" s="137" t="s">
        <v>205</v>
      </c>
      <c r="B58" s="236"/>
      <c r="C58" s="246">
        <v>50014</v>
      </c>
      <c r="D58" s="246"/>
      <c r="E58" s="246">
        <v>47776</v>
      </c>
      <c r="F58" s="90"/>
      <c r="G58" s="90">
        <v>46849</v>
      </c>
      <c r="H58" s="90"/>
      <c r="I58" s="90">
        <v>44716</v>
      </c>
    </row>
    <row r="59" spans="1:9" s="131" customFormat="1" ht="22.9" customHeight="1" x14ac:dyDescent="0.45">
      <c r="A59" s="16" t="s">
        <v>43</v>
      </c>
      <c r="B59" s="236"/>
      <c r="C59" s="90">
        <v>1730</v>
      </c>
      <c r="D59" s="90"/>
      <c r="E59" s="90">
        <v>18923</v>
      </c>
      <c r="F59" s="5"/>
      <c r="G59" s="90">
        <v>1730</v>
      </c>
      <c r="H59" s="5"/>
      <c r="I59" s="90">
        <v>18923</v>
      </c>
    </row>
    <row r="60" spans="1:9" s="131" customFormat="1" ht="22.9" customHeight="1" x14ac:dyDescent="0.45">
      <c r="A60" s="131" t="s">
        <v>27</v>
      </c>
      <c r="B60" s="15"/>
      <c r="C60" s="17">
        <f>SUM(C55:C59)</f>
        <v>670022</v>
      </c>
      <c r="D60" s="89"/>
      <c r="E60" s="17">
        <f>SUM(E55:E59)</f>
        <v>788384</v>
      </c>
      <c r="F60" s="4"/>
      <c r="G60" s="17">
        <f>SUM(G55:G59)</f>
        <v>666762</v>
      </c>
      <c r="H60" s="4"/>
      <c r="I60" s="17">
        <f>SUM(I55:I59)</f>
        <v>785229</v>
      </c>
    </row>
    <row r="61" spans="1:9" s="131" customFormat="1" ht="22.9" customHeight="1" x14ac:dyDescent="0.45">
      <c r="B61" s="15"/>
      <c r="C61" s="89"/>
      <c r="D61" s="89"/>
      <c r="E61" s="89"/>
      <c r="F61" s="89"/>
      <c r="G61" s="89"/>
      <c r="H61" s="89"/>
      <c r="I61" s="89"/>
    </row>
    <row r="62" spans="1:9" s="131" customFormat="1" ht="22.9" customHeight="1" x14ac:dyDescent="0.45">
      <c r="A62" s="131" t="s">
        <v>6</v>
      </c>
      <c r="B62" s="15"/>
      <c r="C62" s="20">
        <f>C52+C60</f>
        <v>9953530</v>
      </c>
      <c r="D62" s="89"/>
      <c r="E62" s="20">
        <f>E52+E60</f>
        <v>9140599</v>
      </c>
      <c r="F62" s="4"/>
      <c r="G62" s="20">
        <f>G52+G60</f>
        <v>9933374</v>
      </c>
      <c r="H62" s="4"/>
      <c r="I62" s="20">
        <f>I52+I60</f>
        <v>9123130</v>
      </c>
    </row>
    <row r="63" spans="1:9" s="131" customFormat="1" ht="22.9" customHeight="1" x14ac:dyDescent="0.45">
      <c r="B63" s="15"/>
      <c r="C63" s="89"/>
      <c r="D63" s="89"/>
      <c r="E63" s="89"/>
      <c r="F63" s="4"/>
      <c r="G63" s="89"/>
      <c r="H63" s="4"/>
      <c r="I63" s="89"/>
    </row>
    <row r="64" spans="1:9" ht="22.9" customHeight="1" x14ac:dyDescent="0.5">
      <c r="A64" s="283" t="s">
        <v>40</v>
      </c>
      <c r="B64" s="283"/>
      <c r="C64" s="283"/>
      <c r="D64" s="283"/>
      <c r="E64" s="283"/>
      <c r="F64" s="283"/>
      <c r="G64" s="235"/>
      <c r="H64" s="235"/>
      <c r="I64" s="235"/>
    </row>
    <row r="65" spans="1:9" ht="22.9" customHeight="1" x14ac:dyDescent="0.5">
      <c r="A65" s="283" t="s">
        <v>38</v>
      </c>
      <c r="B65" s="283"/>
      <c r="C65" s="283"/>
      <c r="D65" s="283"/>
      <c r="E65" s="283"/>
      <c r="F65" s="283"/>
      <c r="G65" s="235"/>
      <c r="H65" s="235"/>
      <c r="I65" s="235"/>
    </row>
    <row r="66" spans="1:9" ht="22.9" customHeight="1" x14ac:dyDescent="0.45">
      <c r="C66" s="140"/>
      <c r="D66" s="140"/>
      <c r="E66" s="140"/>
      <c r="F66" s="141"/>
      <c r="G66" s="140"/>
      <c r="H66" s="141"/>
      <c r="I66" s="140"/>
    </row>
    <row r="67" spans="1:9" ht="22.9" customHeight="1" x14ac:dyDescent="0.5">
      <c r="A67" s="235"/>
      <c r="B67" s="15"/>
      <c r="C67" s="284" t="s">
        <v>33</v>
      </c>
      <c r="D67" s="284"/>
      <c r="E67" s="284"/>
      <c r="F67" s="131"/>
      <c r="G67" s="284" t="s">
        <v>34</v>
      </c>
      <c r="H67" s="284"/>
      <c r="I67" s="284"/>
    </row>
    <row r="68" spans="1:9" ht="22.9" customHeight="1" x14ac:dyDescent="0.45">
      <c r="C68" s="132" t="s">
        <v>110</v>
      </c>
      <c r="D68" s="132"/>
      <c r="E68" s="132" t="s">
        <v>86</v>
      </c>
      <c r="F68" s="12"/>
      <c r="G68" s="132" t="s">
        <v>110</v>
      </c>
      <c r="H68" s="132"/>
      <c r="I68" s="132" t="s">
        <v>86</v>
      </c>
    </row>
    <row r="69" spans="1:9" ht="22.9" customHeight="1" x14ac:dyDescent="0.5">
      <c r="A69" s="133" t="s">
        <v>59</v>
      </c>
      <c r="C69" s="13">
        <v>2566</v>
      </c>
      <c r="D69" s="13"/>
      <c r="E69" s="13">
        <v>2565</v>
      </c>
      <c r="F69" s="12"/>
      <c r="G69" s="13">
        <v>2566</v>
      </c>
      <c r="H69" s="13"/>
      <c r="I69" s="13">
        <v>2565</v>
      </c>
    </row>
    <row r="70" spans="1:9" ht="22.9" customHeight="1" x14ac:dyDescent="0.5">
      <c r="A70" s="133"/>
      <c r="C70" s="134" t="s">
        <v>103</v>
      </c>
      <c r="D70" s="13"/>
      <c r="E70" s="13"/>
      <c r="F70" s="12"/>
      <c r="G70" s="13" t="s">
        <v>103</v>
      </c>
      <c r="H70" s="13"/>
      <c r="I70" s="13"/>
    </row>
    <row r="71" spans="1:9" ht="22.9" customHeight="1" x14ac:dyDescent="0.5">
      <c r="A71" s="235"/>
      <c r="C71" s="285" t="s">
        <v>21</v>
      </c>
      <c r="D71" s="285"/>
      <c r="E71" s="285"/>
      <c r="F71" s="285"/>
      <c r="G71" s="285"/>
      <c r="H71" s="285"/>
      <c r="I71" s="285"/>
    </row>
    <row r="72" spans="1:9" s="137" customFormat="1" ht="22.9" customHeight="1" x14ac:dyDescent="0.45">
      <c r="A72" s="135" t="s">
        <v>47</v>
      </c>
      <c r="B72" s="236"/>
      <c r="C72" s="18"/>
      <c r="D72" s="91"/>
      <c r="E72" s="18"/>
      <c r="F72" s="18"/>
      <c r="G72" s="18"/>
      <c r="H72" s="18"/>
      <c r="I72" s="18"/>
    </row>
    <row r="73" spans="1:9" s="137" customFormat="1" ht="22.9" customHeight="1" x14ac:dyDescent="0.45">
      <c r="A73" s="137" t="s">
        <v>14</v>
      </c>
      <c r="B73" s="236"/>
      <c r="C73" s="18"/>
      <c r="D73" s="91"/>
      <c r="E73" s="18"/>
      <c r="F73" s="18"/>
      <c r="G73" s="18"/>
      <c r="H73" s="18"/>
      <c r="I73" s="18"/>
    </row>
    <row r="74" spans="1:9" s="137" customFormat="1" ht="22.9" customHeight="1" x14ac:dyDescent="0.45">
      <c r="A74" s="137" t="s">
        <v>71</v>
      </c>
      <c r="B74" s="236"/>
    </row>
    <row r="75" spans="1:9" s="137" customFormat="1" ht="22.9" customHeight="1" thickBot="1" x14ac:dyDescent="0.5">
      <c r="A75" s="247" t="s">
        <v>183</v>
      </c>
      <c r="B75" s="236"/>
      <c r="C75" s="248">
        <v>855361</v>
      </c>
      <c r="D75" s="90"/>
      <c r="E75" s="248">
        <v>855361</v>
      </c>
      <c r="F75" s="90"/>
      <c r="G75" s="248">
        <v>855361</v>
      </c>
      <c r="H75" s="90"/>
      <c r="I75" s="248">
        <v>855361</v>
      </c>
    </row>
    <row r="76" spans="1:9" s="137" customFormat="1" ht="22.9" customHeight="1" thickTop="1" x14ac:dyDescent="0.45">
      <c r="A76" s="137" t="s">
        <v>72</v>
      </c>
      <c r="B76" s="236"/>
      <c r="D76" s="277"/>
    </row>
    <row r="77" spans="1:9" s="137" customFormat="1" ht="22.9" customHeight="1" x14ac:dyDescent="0.45">
      <c r="A77" s="249" t="s">
        <v>184</v>
      </c>
      <c r="B77" s="236"/>
      <c r="C77" s="90">
        <v>847361</v>
      </c>
      <c r="D77" s="90"/>
      <c r="E77" s="90">
        <v>847361</v>
      </c>
      <c r="F77" s="90"/>
      <c r="G77" s="90">
        <v>847361</v>
      </c>
      <c r="H77" s="90"/>
      <c r="I77" s="90">
        <v>847361</v>
      </c>
    </row>
    <row r="78" spans="1:9" s="137" customFormat="1" ht="22.9" customHeight="1" x14ac:dyDescent="0.45">
      <c r="A78" s="137" t="s">
        <v>185</v>
      </c>
      <c r="B78" s="236"/>
      <c r="C78" s="90"/>
      <c r="D78" s="90"/>
      <c r="E78" s="90"/>
      <c r="F78" s="90"/>
      <c r="G78" s="90"/>
      <c r="H78" s="90"/>
      <c r="I78" s="90"/>
    </row>
    <row r="79" spans="1:9" s="137" customFormat="1" ht="22.9" customHeight="1" x14ac:dyDescent="0.45">
      <c r="A79" s="137" t="s">
        <v>70</v>
      </c>
      <c r="B79" s="236"/>
      <c r="C79" s="90">
        <v>350872</v>
      </c>
      <c r="D79" s="90"/>
      <c r="E79" s="90">
        <v>350872</v>
      </c>
      <c r="F79" s="90"/>
      <c r="G79" s="90">
        <v>350872</v>
      </c>
      <c r="H79" s="90"/>
      <c r="I79" s="90">
        <v>350872</v>
      </c>
    </row>
    <row r="80" spans="1:9" s="137" customFormat="1" ht="22.9" customHeight="1" x14ac:dyDescent="0.45">
      <c r="A80" s="137" t="s">
        <v>73</v>
      </c>
      <c r="B80" s="236"/>
      <c r="C80" s="90">
        <v>52836</v>
      </c>
      <c r="D80" s="90"/>
      <c r="E80" s="90">
        <v>52836</v>
      </c>
      <c r="F80" s="90"/>
      <c r="G80" s="90">
        <v>52836</v>
      </c>
      <c r="H80" s="90"/>
      <c r="I80" s="90">
        <v>52836</v>
      </c>
    </row>
    <row r="81" spans="1:10" s="137" customFormat="1" ht="22.9" customHeight="1" x14ac:dyDescent="0.45">
      <c r="A81" s="137" t="s">
        <v>13</v>
      </c>
      <c r="B81" s="236"/>
      <c r="C81" s="5"/>
      <c r="D81" s="90"/>
      <c r="E81" s="5"/>
      <c r="F81" s="5"/>
      <c r="G81" s="5"/>
      <c r="H81" s="5"/>
      <c r="I81" s="5"/>
    </row>
    <row r="82" spans="1:10" s="137" customFormat="1" ht="22.9" customHeight="1" x14ac:dyDescent="0.45">
      <c r="A82" s="137" t="s">
        <v>60</v>
      </c>
      <c r="B82" s="236"/>
      <c r="C82" s="90"/>
      <c r="D82" s="90"/>
      <c r="E82" s="90"/>
      <c r="F82" s="90"/>
      <c r="G82" s="90"/>
      <c r="H82" s="90"/>
      <c r="I82" s="90"/>
    </row>
    <row r="83" spans="1:10" s="137" customFormat="1" ht="22.9" customHeight="1" x14ac:dyDescent="0.45">
      <c r="A83" s="137" t="s">
        <v>61</v>
      </c>
      <c r="B83" s="236"/>
      <c r="C83" s="90">
        <v>88000</v>
      </c>
      <c r="D83" s="90"/>
      <c r="E83" s="90">
        <v>88000</v>
      </c>
      <c r="F83" s="90"/>
      <c r="G83" s="90">
        <v>88000</v>
      </c>
      <c r="H83" s="90"/>
      <c r="I83" s="90">
        <v>88000</v>
      </c>
    </row>
    <row r="84" spans="1:10" s="137" customFormat="1" ht="22.9" customHeight="1" x14ac:dyDescent="0.45">
      <c r="A84" s="137" t="s">
        <v>62</v>
      </c>
      <c r="B84" s="236"/>
      <c r="C84" s="90">
        <v>2475446</v>
      </c>
      <c r="D84" s="90"/>
      <c r="E84" s="90">
        <v>2693247</v>
      </c>
      <c r="F84" s="90"/>
      <c r="G84" s="90">
        <v>2270818</v>
      </c>
      <c r="H84" s="90"/>
      <c r="I84" s="90">
        <v>2538172</v>
      </c>
    </row>
    <row r="85" spans="1:10" s="137" customFormat="1" ht="22.9" customHeight="1" x14ac:dyDescent="0.45">
      <c r="A85" s="137" t="s">
        <v>186</v>
      </c>
      <c r="B85" s="236"/>
      <c r="C85" s="8">
        <v>40828</v>
      </c>
      <c r="D85" s="90"/>
      <c r="E85" s="8">
        <v>66031</v>
      </c>
      <c r="F85" s="90"/>
      <c r="G85" s="8">
        <v>44074</v>
      </c>
      <c r="H85" s="90"/>
      <c r="I85" s="8">
        <v>70171</v>
      </c>
    </row>
    <row r="86" spans="1:10" s="137" customFormat="1" ht="22.9" customHeight="1" x14ac:dyDescent="0.45">
      <c r="A86" s="218" t="s">
        <v>160</v>
      </c>
      <c r="B86" s="236"/>
      <c r="C86" s="89">
        <f>SUM(C77:C85)</f>
        <v>3855343</v>
      </c>
      <c r="D86" s="89"/>
      <c r="E86" s="89">
        <f>SUM(E77:E85)</f>
        <v>4098347</v>
      </c>
      <c r="F86" s="89"/>
      <c r="G86" s="89">
        <f>SUM(G77:G85)</f>
        <v>3653961</v>
      </c>
      <c r="H86" s="89"/>
      <c r="I86" s="89">
        <f>SUM(I77:I85)</f>
        <v>3947412</v>
      </c>
    </row>
    <row r="87" spans="1:10" s="137" customFormat="1" ht="22.9" customHeight="1" x14ac:dyDescent="0.45">
      <c r="A87" s="137" t="s">
        <v>161</v>
      </c>
      <c r="B87" s="236"/>
      <c r="C87" s="8">
        <v>6020</v>
      </c>
      <c r="D87" s="90"/>
      <c r="E87" s="8">
        <v>6445</v>
      </c>
      <c r="F87" s="90"/>
      <c r="G87" s="8">
        <v>0</v>
      </c>
      <c r="H87" s="90"/>
      <c r="I87" s="8">
        <v>0</v>
      </c>
    </row>
    <row r="88" spans="1:10" s="131" customFormat="1" ht="22.9" customHeight="1" x14ac:dyDescent="0.45">
      <c r="A88" s="131" t="s">
        <v>63</v>
      </c>
      <c r="B88" s="15"/>
      <c r="C88" s="20">
        <f>SUM(C86:C87)</f>
        <v>3861363</v>
      </c>
      <c r="D88" s="89"/>
      <c r="E88" s="20">
        <f>SUM(E86:E87)</f>
        <v>4104792</v>
      </c>
      <c r="F88" s="4"/>
      <c r="G88" s="20">
        <f>SUM(G86:G87)</f>
        <v>3653961</v>
      </c>
      <c r="H88" s="4"/>
      <c r="I88" s="20">
        <f>SUM(I86:I87)</f>
        <v>3947412</v>
      </c>
    </row>
    <row r="89" spans="1:10" s="137" customFormat="1" ht="22.9" customHeight="1" x14ac:dyDescent="0.45">
      <c r="B89" s="236"/>
      <c r="C89" s="18"/>
      <c r="D89" s="91"/>
      <c r="E89" s="18"/>
      <c r="F89" s="18"/>
      <c r="G89" s="18"/>
      <c r="H89" s="18"/>
      <c r="I89" s="18"/>
    </row>
    <row r="90" spans="1:10" s="131" customFormat="1" ht="22.9" customHeight="1" thickBot="1" x14ac:dyDescent="0.5">
      <c r="A90" s="131" t="s">
        <v>64</v>
      </c>
      <c r="B90" s="15"/>
      <c r="C90" s="93">
        <f>SUM(C62+C88)</f>
        <v>13814893</v>
      </c>
      <c r="D90" s="89"/>
      <c r="E90" s="93">
        <f>SUM(E62+E88)</f>
        <v>13245391</v>
      </c>
      <c r="F90" s="4"/>
      <c r="G90" s="93">
        <f>SUM(G62+G88)</f>
        <v>13587335</v>
      </c>
      <c r="H90" s="4"/>
      <c r="I90" s="93">
        <f>SUM(I62+I88)</f>
        <v>13070542</v>
      </c>
      <c r="J90" s="250"/>
    </row>
    <row r="91" spans="1:10" s="142" customFormat="1" ht="22.9" customHeight="1" thickTop="1" x14ac:dyDescent="0.45">
      <c r="B91" s="251"/>
      <c r="C91" s="94"/>
      <c r="D91" s="94"/>
      <c r="E91" s="94"/>
      <c r="F91" s="94"/>
      <c r="G91" s="94"/>
      <c r="H91" s="94"/>
      <c r="I91" s="94"/>
    </row>
  </sheetData>
  <protectedRanges>
    <protectedRange sqref="G22 I22" name="Range1_2" securityDescriptor="O:WDG:WDD:(A;;CC;;;WD)"/>
    <protectedRange sqref="G56" name="Range1_2_10" securityDescriptor="O:WDG:WDD:(A;;CC;;;WD)"/>
  </protectedRanges>
  <mergeCells count="15">
    <mergeCell ref="A1:F1"/>
    <mergeCell ref="A2:F2"/>
    <mergeCell ref="C4:E4"/>
    <mergeCell ref="G4:I4"/>
    <mergeCell ref="C8:I8"/>
    <mergeCell ref="A34:F34"/>
    <mergeCell ref="A35:F35"/>
    <mergeCell ref="C37:E37"/>
    <mergeCell ref="G37:I37"/>
    <mergeCell ref="C41:I41"/>
    <mergeCell ref="A64:F64"/>
    <mergeCell ref="A65:F65"/>
    <mergeCell ref="C67:E67"/>
    <mergeCell ref="G67:I67"/>
    <mergeCell ref="C71:I71"/>
  </mergeCells>
  <printOptions horizontalCentered="1"/>
  <pageMargins left="0.7" right="0.7" top="0.48" bottom="0.5" header="0.5" footer="0.5"/>
  <pageSetup paperSize="9" scale="85" firstPageNumber="3" fitToHeight="0" orientation="portrait" useFirstPageNumber="1" r:id="rId1"/>
  <headerFooter>
    <oddFooter>&amp;L 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520E2-CDE5-431A-BC89-DC8B7A3D7BE5}">
  <dimension ref="A1:I136"/>
  <sheetViews>
    <sheetView view="pageBreakPreview" zoomScaleNormal="70" zoomScaleSheetLayoutView="100" workbookViewId="0">
      <selection activeCell="E139" sqref="E139"/>
    </sheetView>
  </sheetViews>
  <sheetFormatPr defaultColWidth="10.42578125" defaultRowHeight="21" customHeight="1" x14ac:dyDescent="0.45"/>
  <cols>
    <col min="1" max="1" width="54.7109375" style="146" customWidth="1"/>
    <col min="2" max="2" width="12.5703125" style="150" customWidth="1"/>
    <col min="3" max="3" width="13.140625" style="185" customWidth="1"/>
    <col min="4" max="4" width="1.28515625" style="194" customWidth="1"/>
    <col min="5" max="5" width="13.140625" style="185" customWidth="1"/>
    <col min="6" max="6" width="1.28515625" style="155" customWidth="1"/>
    <col min="7" max="7" width="13.140625" style="185" customWidth="1"/>
    <col min="8" max="8" width="1.28515625" style="155" customWidth="1"/>
    <col min="9" max="9" width="13.140625" style="185" customWidth="1"/>
    <col min="10" max="16384" width="10.42578125" style="146"/>
  </cols>
  <sheetData>
    <row r="1" spans="1:9" ht="21" customHeight="1" x14ac:dyDescent="0.5">
      <c r="A1" s="289" t="s">
        <v>40</v>
      </c>
      <c r="B1" s="289"/>
      <c r="C1" s="289"/>
      <c r="D1" s="289"/>
      <c r="E1" s="289"/>
      <c r="F1" s="289"/>
      <c r="G1" s="145"/>
      <c r="H1" s="145"/>
      <c r="I1" s="145"/>
    </row>
    <row r="2" spans="1:9" ht="21" customHeight="1" x14ac:dyDescent="0.5">
      <c r="A2" s="128" t="s">
        <v>80</v>
      </c>
      <c r="B2" s="147"/>
      <c r="C2" s="145"/>
      <c r="D2" s="188"/>
      <c r="E2" s="145"/>
      <c r="F2" s="145"/>
      <c r="G2" s="145"/>
      <c r="H2" s="145"/>
      <c r="I2" s="145"/>
    </row>
    <row r="3" spans="1:9" ht="21" customHeight="1" x14ac:dyDescent="0.45">
      <c r="A3" s="145"/>
      <c r="B3" s="145"/>
      <c r="C3" s="145"/>
      <c r="D3" s="188"/>
      <c r="E3" s="145"/>
      <c r="F3" s="145"/>
      <c r="G3" s="145"/>
      <c r="H3" s="145"/>
      <c r="I3" s="145"/>
    </row>
    <row r="4" spans="1:9" s="148" customFormat="1" ht="21" customHeight="1" x14ac:dyDescent="0.45">
      <c r="B4" s="149"/>
      <c r="C4" s="287" t="s">
        <v>33</v>
      </c>
      <c r="D4" s="287"/>
      <c r="E4" s="287"/>
      <c r="F4" s="145"/>
      <c r="G4" s="287" t="s">
        <v>34</v>
      </c>
      <c r="H4" s="287"/>
      <c r="I4" s="287"/>
    </row>
    <row r="5" spans="1:9" s="148" customFormat="1" ht="24" customHeight="1" x14ac:dyDescent="0.45">
      <c r="B5" s="149"/>
      <c r="C5" s="288" t="s">
        <v>79</v>
      </c>
      <c r="D5" s="288"/>
      <c r="E5" s="288"/>
      <c r="F5" s="211"/>
      <c r="G5" s="288" t="s">
        <v>79</v>
      </c>
      <c r="H5" s="288"/>
      <c r="I5" s="288"/>
    </row>
    <row r="6" spans="1:9" s="148" customFormat="1" ht="21" customHeight="1" x14ac:dyDescent="0.45">
      <c r="B6" s="149"/>
      <c r="C6" s="288" t="s">
        <v>111</v>
      </c>
      <c r="D6" s="288"/>
      <c r="E6" s="288"/>
      <c r="F6" s="145"/>
      <c r="G6" s="288" t="s">
        <v>111</v>
      </c>
      <c r="H6" s="288"/>
      <c r="I6" s="288"/>
    </row>
    <row r="7" spans="1:9" s="148" customFormat="1" ht="21" customHeight="1" x14ac:dyDescent="0.45">
      <c r="B7" s="150"/>
      <c r="C7" s="13">
        <v>2566</v>
      </c>
      <c r="D7" s="189"/>
      <c r="E7" s="13">
        <v>2565</v>
      </c>
      <c r="F7" s="12"/>
      <c r="G7" s="13">
        <v>2566</v>
      </c>
      <c r="H7" s="13"/>
      <c r="I7" s="13">
        <v>2565</v>
      </c>
    </row>
    <row r="8" spans="1:9" s="148" customFormat="1" ht="21" customHeight="1" x14ac:dyDescent="0.45">
      <c r="B8" s="150"/>
      <c r="C8" s="286" t="s">
        <v>21</v>
      </c>
      <c r="D8" s="286"/>
      <c r="E8" s="286"/>
      <c r="F8" s="286"/>
      <c r="G8" s="286"/>
      <c r="H8" s="286"/>
      <c r="I8" s="286"/>
    </row>
    <row r="9" spans="1:9" s="148" customFormat="1" ht="21" customHeight="1" x14ac:dyDescent="0.45">
      <c r="A9" s="145" t="s">
        <v>49</v>
      </c>
      <c r="B9" s="150"/>
      <c r="C9" s="151"/>
      <c r="D9" s="190"/>
      <c r="E9" s="151"/>
      <c r="F9" s="146"/>
      <c r="G9" s="151"/>
      <c r="H9" s="146"/>
      <c r="I9" s="151"/>
    </row>
    <row r="10" spans="1:9" s="148" customFormat="1" ht="21" customHeight="1" x14ac:dyDescent="0.45">
      <c r="A10" s="152" t="s">
        <v>50</v>
      </c>
      <c r="B10" s="150"/>
      <c r="C10" s="153">
        <v>8476628</v>
      </c>
      <c r="D10" s="191"/>
      <c r="E10" s="153">
        <v>9567086</v>
      </c>
      <c r="F10" s="154"/>
      <c r="G10" s="153">
        <v>8473993</v>
      </c>
      <c r="H10" s="155"/>
      <c r="I10" s="153">
        <v>9566500</v>
      </c>
    </row>
    <row r="11" spans="1:9" s="148" customFormat="1" ht="21" customHeight="1" x14ac:dyDescent="0.45">
      <c r="A11" s="152" t="s">
        <v>51</v>
      </c>
      <c r="B11" s="150"/>
      <c r="C11" s="156">
        <v>17893</v>
      </c>
      <c r="D11" s="191"/>
      <c r="E11" s="156">
        <v>24423</v>
      </c>
      <c r="F11" s="154"/>
      <c r="G11" s="156">
        <v>3570</v>
      </c>
      <c r="H11" s="155"/>
      <c r="I11" s="156">
        <v>8042</v>
      </c>
    </row>
    <row r="12" spans="1:9" s="145" customFormat="1" ht="21" customHeight="1" x14ac:dyDescent="0.45">
      <c r="A12" s="157" t="s">
        <v>67</v>
      </c>
      <c r="B12" s="150"/>
      <c r="C12" s="158">
        <f>SUM(C10:C11)</f>
        <v>8494521</v>
      </c>
      <c r="D12" s="192"/>
      <c r="E12" s="158">
        <f>SUM(E10:E11)</f>
        <v>9591509</v>
      </c>
      <c r="F12" s="159"/>
      <c r="G12" s="158">
        <f>SUM(G10:G11)</f>
        <v>8477563</v>
      </c>
      <c r="H12" s="160"/>
      <c r="I12" s="158">
        <f>SUM(I10:I11)</f>
        <v>9574542</v>
      </c>
    </row>
    <row r="13" spans="1:9" s="148" customFormat="1" ht="21" customHeight="1" x14ac:dyDescent="0.45">
      <c r="A13" s="157" t="s">
        <v>52</v>
      </c>
      <c r="B13" s="150"/>
      <c r="C13" s="155"/>
      <c r="D13" s="191"/>
      <c r="E13" s="155"/>
      <c r="F13" s="154"/>
      <c r="G13" s="155"/>
      <c r="H13" s="155"/>
      <c r="I13" s="155"/>
    </row>
    <row r="14" spans="1:9" s="148" customFormat="1" ht="21" customHeight="1" x14ac:dyDescent="0.45">
      <c r="A14" s="152" t="s">
        <v>53</v>
      </c>
      <c r="B14" s="150"/>
      <c r="C14" s="155">
        <v>8156553</v>
      </c>
      <c r="D14" s="191"/>
      <c r="E14" s="155">
        <v>9163954</v>
      </c>
      <c r="F14" s="154"/>
      <c r="G14" s="155">
        <v>8161528</v>
      </c>
      <c r="H14" s="155"/>
      <c r="I14" s="155">
        <v>9161543</v>
      </c>
    </row>
    <row r="15" spans="1:9" s="148" customFormat="1" ht="21" customHeight="1" x14ac:dyDescent="0.45">
      <c r="A15" s="152" t="s">
        <v>54</v>
      </c>
      <c r="B15" s="150"/>
      <c r="C15" s="156">
        <v>16791</v>
      </c>
      <c r="D15" s="191"/>
      <c r="E15" s="156">
        <v>18859</v>
      </c>
      <c r="F15" s="154"/>
      <c r="G15" s="156">
        <v>3867</v>
      </c>
      <c r="H15" s="155"/>
      <c r="I15" s="156">
        <v>7328</v>
      </c>
    </row>
    <row r="16" spans="1:9" s="145" customFormat="1" ht="21" customHeight="1" x14ac:dyDescent="0.45">
      <c r="A16" s="157" t="s">
        <v>68</v>
      </c>
      <c r="B16" s="149"/>
      <c r="C16" s="158">
        <f>SUM(C14:C15)</f>
        <v>8173344</v>
      </c>
      <c r="D16" s="192"/>
      <c r="E16" s="158">
        <f>SUM(E14:E15)</f>
        <v>9182813</v>
      </c>
      <c r="F16" s="159"/>
      <c r="G16" s="158">
        <f>SUM(G14:G15)</f>
        <v>8165395</v>
      </c>
      <c r="H16" s="160"/>
      <c r="I16" s="158">
        <f>SUM(I14:I15)</f>
        <v>9168871</v>
      </c>
    </row>
    <row r="17" spans="1:9" s="148" customFormat="1" ht="22.15" customHeight="1" x14ac:dyDescent="0.45">
      <c r="A17" s="157" t="s">
        <v>55</v>
      </c>
      <c r="B17" s="150"/>
      <c r="C17" s="160">
        <f>C12-C16</f>
        <v>321177</v>
      </c>
      <c r="D17" s="192"/>
      <c r="E17" s="160">
        <f>E12-E16</f>
        <v>408696</v>
      </c>
      <c r="F17" s="159"/>
      <c r="G17" s="160">
        <f>G12-G16</f>
        <v>312168</v>
      </c>
      <c r="H17" s="160"/>
      <c r="I17" s="160">
        <f>I12-I16</f>
        <v>405671</v>
      </c>
    </row>
    <row r="18" spans="1:9" s="148" customFormat="1" ht="21" customHeight="1" x14ac:dyDescent="0.45">
      <c r="A18" s="152" t="s">
        <v>187</v>
      </c>
      <c r="B18" s="150"/>
      <c r="C18" s="161">
        <v>-27741</v>
      </c>
      <c r="D18" s="191"/>
      <c r="E18" s="161">
        <v>26448</v>
      </c>
      <c r="F18" s="154"/>
      <c r="G18" s="161">
        <v>-27757</v>
      </c>
      <c r="H18" s="155"/>
      <c r="I18" s="161">
        <v>26451</v>
      </c>
    </row>
    <row r="19" spans="1:9" s="148" customFormat="1" ht="21.4" customHeight="1" x14ac:dyDescent="0.45">
      <c r="A19" s="139" t="s">
        <v>194</v>
      </c>
      <c r="B19" s="242"/>
      <c r="C19" s="161"/>
      <c r="D19" s="191"/>
      <c r="E19" s="161"/>
      <c r="F19" s="154"/>
      <c r="G19" s="161"/>
      <c r="H19" s="155"/>
      <c r="I19" s="161"/>
    </row>
    <row r="20" spans="1:9" s="148" customFormat="1" ht="21.4" customHeight="1" x14ac:dyDescent="0.45">
      <c r="A20" s="252" t="s">
        <v>189</v>
      </c>
      <c r="B20" s="242"/>
      <c r="C20" s="161">
        <v>66892</v>
      </c>
      <c r="D20" s="278"/>
      <c r="E20" s="161">
        <v>-2906</v>
      </c>
      <c r="F20" s="279"/>
      <c r="G20" s="161">
        <v>66892</v>
      </c>
      <c r="H20" s="155"/>
      <c r="I20" s="161">
        <v>-2226</v>
      </c>
    </row>
    <row r="21" spans="1:9" s="148" customFormat="1" ht="21" customHeight="1" x14ac:dyDescent="0.45">
      <c r="A21" s="152" t="s">
        <v>24</v>
      </c>
      <c r="B21" s="150"/>
      <c r="C21" s="156">
        <v>18973</v>
      </c>
      <c r="D21" s="191"/>
      <c r="E21" s="156">
        <v>27468</v>
      </c>
      <c r="F21" s="154"/>
      <c r="G21" s="156">
        <v>23370</v>
      </c>
      <c r="H21" s="155"/>
      <c r="I21" s="156">
        <v>32771</v>
      </c>
    </row>
    <row r="22" spans="1:9" s="145" customFormat="1" ht="21" customHeight="1" x14ac:dyDescent="0.45">
      <c r="A22" s="157" t="s">
        <v>56</v>
      </c>
      <c r="B22" s="149"/>
      <c r="C22" s="158">
        <f>SUM(C17:C21)</f>
        <v>379301</v>
      </c>
      <c r="D22" s="192"/>
      <c r="E22" s="158">
        <f>SUM(E17:E21)</f>
        <v>459706</v>
      </c>
      <c r="F22" s="159"/>
      <c r="G22" s="158">
        <f>SUM(G17:G21)</f>
        <v>374673</v>
      </c>
      <c r="H22" s="160"/>
      <c r="I22" s="158">
        <f>SUM(I17:I21)</f>
        <v>462667</v>
      </c>
    </row>
    <row r="23" spans="1:9" s="148" customFormat="1" ht="21" customHeight="1" x14ac:dyDescent="0.45">
      <c r="A23" s="152" t="s">
        <v>93</v>
      </c>
      <c r="B23" s="150"/>
      <c r="C23" s="155">
        <v>126733</v>
      </c>
      <c r="D23" s="191"/>
      <c r="E23" s="155">
        <v>138784</v>
      </c>
      <c r="F23" s="154"/>
      <c r="G23" s="155">
        <v>126115</v>
      </c>
      <c r="H23" s="155"/>
      <c r="I23" s="155">
        <v>143974</v>
      </c>
    </row>
    <row r="24" spans="1:9" s="148" customFormat="1" ht="21" customHeight="1" x14ac:dyDescent="0.45">
      <c r="A24" s="152" t="s">
        <v>29</v>
      </c>
      <c r="B24" s="150"/>
      <c r="C24" s="155">
        <v>102977</v>
      </c>
      <c r="D24" s="191"/>
      <c r="E24" s="155">
        <v>78564</v>
      </c>
      <c r="F24" s="154"/>
      <c r="G24" s="155">
        <v>99527</v>
      </c>
      <c r="H24" s="155"/>
      <c r="I24" s="155">
        <v>69631</v>
      </c>
    </row>
    <row r="25" spans="1:9" s="148" customFormat="1" ht="21" customHeight="1" x14ac:dyDescent="0.45">
      <c r="A25" s="152" t="s">
        <v>30</v>
      </c>
      <c r="B25" s="150"/>
      <c r="C25" s="163">
        <v>35953</v>
      </c>
      <c r="D25" s="193"/>
      <c r="E25" s="163">
        <v>8085</v>
      </c>
      <c r="F25" s="164"/>
      <c r="G25" s="163">
        <v>36198</v>
      </c>
      <c r="H25" s="165"/>
      <c r="I25" s="163">
        <v>8085</v>
      </c>
    </row>
    <row r="26" spans="1:9" s="145" customFormat="1" ht="21" customHeight="1" x14ac:dyDescent="0.45">
      <c r="A26" s="157" t="s">
        <v>7</v>
      </c>
      <c r="B26" s="149"/>
      <c r="C26" s="166">
        <f>SUM(C23:C25)</f>
        <v>265663</v>
      </c>
      <c r="D26" s="192"/>
      <c r="E26" s="166">
        <f>SUM(E23:E25)</f>
        <v>225433</v>
      </c>
      <c r="F26" s="159"/>
      <c r="G26" s="166">
        <f>SUM(G23:G25)</f>
        <v>261840</v>
      </c>
      <c r="H26" s="160"/>
      <c r="I26" s="166">
        <f>SUM(I23:I25)</f>
        <v>221690</v>
      </c>
    </row>
    <row r="27" spans="1:9" ht="21" customHeight="1" x14ac:dyDescent="0.45">
      <c r="A27" s="253" t="s">
        <v>192</v>
      </c>
      <c r="C27" s="167">
        <v>9218</v>
      </c>
      <c r="D27" s="191"/>
      <c r="E27" s="167">
        <v>1667</v>
      </c>
      <c r="F27" s="154"/>
      <c r="G27" s="74">
        <v>0</v>
      </c>
      <c r="I27" s="74">
        <v>0</v>
      </c>
    </row>
    <row r="28" spans="1:9" s="145" customFormat="1" ht="21" customHeight="1" x14ac:dyDescent="0.45">
      <c r="A28" s="157" t="s">
        <v>31</v>
      </c>
      <c r="B28" s="150"/>
      <c r="C28" s="160">
        <f>C22-C26+C27</f>
        <v>122856</v>
      </c>
      <c r="D28" s="192"/>
      <c r="E28" s="160">
        <f>E22-E26+E27</f>
        <v>235940</v>
      </c>
      <c r="F28" s="159"/>
      <c r="G28" s="160">
        <f>G22-G26+G27</f>
        <v>112833</v>
      </c>
      <c r="H28" s="160"/>
      <c r="I28" s="160">
        <f>I22-I26+I27</f>
        <v>240977</v>
      </c>
    </row>
    <row r="29" spans="1:9" s="148" customFormat="1" ht="21" customHeight="1" x14ac:dyDescent="0.45">
      <c r="A29" s="152" t="s">
        <v>39</v>
      </c>
      <c r="B29" s="150"/>
      <c r="C29" s="161">
        <v>-35798</v>
      </c>
      <c r="D29" s="191"/>
      <c r="E29" s="161">
        <v>-46150</v>
      </c>
      <c r="F29" s="154"/>
      <c r="G29" s="161">
        <v>-35612</v>
      </c>
      <c r="H29" s="155"/>
      <c r="I29" s="161">
        <v>-48249</v>
      </c>
    </row>
    <row r="30" spans="1:9" s="145" customFormat="1" ht="21" customHeight="1" x14ac:dyDescent="0.45">
      <c r="A30" s="157" t="s">
        <v>28</v>
      </c>
      <c r="B30" s="149"/>
      <c r="C30" s="166">
        <f>SUM(C28:C29)</f>
        <v>87058</v>
      </c>
      <c r="D30" s="192"/>
      <c r="E30" s="166">
        <f>SUM(E28:E29)</f>
        <v>189790</v>
      </c>
      <c r="F30" s="159"/>
      <c r="G30" s="166">
        <f>SUM(G28:G29)</f>
        <v>77221</v>
      </c>
      <c r="H30" s="160"/>
      <c r="I30" s="166">
        <f>SUM(I28:I29)</f>
        <v>192728</v>
      </c>
    </row>
    <row r="31" spans="1:9" s="148" customFormat="1" ht="21" customHeight="1" x14ac:dyDescent="0.45">
      <c r="A31" s="145"/>
      <c r="B31" s="150"/>
      <c r="C31" s="155"/>
      <c r="D31" s="194"/>
      <c r="E31" s="155"/>
      <c r="F31" s="155"/>
      <c r="G31" s="155"/>
      <c r="H31" s="155"/>
      <c r="I31" s="155"/>
    </row>
    <row r="32" spans="1:9" s="148" customFormat="1" ht="21" customHeight="1" x14ac:dyDescent="0.45">
      <c r="A32" s="157" t="s">
        <v>57</v>
      </c>
      <c r="B32" s="150"/>
      <c r="C32" s="168"/>
      <c r="D32" s="195"/>
      <c r="E32" s="168"/>
      <c r="F32" s="168"/>
      <c r="G32" s="168"/>
      <c r="H32" s="168"/>
      <c r="I32" s="168"/>
    </row>
    <row r="33" spans="1:9" s="148" customFormat="1" ht="21" customHeight="1" x14ac:dyDescent="0.45">
      <c r="A33" s="28" t="s">
        <v>135</v>
      </c>
      <c r="B33" s="23"/>
      <c r="C33" s="169"/>
      <c r="D33" s="196"/>
      <c r="E33" s="169"/>
      <c r="F33" s="169"/>
      <c r="G33" s="169"/>
      <c r="H33" s="169"/>
      <c r="I33" s="169"/>
    </row>
    <row r="34" spans="1:9" s="148" customFormat="1" ht="21" customHeight="1" x14ac:dyDescent="0.45">
      <c r="A34" s="170" t="s">
        <v>136</v>
      </c>
      <c r="B34" s="23"/>
      <c r="C34" s="169"/>
      <c r="D34" s="196"/>
      <c r="E34" s="169"/>
      <c r="F34" s="169"/>
      <c r="G34" s="155"/>
      <c r="H34" s="169"/>
      <c r="I34" s="155"/>
    </row>
    <row r="35" spans="1:9" s="148" customFormat="1" ht="21" customHeight="1" x14ac:dyDescent="0.45">
      <c r="A35" s="170" t="s">
        <v>137</v>
      </c>
      <c r="B35" s="23"/>
      <c r="C35" s="162">
        <v>-90</v>
      </c>
      <c r="D35" s="196"/>
      <c r="E35" s="162">
        <v>-4388</v>
      </c>
      <c r="F35" s="169"/>
      <c r="G35" s="3">
        <v>0</v>
      </c>
      <c r="H35" s="169"/>
      <c r="I35" s="3">
        <v>0</v>
      </c>
    </row>
    <row r="36" spans="1:9" s="148" customFormat="1" ht="21" customHeight="1" x14ac:dyDescent="0.45">
      <c r="A36" s="171" t="s">
        <v>138</v>
      </c>
      <c r="B36" s="23"/>
      <c r="C36" s="265"/>
      <c r="D36" s="197"/>
      <c r="E36" s="82"/>
      <c r="F36" s="169"/>
      <c r="G36" s="82"/>
      <c r="H36" s="82"/>
      <c r="I36" s="82"/>
    </row>
    <row r="37" spans="1:9" s="148" customFormat="1" ht="21" customHeight="1" x14ac:dyDescent="0.45">
      <c r="A37" s="172" t="s">
        <v>88</v>
      </c>
      <c r="B37" s="23"/>
      <c r="C37" s="123">
        <v>18</v>
      </c>
      <c r="D37" s="198"/>
      <c r="E37" s="123">
        <v>878</v>
      </c>
      <c r="F37" s="84"/>
      <c r="G37" s="3">
        <v>0</v>
      </c>
      <c r="H37" s="83"/>
      <c r="I37" s="3">
        <v>0</v>
      </c>
    </row>
    <row r="38" spans="1:9" s="148" customFormat="1" ht="21" customHeight="1" x14ac:dyDescent="0.45">
      <c r="A38" s="173" t="s">
        <v>139</v>
      </c>
      <c r="B38" s="23"/>
      <c r="C38" s="124">
        <f>SUM(C35:C37)</f>
        <v>-72</v>
      </c>
      <c r="D38" s="198"/>
      <c r="E38" s="124">
        <f>SUM(E35:E37)</f>
        <v>-3510</v>
      </c>
      <c r="F38" s="84"/>
      <c r="G38" s="124">
        <f>SUM(G35:G37)</f>
        <v>0</v>
      </c>
      <c r="H38" s="83"/>
      <c r="I38" s="124">
        <f>SUM(I35:I37)</f>
        <v>0</v>
      </c>
    </row>
    <row r="39" spans="1:9" s="148" customFormat="1" ht="21" customHeight="1" x14ac:dyDescent="0.45">
      <c r="A39" s="157"/>
      <c r="B39" s="150"/>
      <c r="C39" s="168"/>
      <c r="D39" s="195"/>
      <c r="E39" s="168"/>
      <c r="F39" s="168"/>
      <c r="G39" s="168"/>
      <c r="H39" s="168"/>
      <c r="I39" s="168"/>
    </row>
    <row r="40" spans="1:9" ht="21" customHeight="1" x14ac:dyDescent="0.5">
      <c r="A40" s="289" t="s">
        <v>40</v>
      </c>
      <c r="B40" s="289"/>
      <c r="C40" s="289"/>
      <c r="D40" s="289"/>
      <c r="E40" s="289"/>
      <c r="F40" s="289"/>
      <c r="G40" s="145"/>
      <c r="H40" s="145"/>
      <c r="I40" s="145"/>
    </row>
    <row r="41" spans="1:9" ht="21" customHeight="1" x14ac:dyDescent="0.5">
      <c r="A41" s="128" t="s">
        <v>80</v>
      </c>
      <c r="B41" s="147"/>
      <c r="C41" s="145"/>
      <c r="D41" s="188"/>
      <c r="E41" s="145"/>
      <c r="F41" s="145"/>
      <c r="G41" s="145"/>
      <c r="H41" s="145"/>
      <c r="I41" s="145"/>
    </row>
    <row r="42" spans="1:9" ht="21" customHeight="1" x14ac:dyDescent="0.5">
      <c r="A42" s="274"/>
      <c r="B42" s="147"/>
      <c r="C42" s="145"/>
      <c r="D42" s="188"/>
      <c r="E42" s="145"/>
      <c r="F42" s="145"/>
      <c r="G42" s="145"/>
      <c r="H42" s="145"/>
      <c r="I42" s="145"/>
    </row>
    <row r="43" spans="1:9" s="148" customFormat="1" ht="21" customHeight="1" x14ac:dyDescent="0.45">
      <c r="B43" s="149"/>
      <c r="C43" s="287" t="s">
        <v>33</v>
      </c>
      <c r="D43" s="287"/>
      <c r="E43" s="287"/>
      <c r="F43" s="145"/>
      <c r="G43" s="287" t="s">
        <v>34</v>
      </c>
      <c r="H43" s="287"/>
      <c r="I43" s="287"/>
    </row>
    <row r="44" spans="1:9" s="148" customFormat="1" ht="22.15" customHeight="1" x14ac:dyDescent="0.45">
      <c r="B44" s="149"/>
      <c r="C44" s="288" t="s">
        <v>79</v>
      </c>
      <c r="D44" s="288"/>
      <c r="E44" s="288"/>
      <c r="F44" s="145"/>
      <c r="G44" s="288" t="s">
        <v>79</v>
      </c>
      <c r="H44" s="288"/>
      <c r="I44" s="288"/>
    </row>
    <row r="45" spans="1:9" s="148" customFormat="1" ht="21" customHeight="1" x14ac:dyDescent="0.45">
      <c r="B45" s="149"/>
      <c r="C45" s="288" t="s">
        <v>111</v>
      </c>
      <c r="D45" s="288"/>
      <c r="E45" s="288"/>
      <c r="F45" s="145"/>
      <c r="G45" s="288" t="s">
        <v>111</v>
      </c>
      <c r="H45" s="288"/>
      <c r="I45" s="288"/>
    </row>
    <row r="46" spans="1:9" s="148" customFormat="1" ht="21" customHeight="1" x14ac:dyDescent="0.45">
      <c r="B46" s="150"/>
      <c r="C46" s="13">
        <v>2566</v>
      </c>
      <c r="D46" s="189"/>
      <c r="E46" s="13">
        <v>2565</v>
      </c>
      <c r="F46" s="12"/>
      <c r="G46" s="13">
        <v>2566</v>
      </c>
      <c r="H46" s="13"/>
      <c r="I46" s="13">
        <v>2565</v>
      </c>
    </row>
    <row r="47" spans="1:9" s="148" customFormat="1" ht="21" customHeight="1" x14ac:dyDescent="0.45">
      <c r="B47" s="150"/>
      <c r="C47" s="286" t="s">
        <v>21</v>
      </c>
      <c r="D47" s="286"/>
      <c r="E47" s="286"/>
      <c r="F47" s="286"/>
      <c r="G47" s="286"/>
      <c r="H47" s="286"/>
      <c r="I47" s="286"/>
    </row>
    <row r="48" spans="1:9" s="148" customFormat="1" ht="21" customHeight="1" x14ac:dyDescent="0.45">
      <c r="A48" s="174" t="s">
        <v>154</v>
      </c>
      <c r="B48" s="150"/>
      <c r="C48" s="168"/>
      <c r="D48" s="195"/>
      <c r="E48" s="168"/>
      <c r="F48" s="168"/>
      <c r="G48" s="168"/>
      <c r="H48" s="168"/>
      <c r="I48" s="168"/>
    </row>
    <row r="49" spans="1:9" s="148" customFormat="1" ht="21" customHeight="1" x14ac:dyDescent="0.45">
      <c r="A49" t="s">
        <v>195</v>
      </c>
      <c r="B49" s="150"/>
      <c r="C49" s="162"/>
      <c r="D49" s="199"/>
      <c r="E49" s="162"/>
      <c r="G49" s="162"/>
      <c r="I49" s="162"/>
    </row>
    <row r="50" spans="1:9" s="148" customFormat="1" ht="21" customHeight="1" x14ac:dyDescent="0.45">
      <c r="A50" t="s">
        <v>123</v>
      </c>
      <c r="B50" s="150"/>
      <c r="C50" s="162">
        <v>-23027</v>
      </c>
      <c r="D50" s="199"/>
      <c r="E50" s="162">
        <v>-52771</v>
      </c>
      <c r="G50" s="9">
        <v>-23027</v>
      </c>
      <c r="I50" s="9">
        <v>-52771</v>
      </c>
    </row>
    <row r="51" spans="1:9" s="148" customFormat="1" ht="21" customHeight="1" x14ac:dyDescent="0.45">
      <c r="A51" t="s">
        <v>124</v>
      </c>
      <c r="B51" s="150"/>
      <c r="C51" s="162"/>
      <c r="D51" s="199"/>
      <c r="E51" s="162"/>
      <c r="G51" s="162"/>
      <c r="I51" s="162"/>
    </row>
    <row r="52" spans="1:9" s="148" customFormat="1" ht="21" customHeight="1" x14ac:dyDescent="0.45">
      <c r="A52" t="s">
        <v>88</v>
      </c>
      <c r="B52" s="150"/>
      <c r="C52" s="162">
        <v>4606</v>
      </c>
      <c r="D52" s="195"/>
      <c r="E52" s="162">
        <v>10554</v>
      </c>
      <c r="F52" s="168"/>
      <c r="G52" s="9">
        <v>4606</v>
      </c>
      <c r="H52" s="168"/>
      <c r="I52" s="9">
        <v>10554</v>
      </c>
    </row>
    <row r="53" spans="1:9" s="148" customFormat="1" ht="21" customHeight="1" x14ac:dyDescent="0.45">
      <c r="A53" s="131" t="s">
        <v>140</v>
      </c>
      <c r="B53" s="150"/>
      <c r="C53" s="230">
        <f>SUM(C49:C52)</f>
        <v>-18421</v>
      </c>
      <c r="D53" s="200"/>
      <c r="E53" s="230">
        <f>SUM(E49:E52)</f>
        <v>-42217</v>
      </c>
      <c r="F53" s="175"/>
      <c r="G53" s="230">
        <f>SUM(G49:G52)</f>
        <v>-18421</v>
      </c>
      <c r="H53" s="175"/>
      <c r="I53" s="230">
        <f>SUM(I49:I52)</f>
        <v>-42217</v>
      </c>
    </row>
    <row r="54" spans="1:9" s="148" customFormat="1" ht="21" customHeight="1" x14ac:dyDescent="0.45">
      <c r="A54" s="145" t="s">
        <v>141</v>
      </c>
      <c r="B54" s="150"/>
      <c r="C54" s="234">
        <f>C53+C38</f>
        <v>-18493</v>
      </c>
      <c r="D54" s="201"/>
      <c r="E54" s="234">
        <f>E53+E38</f>
        <v>-45727</v>
      </c>
      <c r="F54" s="160"/>
      <c r="G54" s="234">
        <f>G53+G38</f>
        <v>-18421</v>
      </c>
      <c r="H54" s="160"/>
      <c r="I54" s="234">
        <f>I53+I38</f>
        <v>-42217</v>
      </c>
    </row>
    <row r="55" spans="1:9" s="148" customFormat="1" ht="21" customHeight="1" thickBot="1" x14ac:dyDescent="0.5">
      <c r="A55" s="145" t="s">
        <v>74</v>
      </c>
      <c r="B55" s="150"/>
      <c r="C55" s="176">
        <f>C30+C54</f>
        <v>68565</v>
      </c>
      <c r="D55" s="201"/>
      <c r="E55" s="176">
        <f>E30+E54</f>
        <v>144063</v>
      </c>
      <c r="F55" s="155"/>
      <c r="G55" s="176">
        <f>G30+G54</f>
        <v>58800</v>
      </c>
      <c r="H55" s="155"/>
      <c r="I55" s="176">
        <f>I30+I54</f>
        <v>150511</v>
      </c>
    </row>
    <row r="56" spans="1:9" s="148" customFormat="1" ht="21" customHeight="1" thickTop="1" x14ac:dyDescent="0.45">
      <c r="A56" s="145"/>
      <c r="B56" s="275"/>
      <c r="C56" s="201"/>
      <c r="D56" s="201"/>
      <c r="E56" s="201"/>
      <c r="F56" s="155"/>
      <c r="G56" s="201"/>
      <c r="H56" s="155"/>
      <c r="I56" s="201"/>
    </row>
    <row r="57" spans="1:9" s="148" customFormat="1" ht="21" customHeight="1" x14ac:dyDescent="0.45">
      <c r="A57" s="131" t="s">
        <v>173</v>
      </c>
      <c r="B57" s="23"/>
      <c r="C57" s="29"/>
      <c r="D57" s="202"/>
      <c r="E57" s="29"/>
      <c r="F57" s="16"/>
      <c r="G57" s="29"/>
      <c r="H57" s="16"/>
      <c r="I57" s="29"/>
    </row>
    <row r="58" spans="1:9" s="148" customFormat="1" ht="21" customHeight="1" x14ac:dyDescent="0.45">
      <c r="A58" s="139" t="s">
        <v>81</v>
      </c>
      <c r="B58" s="23"/>
      <c r="C58" s="254">
        <v>87281</v>
      </c>
      <c r="D58" s="90"/>
      <c r="E58" s="3">
        <v>192242</v>
      </c>
      <c r="F58" s="5"/>
      <c r="G58" s="254">
        <v>77221</v>
      </c>
      <c r="H58" s="5"/>
      <c r="I58" s="3">
        <v>192728</v>
      </c>
    </row>
    <row r="59" spans="1:9" s="148" customFormat="1" ht="21" customHeight="1" x14ac:dyDescent="0.45">
      <c r="A59" s="139" t="s">
        <v>82</v>
      </c>
      <c r="B59" s="23"/>
      <c r="C59" s="8">
        <v>-223</v>
      </c>
      <c r="D59" s="90"/>
      <c r="E59" s="8">
        <v>-2452</v>
      </c>
      <c r="F59" s="5"/>
      <c r="G59" s="66">
        <v>0</v>
      </c>
      <c r="H59" s="5"/>
      <c r="I59" s="66">
        <v>0</v>
      </c>
    </row>
    <row r="60" spans="1:9" s="145" customFormat="1" ht="21" customHeight="1" thickBot="1" x14ac:dyDescent="0.5">
      <c r="A60" s="31" t="s">
        <v>28</v>
      </c>
      <c r="B60" s="15"/>
      <c r="C60" s="67">
        <f>SUM(C58:C59)</f>
        <v>87058</v>
      </c>
      <c r="D60" s="89"/>
      <c r="E60" s="67">
        <f>SUM(E58:E59)</f>
        <v>189790</v>
      </c>
      <c r="F60" s="4"/>
      <c r="G60" s="67">
        <f>SUM(G58:G59)</f>
        <v>77221</v>
      </c>
      <c r="H60" s="4"/>
      <c r="I60" s="67">
        <f>SUM(I58:I59)</f>
        <v>192728</v>
      </c>
    </row>
    <row r="61" spans="1:9" s="148" customFormat="1" ht="21" customHeight="1" thickTop="1" x14ac:dyDescent="0.45">
      <c r="A61" s="31"/>
      <c r="B61" s="15"/>
      <c r="C61" s="266"/>
      <c r="D61" s="203"/>
      <c r="E61" s="33"/>
      <c r="F61" s="34"/>
      <c r="G61" s="33"/>
      <c r="H61" s="33"/>
      <c r="I61" s="33"/>
    </row>
    <row r="62" spans="1:9" s="148" customFormat="1" ht="21" customHeight="1" x14ac:dyDescent="0.45">
      <c r="A62" s="31" t="s">
        <v>174</v>
      </c>
      <c r="B62" s="23"/>
      <c r="C62" s="267"/>
      <c r="D62" s="204"/>
      <c r="E62" s="35"/>
      <c r="F62" s="36"/>
      <c r="G62" s="35"/>
      <c r="H62" s="35"/>
      <c r="I62" s="35"/>
    </row>
    <row r="63" spans="1:9" s="148" customFormat="1" ht="21" customHeight="1" x14ac:dyDescent="0.45">
      <c r="A63" s="139" t="s">
        <v>81</v>
      </c>
      <c r="B63" s="23"/>
      <c r="C63" s="254">
        <v>68788</v>
      </c>
      <c r="D63" s="90"/>
      <c r="E63" s="3">
        <v>146515</v>
      </c>
      <c r="F63" s="5"/>
      <c r="G63" s="254">
        <v>58800</v>
      </c>
      <c r="H63" s="5"/>
      <c r="I63" s="3">
        <v>150511</v>
      </c>
    </row>
    <row r="64" spans="1:9" s="145" customFormat="1" ht="21" customHeight="1" x14ac:dyDescent="0.45">
      <c r="A64" s="139" t="s">
        <v>82</v>
      </c>
      <c r="B64" s="23"/>
      <c r="C64" s="8">
        <v>-223</v>
      </c>
      <c r="D64" s="90"/>
      <c r="E64" s="8">
        <v>-2452</v>
      </c>
      <c r="F64" s="5"/>
      <c r="G64" s="8">
        <v>0</v>
      </c>
      <c r="H64" s="5"/>
      <c r="I64" s="8">
        <v>0</v>
      </c>
    </row>
    <row r="65" spans="1:9" s="148" customFormat="1" ht="21" customHeight="1" thickBot="1" x14ac:dyDescent="0.5">
      <c r="A65" s="31" t="s">
        <v>74</v>
      </c>
      <c r="B65" s="15"/>
      <c r="C65" s="67">
        <f>SUM(C63:C64)</f>
        <v>68565</v>
      </c>
      <c r="D65" s="89"/>
      <c r="E65" s="67">
        <f>SUM(E63:E64)</f>
        <v>144063</v>
      </c>
      <c r="F65" s="4"/>
      <c r="G65" s="67">
        <f>SUM(G63:G64)</f>
        <v>58800</v>
      </c>
      <c r="H65" s="4"/>
      <c r="I65" s="67">
        <f>SUM(I63:I64)</f>
        <v>150511</v>
      </c>
    </row>
    <row r="66" spans="1:9" s="148" customFormat="1" ht="21" customHeight="1" thickTop="1" x14ac:dyDescent="0.45">
      <c r="A66" s="131"/>
      <c r="B66" s="23"/>
      <c r="C66" s="267"/>
      <c r="D66" s="205"/>
      <c r="E66" s="35"/>
      <c r="F66" s="35"/>
      <c r="G66" s="35"/>
      <c r="H66" s="35"/>
      <c r="I66" s="35"/>
    </row>
    <row r="67" spans="1:9" s="148" customFormat="1" ht="30" customHeight="1" thickBot="1" x14ac:dyDescent="0.5">
      <c r="A67" s="173" t="s">
        <v>105</v>
      </c>
      <c r="B67" s="177"/>
      <c r="C67" s="178">
        <f>C60/'BS3-5'!C77</f>
        <v>0.10274015443240839</v>
      </c>
      <c r="D67" s="206"/>
      <c r="E67" s="178">
        <v>0.22</v>
      </c>
      <c r="F67" s="179"/>
      <c r="G67" s="255">
        <f>G60/'BS3-5'!G77</f>
        <v>9.1131170776091897E-2</v>
      </c>
      <c r="H67" s="179"/>
      <c r="I67" s="180">
        <v>0.23</v>
      </c>
    </row>
    <row r="68" spans="1:9" s="148" customFormat="1" ht="21" customHeight="1" thickTop="1" x14ac:dyDescent="0.45">
      <c r="A68" s="131"/>
      <c r="B68" s="23"/>
      <c r="C68" s="37"/>
      <c r="D68" s="207"/>
      <c r="E68" s="37"/>
      <c r="F68" s="37"/>
      <c r="G68" s="37"/>
      <c r="H68" s="37"/>
      <c r="I68" s="37"/>
    </row>
    <row r="69" spans="1:9" ht="21" customHeight="1" x14ac:dyDescent="0.5">
      <c r="A69" s="289" t="s">
        <v>40</v>
      </c>
      <c r="B69" s="289"/>
      <c r="C69" s="289"/>
      <c r="D69" s="289"/>
      <c r="E69" s="289"/>
      <c r="F69" s="289"/>
      <c r="G69" s="145"/>
      <c r="H69" s="145"/>
      <c r="I69" s="145"/>
    </row>
    <row r="70" spans="1:9" ht="21" customHeight="1" x14ac:dyDescent="0.5">
      <c r="A70" s="128" t="s">
        <v>80</v>
      </c>
      <c r="B70" s="147"/>
      <c r="C70" s="145"/>
      <c r="D70" s="188"/>
      <c r="E70" s="145"/>
      <c r="F70" s="145"/>
      <c r="G70" s="145"/>
      <c r="H70" s="145"/>
      <c r="I70" s="145"/>
    </row>
    <row r="71" spans="1:9" ht="21" customHeight="1" x14ac:dyDescent="0.45">
      <c r="A71" s="145"/>
      <c r="B71" s="145"/>
      <c r="C71" s="145"/>
      <c r="D71" s="188"/>
      <c r="E71" s="145"/>
      <c r="F71" s="145"/>
      <c r="G71" s="145"/>
      <c r="H71" s="145"/>
      <c r="I71" s="145"/>
    </row>
    <row r="72" spans="1:9" ht="21" customHeight="1" x14ac:dyDescent="0.45">
      <c r="A72" s="148"/>
      <c r="B72" s="149"/>
      <c r="C72" s="287" t="s">
        <v>33</v>
      </c>
      <c r="D72" s="287"/>
      <c r="E72" s="287"/>
      <c r="F72" s="145"/>
      <c r="G72" s="287" t="s">
        <v>34</v>
      </c>
      <c r="H72" s="287"/>
      <c r="I72" s="287"/>
    </row>
    <row r="73" spans="1:9" ht="22.15" customHeight="1" x14ac:dyDescent="0.45">
      <c r="A73" s="148"/>
      <c r="B73" s="149"/>
      <c r="C73" s="288" t="s">
        <v>112</v>
      </c>
      <c r="D73" s="288"/>
      <c r="E73" s="288"/>
      <c r="F73" s="145"/>
      <c r="G73" s="288" t="s">
        <v>112</v>
      </c>
      <c r="H73" s="288"/>
      <c r="I73" s="288"/>
    </row>
    <row r="74" spans="1:9" ht="21" customHeight="1" x14ac:dyDescent="0.45">
      <c r="A74" s="148"/>
      <c r="B74" s="149"/>
      <c r="C74" s="288" t="s">
        <v>111</v>
      </c>
      <c r="D74" s="288"/>
      <c r="E74" s="288"/>
      <c r="F74" s="145"/>
      <c r="G74" s="288" t="s">
        <v>111</v>
      </c>
      <c r="H74" s="288"/>
      <c r="I74" s="288"/>
    </row>
    <row r="75" spans="1:9" ht="21" customHeight="1" x14ac:dyDescent="0.45">
      <c r="A75" s="148"/>
      <c r="B75" s="150" t="s">
        <v>19</v>
      </c>
      <c r="C75" s="13">
        <v>2566</v>
      </c>
      <c r="D75" s="189"/>
      <c r="E75" s="13">
        <v>2565</v>
      </c>
      <c r="F75" s="12"/>
      <c r="G75" s="13">
        <v>2566</v>
      </c>
      <c r="H75" s="13"/>
      <c r="I75" s="13">
        <v>2565</v>
      </c>
    </row>
    <row r="76" spans="1:9" ht="21" customHeight="1" x14ac:dyDescent="0.45">
      <c r="A76" s="148"/>
      <c r="C76" s="286" t="s">
        <v>21</v>
      </c>
      <c r="D76" s="286"/>
      <c r="E76" s="286"/>
      <c r="F76" s="286"/>
      <c r="G76" s="286"/>
      <c r="H76" s="286"/>
      <c r="I76" s="286"/>
    </row>
    <row r="77" spans="1:9" ht="21" customHeight="1" x14ac:dyDescent="0.45">
      <c r="A77" s="145" t="s">
        <v>49</v>
      </c>
      <c r="C77" s="151"/>
      <c r="D77" s="190"/>
      <c r="E77" s="151"/>
      <c r="F77" s="146"/>
      <c r="G77" s="151"/>
      <c r="H77" s="146"/>
      <c r="I77" s="151"/>
    </row>
    <row r="78" spans="1:9" ht="21" customHeight="1" x14ac:dyDescent="0.45">
      <c r="A78" s="152" t="s">
        <v>50</v>
      </c>
      <c r="C78" s="155">
        <v>17604551</v>
      </c>
      <c r="D78" s="191"/>
      <c r="E78" s="155">
        <v>19499042</v>
      </c>
      <c r="F78" s="154"/>
      <c r="G78" s="155">
        <v>17600264</v>
      </c>
      <c r="I78" s="155">
        <v>19498457</v>
      </c>
    </row>
    <row r="79" spans="1:9" ht="21" customHeight="1" x14ac:dyDescent="0.45">
      <c r="A79" s="152" t="s">
        <v>51</v>
      </c>
      <c r="C79" s="156">
        <v>40892</v>
      </c>
      <c r="D79" s="191"/>
      <c r="E79" s="263">
        <v>51350</v>
      </c>
      <c r="F79" s="154"/>
      <c r="G79" s="156">
        <v>8785</v>
      </c>
      <c r="I79" s="156">
        <v>20320</v>
      </c>
    </row>
    <row r="80" spans="1:9" ht="21" customHeight="1" x14ac:dyDescent="0.45">
      <c r="A80" s="157" t="s">
        <v>67</v>
      </c>
      <c r="B80" s="150">
        <v>7</v>
      </c>
      <c r="C80" s="158">
        <f>SUM(C78:C79)</f>
        <v>17645443</v>
      </c>
      <c r="D80" s="192"/>
      <c r="E80" s="158">
        <f>SUM(E78:E79)</f>
        <v>19550392</v>
      </c>
      <c r="F80" s="159"/>
      <c r="G80" s="158">
        <f>SUM(G78:G79)</f>
        <v>17609049</v>
      </c>
      <c r="H80" s="160"/>
      <c r="I80" s="158">
        <f>SUM(I78:I79)</f>
        <v>19518777</v>
      </c>
    </row>
    <row r="81" spans="1:9" ht="21" customHeight="1" x14ac:dyDescent="0.45">
      <c r="A81" s="157" t="s">
        <v>52</v>
      </c>
      <c r="C81" s="155"/>
      <c r="D81" s="191"/>
      <c r="E81" s="155"/>
      <c r="F81" s="154"/>
      <c r="G81" s="155"/>
      <c r="I81" s="155"/>
    </row>
    <row r="82" spans="1:9" ht="21" customHeight="1" x14ac:dyDescent="0.45">
      <c r="A82" s="152" t="s">
        <v>53</v>
      </c>
      <c r="B82" s="150">
        <v>5</v>
      </c>
      <c r="C82" s="155">
        <v>16907604</v>
      </c>
      <c r="D82" s="191"/>
      <c r="E82" s="155">
        <v>18648296</v>
      </c>
      <c r="F82" s="154"/>
      <c r="G82" s="155">
        <v>16917367</v>
      </c>
      <c r="I82" s="155">
        <v>18647079</v>
      </c>
    </row>
    <row r="83" spans="1:9" ht="21" customHeight="1" x14ac:dyDescent="0.45">
      <c r="A83" s="152" t="s">
        <v>54</v>
      </c>
      <c r="C83" s="156">
        <v>35502</v>
      </c>
      <c r="D83" s="191"/>
      <c r="E83" s="156">
        <v>36041</v>
      </c>
      <c r="F83" s="154"/>
      <c r="G83" s="156">
        <v>9118</v>
      </c>
      <c r="I83" s="156">
        <v>15127</v>
      </c>
    </row>
    <row r="84" spans="1:9" ht="21" customHeight="1" x14ac:dyDescent="0.45">
      <c r="A84" s="157" t="s">
        <v>68</v>
      </c>
      <c r="B84" s="149"/>
      <c r="C84" s="158">
        <f>SUM(C82:C83)</f>
        <v>16943106</v>
      </c>
      <c r="D84" s="192"/>
      <c r="E84" s="158">
        <f>SUM(E82:E83)</f>
        <v>18684337</v>
      </c>
      <c r="F84" s="159"/>
      <c r="G84" s="158">
        <f>SUM(G82:G83)</f>
        <v>16926485</v>
      </c>
      <c r="H84" s="160"/>
      <c r="I84" s="158">
        <f>SUM(I82:I83)</f>
        <v>18662206</v>
      </c>
    </row>
    <row r="85" spans="1:9" ht="22.15" customHeight="1" x14ac:dyDescent="0.45">
      <c r="A85" s="157" t="s">
        <v>55</v>
      </c>
      <c r="C85" s="160">
        <f>C80-C84</f>
        <v>702337</v>
      </c>
      <c r="D85" s="192"/>
      <c r="E85" s="160">
        <f>E80-E84</f>
        <v>866055</v>
      </c>
      <c r="F85" s="159"/>
      <c r="G85" s="160">
        <f>G80-G84</f>
        <v>682564</v>
      </c>
      <c r="H85" s="160"/>
      <c r="I85" s="160">
        <f>I80-I84</f>
        <v>856571</v>
      </c>
    </row>
    <row r="86" spans="1:9" ht="21" customHeight="1" x14ac:dyDescent="0.45">
      <c r="A86" s="152" t="s">
        <v>187</v>
      </c>
      <c r="C86" s="162">
        <v>-36977</v>
      </c>
      <c r="D86" s="191"/>
      <c r="E86" s="162">
        <v>61938</v>
      </c>
      <c r="F86" s="154"/>
      <c r="G86" s="162">
        <v>-37431</v>
      </c>
      <c r="I86" s="162">
        <v>61932</v>
      </c>
    </row>
    <row r="87" spans="1:9" ht="21" customHeight="1" x14ac:dyDescent="0.45">
      <c r="A87" s="139" t="s">
        <v>188</v>
      </c>
      <c r="B87" s="242"/>
      <c r="C87" s="162"/>
      <c r="D87" s="191"/>
    </row>
    <row r="88" spans="1:9" ht="21.4" customHeight="1" x14ac:dyDescent="0.45">
      <c r="A88" s="252" t="s">
        <v>189</v>
      </c>
      <c r="B88" s="242"/>
      <c r="C88" s="162">
        <v>80720</v>
      </c>
      <c r="D88" s="191"/>
      <c r="E88" s="162">
        <v>2911</v>
      </c>
      <c r="F88" s="154"/>
      <c r="G88" s="162">
        <v>80720</v>
      </c>
      <c r="I88" s="162">
        <v>3591</v>
      </c>
    </row>
    <row r="89" spans="1:9" ht="21" customHeight="1" x14ac:dyDescent="0.45">
      <c r="A89" s="152" t="s">
        <v>24</v>
      </c>
      <c r="C89" s="181">
        <v>51167</v>
      </c>
      <c r="D89" s="191"/>
      <c r="E89" s="181">
        <v>34327</v>
      </c>
      <c r="F89" s="154"/>
      <c r="G89" s="181">
        <v>60278</v>
      </c>
      <c r="I89" s="181">
        <v>43734</v>
      </c>
    </row>
    <row r="90" spans="1:9" ht="21" customHeight="1" x14ac:dyDescent="0.45">
      <c r="A90" s="157" t="s">
        <v>56</v>
      </c>
      <c r="B90" s="149"/>
      <c r="C90" s="158">
        <f>SUM(C85:C89)</f>
        <v>797247</v>
      </c>
      <c r="D90" s="192"/>
      <c r="E90" s="158">
        <f>SUM(E85:E89)</f>
        <v>965231</v>
      </c>
      <c r="F90" s="159"/>
      <c r="G90" s="158">
        <f>SUM(G85:G89)</f>
        <v>786131</v>
      </c>
      <c r="H90" s="160"/>
      <c r="I90" s="158">
        <f>SUM(I85:I89)</f>
        <v>965828</v>
      </c>
    </row>
    <row r="91" spans="1:9" ht="21" customHeight="1" x14ac:dyDescent="0.45">
      <c r="A91" s="152" t="s">
        <v>93</v>
      </c>
      <c r="C91" s="155">
        <v>260210</v>
      </c>
      <c r="D91" s="191"/>
      <c r="E91" s="155">
        <v>275122</v>
      </c>
      <c r="F91" s="154"/>
      <c r="G91" s="155">
        <v>258730</v>
      </c>
      <c r="I91" s="155">
        <v>273749</v>
      </c>
    </row>
    <row r="92" spans="1:9" ht="21" customHeight="1" x14ac:dyDescent="0.45">
      <c r="A92" s="152" t="s">
        <v>29</v>
      </c>
      <c r="C92" s="182">
        <v>236164</v>
      </c>
      <c r="D92" s="191"/>
      <c r="E92" s="182">
        <v>184411</v>
      </c>
      <c r="F92" s="154"/>
      <c r="G92" s="182">
        <v>230482</v>
      </c>
      <c r="I92" s="182">
        <v>168674</v>
      </c>
    </row>
    <row r="93" spans="1:9" ht="21" customHeight="1" x14ac:dyDescent="0.45">
      <c r="A93" s="152" t="s">
        <v>30</v>
      </c>
      <c r="C93" s="163">
        <v>62794</v>
      </c>
      <c r="D93" s="193"/>
      <c r="E93" s="163">
        <v>13799</v>
      </c>
      <c r="F93" s="164"/>
      <c r="G93" s="163">
        <v>63039</v>
      </c>
      <c r="H93" s="165"/>
      <c r="I93" s="163">
        <v>13799</v>
      </c>
    </row>
    <row r="94" spans="1:9" ht="21" customHeight="1" x14ac:dyDescent="0.45">
      <c r="A94" s="157" t="s">
        <v>7</v>
      </c>
      <c r="B94" s="149"/>
      <c r="C94" s="166">
        <f>SUM(C91:C93)</f>
        <v>559168</v>
      </c>
      <c r="D94" s="192"/>
      <c r="E94" s="166">
        <f>SUM(E91:E93)</f>
        <v>473332</v>
      </c>
      <c r="F94" s="159"/>
      <c r="G94" s="166">
        <f>SUM(G91:G93)</f>
        <v>552251</v>
      </c>
      <c r="H94" s="160"/>
      <c r="I94" s="166">
        <f>SUM(I91:I93)</f>
        <v>456222</v>
      </c>
    </row>
    <row r="95" spans="1:9" ht="21" customHeight="1" x14ac:dyDescent="0.45">
      <c r="A95" s="253" t="str">
        <f>A27</f>
        <v>ส่วนแบ่งกำไรของบริษัทร่วมที่ใช้วิธีส่วนได้เสีย</v>
      </c>
      <c r="B95" s="187"/>
      <c r="C95" s="183">
        <v>45797</v>
      </c>
      <c r="D95" s="191"/>
      <c r="E95" s="183">
        <v>17273</v>
      </c>
      <c r="F95" s="154"/>
      <c r="G95" s="183">
        <v>0</v>
      </c>
      <c r="I95" s="183">
        <v>0</v>
      </c>
    </row>
    <row r="96" spans="1:9" ht="21" customHeight="1" x14ac:dyDescent="0.45">
      <c r="A96" s="157" t="s">
        <v>31</v>
      </c>
      <c r="C96" s="160">
        <f>C90-C94+C95</f>
        <v>283876</v>
      </c>
      <c r="D96" s="192"/>
      <c r="E96" s="160">
        <f>E90-E94+E95</f>
        <v>509172</v>
      </c>
      <c r="F96" s="159"/>
      <c r="G96" s="160">
        <f>G90-G94+G95</f>
        <v>233880</v>
      </c>
      <c r="H96" s="160"/>
      <c r="I96" s="160">
        <f>I90-I94+I95</f>
        <v>509606</v>
      </c>
    </row>
    <row r="97" spans="1:9" ht="21" customHeight="1" x14ac:dyDescent="0.45">
      <c r="A97" s="152" t="s">
        <v>39</v>
      </c>
      <c r="C97" s="162">
        <v>-61475</v>
      </c>
      <c r="D97" s="191"/>
      <c r="E97" s="162">
        <v>-100912</v>
      </c>
      <c r="F97" s="154"/>
      <c r="G97" s="162">
        <v>-60607</v>
      </c>
      <c r="I97" s="162">
        <v>-103011</v>
      </c>
    </row>
    <row r="98" spans="1:9" ht="21" customHeight="1" x14ac:dyDescent="0.45">
      <c r="A98" s="157" t="s">
        <v>28</v>
      </c>
      <c r="B98" s="149"/>
      <c r="C98" s="264">
        <f>SUM(C96:C97)</f>
        <v>222401</v>
      </c>
      <c r="D98" s="192"/>
      <c r="E98" s="166">
        <f>SUM(E96:E97)</f>
        <v>408260</v>
      </c>
      <c r="F98" s="159"/>
      <c r="G98" s="166">
        <f>SUM(G96:G97)</f>
        <v>173273</v>
      </c>
      <c r="H98" s="160"/>
      <c r="I98" s="166">
        <f>SUM(I96:I97)</f>
        <v>406595</v>
      </c>
    </row>
    <row r="99" spans="1:9" ht="21" customHeight="1" x14ac:dyDescent="0.45">
      <c r="A99" s="157"/>
      <c r="B99" s="149"/>
      <c r="C99" s="201"/>
      <c r="D99" s="192"/>
      <c r="E99" s="201"/>
      <c r="F99" s="159"/>
      <c r="G99" s="201"/>
      <c r="H99" s="160"/>
      <c r="I99" s="201"/>
    </row>
    <row r="100" spans="1:9" ht="21" customHeight="1" x14ac:dyDescent="0.45">
      <c r="A100" s="157" t="s">
        <v>57</v>
      </c>
      <c r="C100" s="168"/>
      <c r="D100" s="195"/>
      <c r="E100" s="168"/>
      <c r="F100" s="168"/>
      <c r="G100" s="168"/>
      <c r="H100" s="168"/>
      <c r="I100" s="168"/>
    </row>
    <row r="101" spans="1:9" ht="21" customHeight="1" x14ac:dyDescent="0.45">
      <c r="A101" s="28" t="s">
        <v>135</v>
      </c>
      <c r="B101" s="23"/>
      <c r="C101" s="169"/>
      <c r="D101" s="196"/>
      <c r="E101" s="169"/>
      <c r="F101" s="169"/>
      <c r="G101" s="169"/>
      <c r="H101" s="169"/>
      <c r="I101" s="169"/>
    </row>
    <row r="102" spans="1:9" ht="21" customHeight="1" x14ac:dyDescent="0.45">
      <c r="A102" s="170" t="s">
        <v>136</v>
      </c>
      <c r="B102" s="23"/>
      <c r="C102" s="169"/>
      <c r="D102" s="196"/>
      <c r="E102" s="169"/>
      <c r="F102" s="169"/>
      <c r="G102" s="169"/>
      <c r="H102" s="169"/>
      <c r="I102" s="169"/>
    </row>
    <row r="103" spans="1:9" ht="21" customHeight="1" x14ac:dyDescent="0.45">
      <c r="A103" s="170" t="s">
        <v>137</v>
      </c>
      <c r="B103" s="23"/>
      <c r="C103" s="169">
        <v>1117</v>
      </c>
      <c r="D103" s="196"/>
      <c r="E103" s="162">
        <v>-7285</v>
      </c>
      <c r="F103" s="169"/>
      <c r="G103" s="221">
        <v>0</v>
      </c>
      <c r="H103" s="169"/>
      <c r="I103" s="221">
        <v>0</v>
      </c>
    </row>
    <row r="104" spans="1:9" ht="21" customHeight="1" x14ac:dyDescent="0.45">
      <c r="A104" s="171" t="s">
        <v>138</v>
      </c>
      <c r="B104" s="23"/>
      <c r="C104" s="82"/>
      <c r="D104" s="197"/>
      <c r="E104" s="82"/>
      <c r="F104" s="169"/>
      <c r="G104" s="82"/>
      <c r="H104" s="82"/>
      <c r="I104" s="82"/>
    </row>
    <row r="105" spans="1:9" ht="21" customHeight="1" x14ac:dyDescent="0.45">
      <c r="A105" s="172" t="s">
        <v>88</v>
      </c>
      <c r="B105" s="23"/>
      <c r="C105" s="123">
        <v>-223</v>
      </c>
      <c r="D105" s="198"/>
      <c r="E105" s="123">
        <v>1457</v>
      </c>
      <c r="F105" s="84"/>
      <c r="G105" s="123">
        <v>0</v>
      </c>
      <c r="H105" s="83"/>
      <c r="I105" s="123">
        <v>0</v>
      </c>
    </row>
    <row r="106" spans="1:9" ht="21" customHeight="1" x14ac:dyDescent="0.45">
      <c r="A106" s="173" t="s">
        <v>139</v>
      </c>
      <c r="B106" s="23"/>
      <c r="C106" s="124">
        <f>SUM(C103:C105)</f>
        <v>894</v>
      </c>
      <c r="D106" s="198"/>
      <c r="E106" s="124">
        <f>SUM(E103:E105)</f>
        <v>-5828</v>
      </c>
      <c r="F106" s="84"/>
      <c r="G106" s="124">
        <f>SUM(G103:G105)</f>
        <v>0</v>
      </c>
      <c r="H106" s="83"/>
      <c r="I106" s="124">
        <f>SUM(I103:I105)</f>
        <v>0</v>
      </c>
    </row>
    <row r="107" spans="1:9" ht="21" customHeight="1" x14ac:dyDescent="0.45">
      <c r="A107" s="157"/>
      <c r="C107" s="168"/>
      <c r="D107" s="195"/>
      <c r="E107" s="168"/>
      <c r="F107" s="168"/>
      <c r="G107" s="168"/>
      <c r="H107" s="168"/>
      <c r="I107" s="168"/>
    </row>
    <row r="108" spans="1:9" ht="21" customHeight="1" x14ac:dyDescent="0.5">
      <c r="A108" s="289" t="s">
        <v>40</v>
      </c>
      <c r="B108" s="289"/>
      <c r="C108" s="289"/>
      <c r="D108" s="289"/>
      <c r="E108" s="289"/>
      <c r="F108" s="289"/>
      <c r="G108" s="145"/>
      <c r="H108" s="145"/>
      <c r="I108" s="145"/>
    </row>
    <row r="109" spans="1:9" ht="21" customHeight="1" x14ac:dyDescent="0.5">
      <c r="A109" s="128" t="s">
        <v>80</v>
      </c>
      <c r="B109" s="147"/>
      <c r="C109" s="145"/>
      <c r="D109" s="188"/>
      <c r="E109" s="145"/>
      <c r="F109" s="145"/>
      <c r="G109" s="145"/>
      <c r="H109" s="145"/>
      <c r="I109" s="145"/>
    </row>
    <row r="110" spans="1:9" ht="21" customHeight="1" x14ac:dyDescent="0.5">
      <c r="A110" s="147"/>
      <c r="B110" s="147"/>
      <c r="C110" s="145"/>
      <c r="D110" s="188"/>
      <c r="E110" s="145"/>
      <c r="F110" s="145"/>
      <c r="G110" s="145"/>
      <c r="H110" s="145"/>
      <c r="I110" s="145"/>
    </row>
    <row r="111" spans="1:9" ht="21" customHeight="1" x14ac:dyDescent="0.45">
      <c r="A111" s="148"/>
      <c r="B111" s="149"/>
      <c r="C111" s="287" t="s">
        <v>33</v>
      </c>
      <c r="D111" s="287"/>
      <c r="E111" s="287"/>
      <c r="F111" s="145"/>
      <c r="G111" s="287" t="s">
        <v>34</v>
      </c>
      <c r="H111" s="287"/>
      <c r="I111" s="287"/>
    </row>
    <row r="112" spans="1:9" ht="22.15" customHeight="1" x14ac:dyDescent="0.45">
      <c r="A112" s="148"/>
      <c r="B112" s="149"/>
      <c r="C112" s="288" t="s">
        <v>112</v>
      </c>
      <c r="D112" s="288"/>
      <c r="E112" s="288"/>
      <c r="F112" s="145"/>
      <c r="G112" s="288" t="s">
        <v>112</v>
      </c>
      <c r="H112" s="288"/>
      <c r="I112" s="288"/>
    </row>
    <row r="113" spans="1:9" ht="21" customHeight="1" x14ac:dyDescent="0.45">
      <c r="A113" s="148"/>
      <c r="B113" s="149"/>
      <c r="C113" s="288" t="s">
        <v>111</v>
      </c>
      <c r="D113" s="288"/>
      <c r="E113" s="288"/>
      <c r="F113" s="145"/>
      <c r="G113" s="288" t="s">
        <v>111</v>
      </c>
      <c r="H113" s="288"/>
      <c r="I113" s="288"/>
    </row>
    <row r="114" spans="1:9" ht="21" customHeight="1" x14ac:dyDescent="0.45">
      <c r="A114" s="148"/>
      <c r="C114" s="13">
        <v>2566</v>
      </c>
      <c r="D114" s="189"/>
      <c r="E114" s="13">
        <v>2565</v>
      </c>
      <c r="F114" s="12"/>
      <c r="G114" s="13">
        <v>2566</v>
      </c>
      <c r="H114" s="13"/>
      <c r="I114" s="13">
        <v>2565</v>
      </c>
    </row>
    <row r="115" spans="1:9" ht="21" customHeight="1" x14ac:dyDescent="0.45">
      <c r="A115" s="148"/>
      <c r="C115" s="286" t="s">
        <v>21</v>
      </c>
      <c r="D115" s="286"/>
      <c r="E115" s="286"/>
      <c r="F115" s="286"/>
      <c r="G115" s="286"/>
      <c r="H115" s="286"/>
      <c r="I115" s="286"/>
    </row>
    <row r="116" spans="1:9" ht="21" customHeight="1" x14ac:dyDescent="0.45">
      <c r="A116" s="135" t="s">
        <v>154</v>
      </c>
      <c r="C116" s="168"/>
      <c r="D116" s="195"/>
      <c r="E116" s="168"/>
      <c r="F116" s="168"/>
      <c r="G116" s="168"/>
      <c r="H116" s="168"/>
      <c r="I116" s="168"/>
    </row>
    <row r="117" spans="1:9" ht="21" customHeight="1" x14ac:dyDescent="0.45">
      <c r="A117" t="s">
        <v>195</v>
      </c>
      <c r="C117" s="162"/>
      <c r="D117" s="199"/>
      <c r="E117" s="162"/>
      <c r="F117" s="148"/>
      <c r="G117" s="162"/>
      <c r="H117" s="148"/>
      <c r="I117" s="162"/>
    </row>
    <row r="118" spans="1:9" ht="21" customHeight="1" x14ac:dyDescent="0.45">
      <c r="A118" t="s">
        <v>123</v>
      </c>
      <c r="C118" s="162">
        <v>-32622</v>
      </c>
      <c r="D118" s="199"/>
      <c r="E118" s="162">
        <v>-67163</v>
      </c>
      <c r="F118" s="148"/>
      <c r="G118" s="162">
        <v>-32622</v>
      </c>
      <c r="H118" s="148"/>
      <c r="I118" s="162">
        <v>-67163</v>
      </c>
    </row>
    <row r="119" spans="1:9" ht="21" customHeight="1" x14ac:dyDescent="0.45">
      <c r="A119" t="s">
        <v>124</v>
      </c>
      <c r="C119" s="184"/>
      <c r="D119" s="199"/>
      <c r="E119" s="184"/>
      <c r="F119" s="148"/>
      <c r="G119" s="184"/>
      <c r="H119" s="148"/>
      <c r="I119" s="184"/>
    </row>
    <row r="120" spans="1:9" ht="21" customHeight="1" x14ac:dyDescent="0.45">
      <c r="A120" t="s">
        <v>88</v>
      </c>
      <c r="C120" s="232">
        <v>6525</v>
      </c>
      <c r="D120" s="195"/>
      <c r="E120" s="232">
        <v>13433</v>
      </c>
      <c r="F120" s="168"/>
      <c r="G120" s="184">
        <v>6525</v>
      </c>
      <c r="H120" s="168"/>
      <c r="I120" s="184">
        <v>13433</v>
      </c>
    </row>
    <row r="121" spans="1:9" ht="21" customHeight="1" x14ac:dyDescent="0.45">
      <c r="A121" s="131" t="s">
        <v>140</v>
      </c>
      <c r="C121" s="234">
        <f>SUM(C117:C120)</f>
        <v>-26097</v>
      </c>
      <c r="D121" s="200"/>
      <c r="E121" s="234">
        <f>SUM(E117:E120)</f>
        <v>-53730</v>
      </c>
      <c r="F121" s="175"/>
      <c r="G121" s="234">
        <f>SUM(G117:G120)</f>
        <v>-26097</v>
      </c>
      <c r="H121" s="175"/>
      <c r="I121" s="234">
        <f>SUM(I117:I120)</f>
        <v>-53730</v>
      </c>
    </row>
    <row r="122" spans="1:9" ht="21" customHeight="1" x14ac:dyDescent="0.45">
      <c r="A122" s="145" t="s">
        <v>141</v>
      </c>
      <c r="C122" s="234">
        <f>C121+C106</f>
        <v>-25203</v>
      </c>
      <c r="D122" s="201"/>
      <c r="E122" s="234">
        <f>E121+E106</f>
        <v>-59558</v>
      </c>
      <c r="F122" s="160"/>
      <c r="G122" s="234">
        <f>G121+G106</f>
        <v>-26097</v>
      </c>
      <c r="H122" s="160"/>
      <c r="I122" s="234">
        <f>I121+I106</f>
        <v>-53730</v>
      </c>
    </row>
    <row r="123" spans="1:9" ht="21" customHeight="1" thickBot="1" x14ac:dyDescent="0.5">
      <c r="A123" s="270" t="s">
        <v>74</v>
      </c>
      <c r="B123" s="269"/>
      <c r="C123" s="271">
        <f>C98+C122</f>
        <v>197198</v>
      </c>
      <c r="D123" s="272"/>
      <c r="E123" s="271">
        <f>E98+E122</f>
        <v>348702</v>
      </c>
      <c r="F123" s="273"/>
      <c r="G123" s="271">
        <f>G98+G122</f>
        <v>147176</v>
      </c>
      <c r="H123" s="273"/>
      <c r="I123" s="271">
        <f>I98+I122</f>
        <v>352865</v>
      </c>
    </row>
    <row r="124" spans="1:9" ht="21" customHeight="1" thickTop="1" x14ac:dyDescent="0.45">
      <c r="A124" s="270"/>
      <c r="B124" s="269"/>
      <c r="C124" s="280"/>
      <c r="D124" s="272"/>
      <c r="E124" s="280"/>
      <c r="F124" s="273"/>
      <c r="G124" s="280"/>
      <c r="H124" s="273"/>
      <c r="I124" s="280"/>
    </row>
    <row r="125" spans="1:9" ht="21" customHeight="1" x14ac:dyDescent="0.45">
      <c r="A125" s="131" t="s">
        <v>173</v>
      </c>
      <c r="B125" s="262"/>
      <c r="C125" s="268"/>
      <c r="D125" s="202"/>
      <c r="E125" s="29"/>
      <c r="F125" s="16"/>
      <c r="G125" s="29"/>
      <c r="H125" s="16"/>
      <c r="I125" s="29"/>
    </row>
    <row r="126" spans="1:9" ht="21" customHeight="1" x14ac:dyDescent="0.45">
      <c r="A126" s="139" t="s">
        <v>81</v>
      </c>
      <c r="B126" s="23"/>
      <c r="C126" s="5">
        <v>222826</v>
      </c>
      <c r="D126" s="208"/>
      <c r="E126" s="11">
        <v>414527</v>
      </c>
      <c r="F126" s="11"/>
      <c r="G126" s="11">
        <v>173273</v>
      </c>
      <c r="H126" s="11"/>
      <c r="I126" s="11">
        <v>406595</v>
      </c>
    </row>
    <row r="127" spans="1:9" ht="21" customHeight="1" x14ac:dyDescent="0.45">
      <c r="A127" s="139" t="s">
        <v>82</v>
      </c>
      <c r="B127" s="23"/>
      <c r="C127" s="30">
        <v>-425</v>
      </c>
      <c r="D127" s="208"/>
      <c r="E127" s="30">
        <v>-6267</v>
      </c>
      <c r="F127" s="11"/>
      <c r="G127" s="30">
        <v>0</v>
      </c>
      <c r="H127" s="11"/>
      <c r="I127" s="30">
        <v>0</v>
      </c>
    </row>
    <row r="128" spans="1:9" ht="21" customHeight="1" thickBot="1" x14ac:dyDescent="0.5">
      <c r="A128" s="31" t="s">
        <v>28</v>
      </c>
      <c r="B128" s="15"/>
      <c r="C128" s="32">
        <f>SUM(C126:C127)</f>
        <v>222401</v>
      </c>
      <c r="D128" s="209"/>
      <c r="E128" s="32">
        <f>SUM(E126:E127)</f>
        <v>408260</v>
      </c>
      <c r="F128" s="14"/>
      <c r="G128" s="32">
        <f>SUM(G126:G127)</f>
        <v>173273</v>
      </c>
      <c r="H128" s="14"/>
      <c r="I128" s="32">
        <f>SUM(I126:I127)</f>
        <v>406595</v>
      </c>
    </row>
    <row r="129" spans="1:9" ht="21" customHeight="1" thickTop="1" x14ac:dyDescent="0.45">
      <c r="A129" s="31"/>
      <c r="B129" s="15"/>
      <c r="C129" s="33"/>
      <c r="D129" s="203"/>
      <c r="E129" s="33"/>
      <c r="F129" s="34"/>
      <c r="G129" s="33"/>
      <c r="H129" s="33"/>
      <c r="I129" s="33"/>
    </row>
    <row r="130" spans="1:9" ht="21" customHeight="1" x14ac:dyDescent="0.45">
      <c r="A130" s="31" t="s">
        <v>174</v>
      </c>
      <c r="B130" s="23"/>
      <c r="C130" s="35"/>
      <c r="D130" s="204"/>
      <c r="E130" s="35"/>
      <c r="F130" s="36"/>
      <c r="G130" s="35"/>
      <c r="H130" s="35"/>
      <c r="I130" s="35"/>
    </row>
    <row r="131" spans="1:9" ht="21" customHeight="1" x14ac:dyDescent="0.45">
      <c r="A131" s="139" t="s">
        <v>81</v>
      </c>
      <c r="B131" s="23"/>
      <c r="C131" s="5">
        <v>197623</v>
      </c>
      <c r="D131" s="208"/>
      <c r="E131" s="11">
        <v>354969</v>
      </c>
      <c r="F131" s="11"/>
      <c r="G131" s="11">
        <v>147176</v>
      </c>
      <c r="H131" s="11"/>
      <c r="I131" s="11">
        <v>352865</v>
      </c>
    </row>
    <row r="132" spans="1:9" ht="21" customHeight="1" x14ac:dyDescent="0.45">
      <c r="A132" s="139" t="s">
        <v>82</v>
      </c>
      <c r="B132" s="23"/>
      <c r="C132" s="8">
        <v>-425</v>
      </c>
      <c r="D132" s="208"/>
      <c r="E132" s="30">
        <v>-6267</v>
      </c>
      <c r="F132" s="11"/>
      <c r="G132" s="30">
        <v>0</v>
      </c>
      <c r="H132" s="11"/>
      <c r="I132" s="30">
        <v>0</v>
      </c>
    </row>
    <row r="133" spans="1:9" ht="21" customHeight="1" thickBot="1" x14ac:dyDescent="0.5">
      <c r="A133" s="31" t="s">
        <v>74</v>
      </c>
      <c r="B133" s="15"/>
      <c r="C133" s="32">
        <f>SUM(C131:C132)</f>
        <v>197198</v>
      </c>
      <c r="D133" s="209"/>
      <c r="E133" s="32">
        <f>SUM(E131:E132)</f>
        <v>348702</v>
      </c>
      <c r="F133" s="14"/>
      <c r="G133" s="32">
        <f>SUM(G131:G132)</f>
        <v>147176</v>
      </c>
      <c r="H133" s="14"/>
      <c r="I133" s="32">
        <f>SUM(I131:I132)</f>
        <v>352865</v>
      </c>
    </row>
    <row r="134" spans="1:9" ht="21" customHeight="1" thickTop="1" x14ac:dyDescent="0.45">
      <c r="A134" s="131"/>
      <c r="B134" s="23"/>
      <c r="C134" s="35"/>
      <c r="D134" s="205"/>
      <c r="E134" s="35"/>
      <c r="F134" s="35"/>
      <c r="G134" s="35"/>
      <c r="H134" s="35"/>
      <c r="I134" s="35"/>
    </row>
    <row r="135" spans="1:9" ht="31.5" customHeight="1" thickBot="1" x14ac:dyDescent="0.5">
      <c r="A135" s="212" t="s">
        <v>105</v>
      </c>
      <c r="C135" s="38">
        <f>C128/'BS3-5'!C77</f>
        <v>0.26246310604335105</v>
      </c>
      <c r="D135" s="210"/>
      <c r="E135" s="38">
        <v>0.48</v>
      </c>
      <c r="F135" s="39"/>
      <c r="G135" s="38">
        <f>G128/'BS3-5'!G77</f>
        <v>0.20448545543162833</v>
      </c>
      <c r="H135" s="39"/>
      <c r="I135" s="38">
        <v>0.48</v>
      </c>
    </row>
    <row r="136" spans="1:9" ht="21" customHeight="1" thickTop="1" x14ac:dyDescent="0.45"/>
  </sheetData>
  <mergeCells count="32">
    <mergeCell ref="C6:E6"/>
    <mergeCell ref="G6:I6"/>
    <mergeCell ref="A1:F1"/>
    <mergeCell ref="C4:E4"/>
    <mergeCell ref="G4:I4"/>
    <mergeCell ref="C5:E5"/>
    <mergeCell ref="G5:I5"/>
    <mergeCell ref="C8:I8"/>
    <mergeCell ref="A40:F40"/>
    <mergeCell ref="C43:E43"/>
    <mergeCell ref="G43:I43"/>
    <mergeCell ref="C44:E44"/>
    <mergeCell ref="G44:I44"/>
    <mergeCell ref="A108:F108"/>
    <mergeCell ref="C45:E45"/>
    <mergeCell ref="G45:I45"/>
    <mergeCell ref="C47:I47"/>
    <mergeCell ref="A69:F69"/>
    <mergeCell ref="C72:E72"/>
    <mergeCell ref="G72:I72"/>
    <mergeCell ref="C73:E73"/>
    <mergeCell ref="G73:I73"/>
    <mergeCell ref="C74:E74"/>
    <mergeCell ref="G74:I74"/>
    <mergeCell ref="C76:I76"/>
    <mergeCell ref="C115:I115"/>
    <mergeCell ref="C111:E111"/>
    <mergeCell ref="G111:I111"/>
    <mergeCell ref="C112:E112"/>
    <mergeCell ref="G112:I112"/>
    <mergeCell ref="C113:E113"/>
    <mergeCell ref="G113:I113"/>
  </mergeCells>
  <printOptions horizontalCentered="1"/>
  <pageMargins left="0.7" right="0.7" top="0.48" bottom="0.5" header="0.5" footer="0.5"/>
  <pageSetup paperSize="9" scale="81" firstPageNumber="6" fitToHeight="0" orientation="portrait" useFirstPageNumber="1" r:id="rId1"/>
  <headerFooter>
    <oddFooter>&amp;L  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9" max="8" man="1"/>
    <brk id="68" max="8" man="1"/>
    <brk id="10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BE4A8-8220-4719-9C8F-34A1EA419C62}">
  <dimension ref="A1:W28"/>
  <sheetViews>
    <sheetView view="pageBreakPreview" topLeftCell="B9" zoomScale="106" zoomScaleNormal="70" zoomScaleSheetLayoutView="106" workbookViewId="0">
      <selection activeCell="Q29" sqref="Q29"/>
    </sheetView>
  </sheetViews>
  <sheetFormatPr defaultColWidth="9.140625" defaultRowHeight="21.75" x14ac:dyDescent="0.45"/>
  <cols>
    <col min="1" max="1" width="45.28515625" style="7" customWidth="1"/>
    <col min="2" max="2" width="8.85546875" style="126" customWidth="1"/>
    <col min="3" max="3" width="12.7109375" style="7" customWidth="1"/>
    <col min="4" max="4" width="1.7109375" style="7" customWidth="1"/>
    <col min="5" max="5" width="12.7109375" style="7" customWidth="1"/>
    <col min="6" max="6" width="1.7109375" style="7" customWidth="1"/>
    <col min="7" max="7" width="12.7109375" style="7" customWidth="1"/>
    <col min="8" max="8" width="1.7109375" style="7" customWidth="1"/>
    <col min="9" max="9" width="12.7109375" style="7" customWidth="1"/>
    <col min="10" max="10" width="1.7109375" style="7" customWidth="1"/>
    <col min="11" max="11" width="12.7109375" style="7" customWidth="1"/>
    <col min="12" max="12" width="1.7109375" style="7" customWidth="1"/>
    <col min="13" max="13" width="12.7109375" style="7" customWidth="1"/>
    <col min="14" max="14" width="1.7109375" style="7" customWidth="1"/>
    <col min="15" max="15" width="12.7109375" style="7" customWidth="1"/>
    <col min="16" max="16" width="1.7109375" style="7" customWidth="1"/>
    <col min="17" max="17" width="12.7109375" style="7" customWidth="1"/>
    <col min="18" max="18" width="1.7109375" style="7" customWidth="1"/>
    <col min="19" max="19" width="11.7109375" style="7" customWidth="1"/>
    <col min="20" max="20" width="1.85546875" style="6" customWidth="1"/>
    <col min="21" max="21" width="12.85546875" style="6" bestFit="1" customWidth="1"/>
    <col min="22" max="22" width="2.42578125" style="7" customWidth="1"/>
    <col min="23" max="23" width="14.5703125" style="222" bestFit="1" customWidth="1"/>
    <col min="24" max="16384" width="9.140625" style="6"/>
  </cols>
  <sheetData>
    <row r="1" spans="1:23" ht="23.25" x14ac:dyDescent="0.5">
      <c r="A1" s="291" t="s">
        <v>40</v>
      </c>
      <c r="B1" s="291"/>
      <c r="C1" s="291"/>
      <c r="D1" s="291"/>
      <c r="E1" s="291"/>
      <c r="F1" s="291"/>
      <c r="G1" s="40"/>
      <c r="H1" s="40"/>
      <c r="I1" s="40"/>
      <c r="J1" s="41"/>
      <c r="K1" s="41"/>
      <c r="L1" s="41"/>
      <c r="M1" s="41"/>
      <c r="N1" s="41"/>
      <c r="O1" s="40"/>
      <c r="P1" s="41"/>
      <c r="Q1" s="41"/>
      <c r="R1" s="41"/>
      <c r="S1" s="41"/>
      <c r="V1" s="41"/>
    </row>
    <row r="2" spans="1:23" ht="23.25" x14ac:dyDescent="0.5">
      <c r="A2" s="238" t="s">
        <v>84</v>
      </c>
      <c r="B2" s="42"/>
      <c r="C2" s="43"/>
      <c r="D2" s="43"/>
      <c r="E2" s="43"/>
      <c r="F2" s="43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V2" s="44"/>
    </row>
    <row r="3" spans="1:23" ht="12" customHeight="1" x14ac:dyDescent="0.5">
      <c r="A3" s="238"/>
      <c r="B3" s="42"/>
      <c r="C3" s="43"/>
      <c r="D3" s="43"/>
      <c r="E3" s="43"/>
      <c r="F3" s="43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V3" s="44"/>
    </row>
    <row r="4" spans="1:23" ht="21.6" customHeight="1" x14ac:dyDescent="0.45">
      <c r="A4" s="45"/>
      <c r="B4" s="237"/>
      <c r="C4" s="294" t="s">
        <v>33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</row>
    <row r="5" spans="1:23" x14ac:dyDescent="0.45">
      <c r="A5" s="45"/>
      <c r="B5" s="240"/>
      <c r="C5" s="25"/>
      <c r="D5" s="46"/>
      <c r="E5" s="25"/>
      <c r="F5" s="46"/>
      <c r="G5" s="240"/>
      <c r="H5" s="240"/>
      <c r="I5" s="25"/>
      <c r="J5" s="46"/>
      <c r="K5" s="25"/>
      <c r="L5" s="25"/>
      <c r="M5" s="292" t="s">
        <v>46</v>
      </c>
      <c r="N5" s="292"/>
      <c r="O5" s="292"/>
      <c r="P5" s="292"/>
      <c r="Q5" s="292"/>
      <c r="R5" s="25"/>
      <c r="S5" s="239"/>
      <c r="V5" s="25"/>
    </row>
    <row r="6" spans="1:23" ht="21.6" customHeight="1" x14ac:dyDescent="0.45">
      <c r="A6" s="45"/>
      <c r="B6" s="240"/>
      <c r="C6" s="25"/>
      <c r="D6" s="46"/>
      <c r="E6" s="25"/>
      <c r="F6" s="46"/>
      <c r="G6" s="240"/>
      <c r="H6" s="240"/>
      <c r="I6" s="293" t="s">
        <v>13</v>
      </c>
      <c r="J6" s="293"/>
      <c r="K6" s="293"/>
      <c r="L6" s="240"/>
      <c r="M6" s="293" t="s">
        <v>47</v>
      </c>
      <c r="N6" s="293"/>
      <c r="O6" s="293"/>
      <c r="P6" s="293"/>
      <c r="Q6" s="293"/>
      <c r="R6" s="240"/>
      <c r="S6" s="239"/>
      <c r="V6" s="240"/>
    </row>
    <row r="7" spans="1:23" ht="21.6" customHeight="1" x14ac:dyDescent="0.45">
      <c r="A7" s="45"/>
      <c r="B7" s="240"/>
      <c r="C7" s="25"/>
      <c r="D7" s="46"/>
      <c r="E7" s="25"/>
      <c r="F7" s="46"/>
      <c r="G7" s="240"/>
      <c r="H7" s="240"/>
      <c r="I7" s="65"/>
      <c r="J7" s="65"/>
      <c r="K7" s="65"/>
      <c r="L7" s="240"/>
      <c r="M7" s="65"/>
      <c r="N7" s="65"/>
      <c r="O7" s="121" t="s">
        <v>146</v>
      </c>
      <c r="P7" s="65"/>
      <c r="Q7" s="121" t="s">
        <v>151</v>
      </c>
      <c r="R7" s="240"/>
      <c r="S7" s="88" t="s">
        <v>130</v>
      </c>
      <c r="V7" s="240"/>
    </row>
    <row r="8" spans="1:23" ht="21.6" customHeight="1" x14ac:dyDescent="0.45">
      <c r="A8" s="45"/>
      <c r="B8" s="240"/>
      <c r="C8" s="25"/>
      <c r="D8" s="46"/>
      <c r="E8" s="25"/>
      <c r="F8" s="46"/>
      <c r="G8" s="240"/>
      <c r="H8" s="240"/>
      <c r="I8" s="65"/>
      <c r="J8" s="65"/>
      <c r="K8" s="65"/>
      <c r="L8" s="240"/>
      <c r="M8" s="65"/>
      <c r="N8" s="65"/>
      <c r="O8" s="121" t="s">
        <v>147</v>
      </c>
      <c r="P8" s="65"/>
      <c r="Q8" s="121" t="s">
        <v>152</v>
      </c>
      <c r="R8" s="240"/>
      <c r="S8" s="88" t="s">
        <v>129</v>
      </c>
      <c r="U8" s="88" t="s">
        <v>162</v>
      </c>
      <c r="V8" s="240"/>
    </row>
    <row r="9" spans="1:23" ht="21.6" customHeight="1" x14ac:dyDescent="0.45">
      <c r="A9" s="45"/>
      <c r="B9" s="240"/>
      <c r="C9" s="88" t="s">
        <v>196</v>
      </c>
      <c r="D9" s="237"/>
      <c r="E9" s="88" t="s">
        <v>77</v>
      </c>
      <c r="F9" s="237"/>
      <c r="G9" s="88" t="s">
        <v>75</v>
      </c>
      <c r="H9" s="240"/>
      <c r="I9" s="25"/>
      <c r="J9" s="237"/>
      <c r="K9" s="25"/>
      <c r="L9" s="25"/>
      <c r="M9" s="240" t="s">
        <v>142</v>
      </c>
      <c r="N9" s="237"/>
      <c r="O9" s="122" t="s">
        <v>148</v>
      </c>
      <c r="P9" s="237"/>
      <c r="Q9" s="88" t="s">
        <v>153</v>
      </c>
      <c r="R9" s="25"/>
      <c r="S9" s="88" t="s">
        <v>65</v>
      </c>
      <c r="U9" s="88" t="s">
        <v>163</v>
      </c>
      <c r="V9" s="25"/>
      <c r="W9" s="225" t="s">
        <v>130</v>
      </c>
    </row>
    <row r="10" spans="1:23" x14ac:dyDescent="0.45">
      <c r="A10" s="45"/>
      <c r="B10" s="240"/>
      <c r="C10" s="240" t="s">
        <v>44</v>
      </c>
      <c r="D10" s="237"/>
      <c r="E10" s="88" t="s">
        <v>127</v>
      </c>
      <c r="F10" s="237"/>
      <c r="G10" s="126" t="s">
        <v>128</v>
      </c>
      <c r="H10" s="240"/>
      <c r="I10" s="240" t="s">
        <v>35</v>
      </c>
      <c r="J10" s="237"/>
      <c r="K10" s="25"/>
      <c r="L10" s="25"/>
      <c r="M10" s="240" t="s">
        <v>143</v>
      </c>
      <c r="N10" s="237"/>
      <c r="O10" s="88" t="s">
        <v>149</v>
      </c>
      <c r="P10" s="237"/>
      <c r="Q10" s="88" t="s">
        <v>129</v>
      </c>
      <c r="R10" s="25"/>
      <c r="S10" s="88" t="s">
        <v>166</v>
      </c>
      <c r="U10" s="88" t="s">
        <v>164</v>
      </c>
      <c r="V10" s="25"/>
      <c r="W10" s="225" t="s">
        <v>129</v>
      </c>
    </row>
    <row r="11" spans="1:23" x14ac:dyDescent="0.45">
      <c r="A11" s="45"/>
      <c r="B11" s="237" t="s">
        <v>19</v>
      </c>
      <c r="C11" s="240" t="s">
        <v>45</v>
      </c>
      <c r="D11" s="237"/>
      <c r="E11" s="126" t="s">
        <v>125</v>
      </c>
      <c r="F11" s="237"/>
      <c r="G11" s="126" t="s">
        <v>126</v>
      </c>
      <c r="H11" s="240"/>
      <c r="I11" s="240" t="s">
        <v>36</v>
      </c>
      <c r="J11" s="237"/>
      <c r="K11" s="240" t="s">
        <v>22</v>
      </c>
      <c r="L11" s="240"/>
      <c r="M11" s="240" t="s">
        <v>144</v>
      </c>
      <c r="N11" s="237"/>
      <c r="O11" s="88" t="s">
        <v>150</v>
      </c>
      <c r="P11" s="237"/>
      <c r="Q11" s="88" t="s">
        <v>65</v>
      </c>
      <c r="R11" s="240"/>
      <c r="S11" s="88" t="s">
        <v>167</v>
      </c>
      <c r="U11" s="88" t="s">
        <v>165</v>
      </c>
      <c r="V11" s="240"/>
      <c r="W11" s="226" t="s">
        <v>65</v>
      </c>
    </row>
    <row r="12" spans="1:23" ht="19.5" customHeight="1" x14ac:dyDescent="0.45">
      <c r="A12" s="25"/>
      <c r="B12" s="237"/>
      <c r="C12" s="290" t="s">
        <v>21</v>
      </c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290"/>
      <c r="V12" s="290"/>
      <c r="W12" s="290"/>
    </row>
    <row r="13" spans="1:23" x14ac:dyDescent="0.45">
      <c r="A13" s="241" t="s">
        <v>157</v>
      </c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U13" s="237"/>
      <c r="V13" s="237"/>
      <c r="W13" s="227"/>
    </row>
    <row r="14" spans="1:23" x14ac:dyDescent="0.45">
      <c r="A14" s="24" t="s">
        <v>158</v>
      </c>
      <c r="B14" s="26"/>
      <c r="C14" s="47">
        <v>847361</v>
      </c>
      <c r="D14" s="47"/>
      <c r="E14" s="47">
        <v>350872</v>
      </c>
      <c r="F14" s="47"/>
      <c r="G14" s="47">
        <v>52836</v>
      </c>
      <c r="H14" s="47"/>
      <c r="I14" s="47">
        <v>88000</v>
      </c>
      <c r="J14" s="47"/>
      <c r="K14" s="47">
        <v>2470325</v>
      </c>
      <c r="L14" s="47"/>
      <c r="M14" s="47">
        <v>125436</v>
      </c>
      <c r="N14" s="47"/>
      <c r="O14" s="47">
        <v>-10178</v>
      </c>
      <c r="P14" s="47"/>
      <c r="Q14" s="47">
        <f>SUM(M14:O14)</f>
        <v>115258</v>
      </c>
      <c r="R14" s="47"/>
      <c r="S14" s="47">
        <v>3924652</v>
      </c>
      <c r="U14" s="47">
        <v>16339</v>
      </c>
      <c r="V14" s="47"/>
      <c r="W14" s="224">
        <f>S14+U14</f>
        <v>3940991</v>
      </c>
    </row>
    <row r="15" spans="1:23" ht="9" customHeight="1" x14ac:dyDescent="0.45">
      <c r="A15" s="24"/>
      <c r="B15" s="237"/>
      <c r="C15" s="47"/>
      <c r="D15" s="48"/>
      <c r="E15" s="47"/>
      <c r="F15" s="48"/>
      <c r="G15" s="49"/>
      <c r="H15" s="49">
        <f>-10491+3591</f>
        <v>-6900</v>
      </c>
      <c r="I15" s="49"/>
      <c r="J15" s="50"/>
      <c r="K15" s="49"/>
      <c r="L15" s="49"/>
      <c r="M15" s="49"/>
      <c r="N15" s="49"/>
      <c r="O15" s="49"/>
      <c r="P15" s="50"/>
      <c r="Q15" s="49"/>
      <c r="R15" s="49"/>
      <c r="U15" s="49"/>
      <c r="V15" s="49"/>
      <c r="W15" s="223"/>
    </row>
    <row r="16" spans="1:23" x14ac:dyDescent="0.45">
      <c r="A16" s="31" t="s">
        <v>113</v>
      </c>
      <c r="B16" s="237"/>
      <c r="C16" s="47"/>
      <c r="D16" s="48"/>
      <c r="E16" s="47"/>
      <c r="F16" s="48"/>
      <c r="G16" s="49"/>
      <c r="H16" s="49"/>
      <c r="I16" s="49"/>
      <c r="J16" s="50"/>
      <c r="K16" s="49"/>
      <c r="L16" s="49"/>
      <c r="M16" s="49"/>
      <c r="N16" s="49"/>
      <c r="O16" s="49"/>
      <c r="P16" s="50"/>
      <c r="Q16" s="49"/>
      <c r="R16" s="49"/>
      <c r="U16" s="49"/>
      <c r="V16" s="49"/>
      <c r="W16" s="223"/>
    </row>
    <row r="17" spans="1:23" ht="19.5" customHeight="1" x14ac:dyDescent="0.45">
      <c r="A17" s="28" t="s">
        <v>115</v>
      </c>
      <c r="B17" s="237"/>
      <c r="C17" s="47"/>
      <c r="D17" s="48"/>
      <c r="E17" s="47"/>
      <c r="F17" s="48"/>
      <c r="G17" s="49"/>
      <c r="H17" s="49"/>
      <c r="I17" s="49"/>
      <c r="J17" s="50"/>
      <c r="K17" s="49"/>
      <c r="L17" s="49"/>
      <c r="M17" s="49"/>
      <c r="N17" s="49"/>
      <c r="O17" s="49"/>
      <c r="P17" s="50"/>
      <c r="Q17" s="49"/>
      <c r="R17" s="49"/>
      <c r="U17" s="49"/>
      <c r="V17" s="49"/>
      <c r="W17" s="223"/>
    </row>
    <row r="18" spans="1:23" ht="19.5" customHeight="1" x14ac:dyDescent="0.45">
      <c r="A18" s="51" t="s">
        <v>116</v>
      </c>
      <c r="B18" s="237">
        <v>8</v>
      </c>
      <c r="C18" s="52">
        <v>0</v>
      </c>
      <c r="D18" s="53"/>
      <c r="E18" s="52">
        <v>0</v>
      </c>
      <c r="F18" s="53"/>
      <c r="G18" s="52">
        <v>0</v>
      </c>
      <c r="H18" s="54"/>
      <c r="I18" s="52">
        <v>0</v>
      </c>
      <c r="J18" s="55"/>
      <c r="K18" s="52">
        <v>-440625</v>
      </c>
      <c r="L18" s="55"/>
      <c r="M18" s="52">
        <v>0</v>
      </c>
      <c r="N18" s="54"/>
      <c r="O18" s="52">
        <v>0</v>
      </c>
      <c r="P18" s="55"/>
      <c r="Q18" s="52">
        <f t="shared" ref="Q18" si="0">SUM(M18:O18)</f>
        <v>0</v>
      </c>
      <c r="R18" s="55"/>
      <c r="S18" s="56">
        <f>SUM(C18:K18)+Q18</f>
        <v>-440625</v>
      </c>
      <c r="U18" s="56">
        <v>0</v>
      </c>
      <c r="V18" s="55"/>
      <c r="W18" s="56">
        <f>S18+U18</f>
        <v>-440625</v>
      </c>
    </row>
    <row r="19" spans="1:23" ht="21.6" customHeight="1" x14ac:dyDescent="0.45">
      <c r="A19" s="31" t="s">
        <v>132</v>
      </c>
      <c r="B19" s="237"/>
      <c r="C19" s="57">
        <f>SUM(C18:C18)</f>
        <v>0</v>
      </c>
      <c r="D19" s="48"/>
      <c r="E19" s="57">
        <f>SUM(E18:E18)</f>
        <v>0</v>
      </c>
      <c r="F19" s="48"/>
      <c r="G19" s="57">
        <f>SUM(G18:G18)</f>
        <v>0</v>
      </c>
      <c r="H19" s="49"/>
      <c r="I19" s="57">
        <f>SUM(I18:I18)</f>
        <v>0</v>
      </c>
      <c r="J19" s="50"/>
      <c r="K19" s="57">
        <f>SUM(K18:K18)</f>
        <v>-440625</v>
      </c>
      <c r="L19" s="49"/>
      <c r="M19" s="57">
        <f>SUM(M18:M18)</f>
        <v>0</v>
      </c>
      <c r="N19" s="49"/>
      <c r="O19" s="57">
        <f>SUM(O18:O18)</f>
        <v>0</v>
      </c>
      <c r="P19" s="50"/>
      <c r="Q19" s="57">
        <f>SUM(Q18:Q18)</f>
        <v>0</v>
      </c>
      <c r="R19" s="49"/>
      <c r="S19" s="57">
        <f>SUM(S18:S18)</f>
        <v>-440625</v>
      </c>
      <c r="U19" s="57">
        <f>SUM(U18:U18)</f>
        <v>0</v>
      </c>
      <c r="V19" s="49"/>
      <c r="W19" s="57">
        <f>SUM(W18:W18)</f>
        <v>-440625</v>
      </c>
    </row>
    <row r="20" spans="1:23" ht="7.15" customHeight="1" x14ac:dyDescent="0.45">
      <c r="A20" s="24"/>
      <c r="B20" s="237"/>
      <c r="C20" s="55"/>
      <c r="D20" s="53"/>
      <c r="E20" s="55"/>
      <c r="F20" s="53"/>
      <c r="G20" s="54"/>
      <c r="H20" s="54"/>
      <c r="I20" s="55"/>
      <c r="J20" s="58"/>
      <c r="K20" s="55"/>
      <c r="L20" s="54"/>
      <c r="M20" s="55"/>
      <c r="N20" s="54"/>
      <c r="O20" s="55"/>
      <c r="P20" s="58"/>
      <c r="Q20" s="55"/>
      <c r="R20" s="54"/>
      <c r="S20" s="55"/>
      <c r="U20" s="55"/>
      <c r="V20" s="54"/>
      <c r="W20" s="221"/>
    </row>
    <row r="21" spans="1:23" ht="21.6" customHeight="1" x14ac:dyDescent="0.45">
      <c r="A21" s="241" t="s">
        <v>85</v>
      </c>
      <c r="B21" s="237"/>
      <c r="C21" s="47"/>
      <c r="D21" s="48"/>
      <c r="E21" s="47"/>
      <c r="F21" s="48"/>
      <c r="G21" s="47"/>
      <c r="H21" s="47"/>
      <c r="I21" s="47"/>
      <c r="J21" s="48"/>
      <c r="K21" s="47"/>
      <c r="L21" s="47"/>
      <c r="M21" s="47"/>
      <c r="N21" s="47"/>
      <c r="O21" s="47"/>
      <c r="P21" s="48"/>
      <c r="Q21" s="47"/>
      <c r="R21" s="47"/>
      <c r="S21" s="47"/>
      <c r="U21" s="47"/>
      <c r="V21" s="47"/>
      <c r="W21" s="223"/>
    </row>
    <row r="22" spans="1:23" ht="19.5" customHeight="1" x14ac:dyDescent="0.45">
      <c r="A22" s="27" t="s">
        <v>48</v>
      </c>
      <c r="B22" s="237"/>
      <c r="C22" s="54">
        <v>0</v>
      </c>
      <c r="D22" s="53"/>
      <c r="E22" s="54">
        <v>0</v>
      </c>
      <c r="F22" s="53"/>
      <c r="G22" s="54">
        <v>0</v>
      </c>
      <c r="H22" s="54"/>
      <c r="I22" s="54">
        <v>0</v>
      </c>
      <c r="J22" s="53"/>
      <c r="K22" s="72">
        <v>414527</v>
      </c>
      <c r="L22" s="54"/>
      <c r="M22" s="54">
        <v>0</v>
      </c>
      <c r="N22" s="54"/>
      <c r="O22" s="54">
        <v>0</v>
      </c>
      <c r="P22" s="53"/>
      <c r="Q22" s="72">
        <f t="shared" ref="Q22" si="1">SUM(M22:O22)</f>
        <v>0</v>
      </c>
      <c r="R22" s="54"/>
      <c r="S22" s="72">
        <f>SUM(C22:K22)+Q22</f>
        <v>414527</v>
      </c>
      <c r="U22" s="55">
        <v>-6267</v>
      </c>
      <c r="V22" s="54"/>
      <c r="W22" s="229">
        <f>S22+U22</f>
        <v>408260</v>
      </c>
    </row>
    <row r="23" spans="1:23" x14ac:dyDescent="0.45">
      <c r="A23" s="27" t="s">
        <v>58</v>
      </c>
      <c r="B23" s="237"/>
      <c r="C23" s="54">
        <v>0</v>
      </c>
      <c r="D23" s="53"/>
      <c r="E23" s="54">
        <v>0</v>
      </c>
      <c r="F23" s="53"/>
      <c r="G23" s="54">
        <v>0</v>
      </c>
      <c r="H23" s="54"/>
      <c r="I23" s="54">
        <v>0</v>
      </c>
      <c r="J23" s="53"/>
      <c r="K23" s="72">
        <v>0</v>
      </c>
      <c r="L23" s="54"/>
      <c r="M23" s="54">
        <v>-53730</v>
      </c>
      <c r="N23" s="54"/>
      <c r="O23" s="54">
        <v>-5828</v>
      </c>
      <c r="P23" s="53"/>
      <c r="Q23" s="72">
        <f>SUM(M23:O23)</f>
        <v>-59558</v>
      </c>
      <c r="R23" s="54"/>
      <c r="S23" s="72">
        <f>SUM(C23:K23)+Q23</f>
        <v>-59558</v>
      </c>
      <c r="U23" s="55">
        <v>0</v>
      </c>
      <c r="V23" s="54"/>
      <c r="W23" s="229">
        <f>S23+U23</f>
        <v>-59558</v>
      </c>
    </row>
    <row r="24" spans="1:23" ht="18.75" customHeight="1" x14ac:dyDescent="0.45">
      <c r="A24" s="24" t="s">
        <v>114</v>
      </c>
      <c r="B24" s="26"/>
      <c r="C24" s="59">
        <f>SUM(C22:C23)</f>
        <v>0</v>
      </c>
      <c r="D24" s="48"/>
      <c r="E24" s="59">
        <f>SUM(E22:E23)</f>
        <v>0</v>
      </c>
      <c r="F24" s="48"/>
      <c r="G24" s="59">
        <f>SUM(G22:G23)</f>
        <v>0</v>
      </c>
      <c r="H24" s="49"/>
      <c r="I24" s="59">
        <f>SUM(I22:I23)</f>
        <v>0</v>
      </c>
      <c r="J24" s="48"/>
      <c r="K24" s="73">
        <f>SUM(K22:K23)</f>
        <v>414527</v>
      </c>
      <c r="L24" s="49"/>
      <c r="M24" s="59">
        <f>SUM(M22:M23)</f>
        <v>-53730</v>
      </c>
      <c r="N24" s="49"/>
      <c r="O24" s="59">
        <f>SUM(O22:O23)</f>
        <v>-5828</v>
      </c>
      <c r="P24" s="48"/>
      <c r="Q24" s="73">
        <f>SUM(Q22:Q23)</f>
        <v>-59558</v>
      </c>
      <c r="R24" s="49"/>
      <c r="S24" s="73">
        <f>SUM(S22:S23)</f>
        <v>354969</v>
      </c>
      <c r="U24" s="59">
        <f>SUM(U22:U23)</f>
        <v>-6267</v>
      </c>
      <c r="V24" s="49"/>
      <c r="W24" s="230">
        <f>SUM(W22:W23)</f>
        <v>348702</v>
      </c>
    </row>
    <row r="25" spans="1:23" ht="7.15" customHeight="1" x14ac:dyDescent="0.45">
      <c r="A25" s="25"/>
      <c r="B25" s="26"/>
      <c r="C25" s="54"/>
      <c r="D25" s="53"/>
      <c r="E25" s="54"/>
      <c r="F25" s="53"/>
      <c r="G25" s="54"/>
      <c r="H25" s="54"/>
      <c r="I25" s="54"/>
      <c r="J25" s="53"/>
      <c r="K25" s="54"/>
      <c r="L25" s="54"/>
      <c r="M25" s="54"/>
      <c r="N25" s="54"/>
      <c r="O25" s="54"/>
      <c r="P25" s="53"/>
      <c r="Q25" s="54"/>
      <c r="R25" s="54"/>
      <c r="S25" s="54"/>
      <c r="U25" s="54"/>
      <c r="V25" s="54"/>
      <c r="W25" s="229"/>
    </row>
    <row r="26" spans="1:23" ht="22.5" thickBot="1" x14ac:dyDescent="0.5">
      <c r="A26" s="241" t="s">
        <v>159</v>
      </c>
      <c r="B26" s="26"/>
      <c r="C26" s="60">
        <f>SUM(C14,C19,C24)</f>
        <v>847361</v>
      </c>
      <c r="D26" s="48"/>
      <c r="E26" s="60">
        <f>SUM(E14,E19,E24)</f>
        <v>350872</v>
      </c>
      <c r="F26" s="48"/>
      <c r="G26" s="60">
        <f>SUM(G14,G19,G24)</f>
        <v>52836</v>
      </c>
      <c r="H26" s="47"/>
      <c r="I26" s="60">
        <f>SUM(I14,I19,I24)</f>
        <v>88000</v>
      </c>
      <c r="J26" s="48"/>
      <c r="K26" s="60">
        <f>SUM(K14,K19,K24)</f>
        <v>2444227</v>
      </c>
      <c r="L26" s="49"/>
      <c r="M26" s="60">
        <f>SUM(M14,M19,M24)</f>
        <v>71706</v>
      </c>
      <c r="N26" s="49"/>
      <c r="O26" s="60">
        <f>SUM(O14,O19,O24)</f>
        <v>-16006</v>
      </c>
      <c r="P26" s="48"/>
      <c r="Q26" s="60">
        <f>SUM(Q14,Q19,Q24)</f>
        <v>55700</v>
      </c>
      <c r="R26" s="49"/>
      <c r="S26" s="60">
        <f>SUM(S14,S19,S24)</f>
        <v>3838996</v>
      </c>
      <c r="U26" s="60">
        <f>SUM(U14,U19,U24)</f>
        <v>10072</v>
      </c>
      <c r="V26" s="49"/>
      <c r="W26" s="231">
        <f>SUM(W14,W19,W24)</f>
        <v>3849068</v>
      </c>
    </row>
    <row r="27" spans="1:23" ht="22.5" thickTop="1" x14ac:dyDescent="0.45">
      <c r="K27" s="120"/>
      <c r="Q27" s="120"/>
      <c r="S27" s="120"/>
      <c r="U27" s="186"/>
      <c r="W27" s="233"/>
    </row>
    <row r="28" spans="1:23" x14ac:dyDescent="0.45">
      <c r="Q28" s="120"/>
      <c r="S28" s="120"/>
    </row>
  </sheetData>
  <mergeCells count="6">
    <mergeCell ref="C12:W12"/>
    <mergeCell ref="A1:F1"/>
    <mergeCell ref="M5:Q5"/>
    <mergeCell ref="I6:K6"/>
    <mergeCell ref="M6:Q6"/>
    <mergeCell ref="C4:W4"/>
  </mergeCells>
  <printOptions horizontalCentered="1"/>
  <pageMargins left="0.7" right="0.7" top="0.48" bottom="0.5" header="0.5" footer="0.5"/>
  <pageSetup paperSize="9" scale="70" firstPageNumber="10" orientation="landscape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ignoredErrors>
    <ignoredError sqref="S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E55DC-A27F-4C06-BF8E-6B162E4DB998}">
  <dimension ref="A1:W27"/>
  <sheetViews>
    <sheetView view="pageBreakPreview" topLeftCell="A3" zoomScaleNormal="70" zoomScaleSheetLayoutView="100" workbookViewId="0">
      <selection activeCell="Q28" sqref="Q28"/>
    </sheetView>
  </sheetViews>
  <sheetFormatPr defaultColWidth="9.140625" defaultRowHeight="21.75" x14ac:dyDescent="0.45"/>
  <cols>
    <col min="1" max="1" width="45.28515625" style="7" customWidth="1"/>
    <col min="2" max="2" width="8.85546875" style="126" customWidth="1"/>
    <col min="3" max="3" width="12.7109375" style="7" customWidth="1"/>
    <col min="4" max="4" width="1.7109375" style="7" customWidth="1"/>
    <col min="5" max="5" width="12.7109375" style="7" customWidth="1"/>
    <col min="6" max="6" width="1.7109375" style="7" customWidth="1"/>
    <col min="7" max="7" width="12.7109375" style="7" customWidth="1"/>
    <col min="8" max="8" width="1.7109375" style="7" customWidth="1"/>
    <col min="9" max="9" width="12.7109375" style="7" customWidth="1"/>
    <col min="10" max="10" width="1.7109375" style="7" customWidth="1"/>
    <col min="11" max="11" width="12.7109375" style="7" customWidth="1"/>
    <col min="12" max="12" width="1.7109375" style="7" customWidth="1"/>
    <col min="13" max="13" width="12.7109375" style="7" customWidth="1"/>
    <col min="14" max="14" width="1.7109375" style="7" customWidth="1"/>
    <col min="15" max="15" width="12.7109375" style="7" customWidth="1"/>
    <col min="16" max="16" width="1.7109375" style="7" customWidth="1"/>
    <col min="17" max="17" width="12.7109375" style="7" customWidth="1"/>
    <col min="18" max="18" width="1.7109375" style="7" customWidth="1"/>
    <col min="19" max="19" width="14.85546875" style="7" customWidth="1"/>
    <col min="20" max="20" width="1.85546875" style="6" customWidth="1"/>
    <col min="21" max="21" width="12.85546875" style="6" bestFit="1" customWidth="1"/>
    <col min="22" max="22" width="2.42578125" style="7" customWidth="1"/>
    <col min="23" max="23" width="14.5703125" style="222" bestFit="1" customWidth="1"/>
    <col min="24" max="16384" width="9.140625" style="6"/>
  </cols>
  <sheetData>
    <row r="1" spans="1:23" ht="23.25" x14ac:dyDescent="0.5">
      <c r="A1" s="291" t="s">
        <v>40</v>
      </c>
      <c r="B1" s="291"/>
      <c r="C1" s="291"/>
      <c r="D1" s="291"/>
      <c r="E1" s="291"/>
      <c r="F1" s="291"/>
      <c r="G1" s="40"/>
      <c r="H1" s="40"/>
      <c r="I1" s="40"/>
      <c r="J1" s="41"/>
      <c r="K1" s="41"/>
      <c r="L1" s="41"/>
      <c r="M1" s="41"/>
      <c r="N1" s="41"/>
      <c r="O1" s="40"/>
      <c r="P1" s="41"/>
      <c r="Q1" s="41"/>
      <c r="R1" s="41"/>
      <c r="S1" s="41"/>
      <c r="V1" s="41"/>
    </row>
    <row r="2" spans="1:23" ht="23.25" x14ac:dyDescent="0.5">
      <c r="A2" s="213" t="s">
        <v>84</v>
      </c>
      <c r="B2" s="42"/>
      <c r="C2" s="43"/>
      <c r="D2" s="43"/>
      <c r="E2" s="43"/>
      <c r="F2" s="43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V2" s="44"/>
    </row>
    <row r="3" spans="1:23" ht="12" customHeight="1" x14ac:dyDescent="0.5">
      <c r="A3" s="213"/>
      <c r="B3" s="42"/>
      <c r="C3" s="43"/>
      <c r="D3" s="43"/>
      <c r="E3" s="43"/>
      <c r="F3" s="43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V3" s="44"/>
    </row>
    <row r="4" spans="1:23" ht="21.6" customHeight="1" x14ac:dyDescent="0.45">
      <c r="A4" s="45"/>
      <c r="B4" s="215"/>
      <c r="C4" s="294" t="s">
        <v>33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</row>
    <row r="5" spans="1:23" x14ac:dyDescent="0.45">
      <c r="A5" s="45"/>
      <c r="B5" s="216"/>
      <c r="C5" s="25"/>
      <c r="D5" s="46"/>
      <c r="E5" s="25"/>
      <c r="F5" s="46"/>
      <c r="G5" s="216"/>
      <c r="H5" s="216"/>
      <c r="I5" s="25"/>
      <c r="J5" s="46"/>
      <c r="K5" s="25"/>
      <c r="L5" s="25"/>
      <c r="M5" s="292" t="s">
        <v>46</v>
      </c>
      <c r="N5" s="292"/>
      <c r="O5" s="292"/>
      <c r="P5" s="292"/>
      <c r="Q5" s="292"/>
      <c r="R5" s="25"/>
      <c r="S5" s="214"/>
      <c r="V5" s="25"/>
    </row>
    <row r="6" spans="1:23" ht="21.6" customHeight="1" x14ac:dyDescent="0.45">
      <c r="A6" s="45"/>
      <c r="B6" s="216"/>
      <c r="C6" s="25"/>
      <c r="D6" s="46"/>
      <c r="E6" s="25"/>
      <c r="F6" s="46"/>
      <c r="G6" s="216"/>
      <c r="H6" s="216"/>
      <c r="I6" s="293" t="s">
        <v>13</v>
      </c>
      <c r="J6" s="293"/>
      <c r="K6" s="293"/>
      <c r="L6" s="216"/>
      <c r="M6" s="293" t="s">
        <v>47</v>
      </c>
      <c r="N6" s="293"/>
      <c r="O6" s="293"/>
      <c r="P6" s="293"/>
      <c r="Q6" s="293"/>
      <c r="R6" s="216"/>
      <c r="S6" s="214"/>
      <c r="V6" s="220"/>
    </row>
    <row r="7" spans="1:23" ht="21.6" customHeight="1" x14ac:dyDescent="0.45">
      <c r="A7" s="45"/>
      <c r="B7" s="216"/>
      <c r="C7" s="25"/>
      <c r="D7" s="46"/>
      <c r="E7" s="25"/>
      <c r="F7" s="46"/>
      <c r="G7" s="216"/>
      <c r="H7" s="216"/>
      <c r="I7" s="65"/>
      <c r="J7" s="65"/>
      <c r="K7" s="65"/>
      <c r="L7" s="216"/>
      <c r="M7" s="65"/>
      <c r="N7" s="65"/>
      <c r="O7" s="121" t="s">
        <v>146</v>
      </c>
      <c r="P7" s="65"/>
      <c r="Q7" s="121" t="s">
        <v>151</v>
      </c>
      <c r="R7" s="216"/>
      <c r="S7" s="88" t="s">
        <v>130</v>
      </c>
      <c r="V7" s="220"/>
    </row>
    <row r="8" spans="1:23" ht="21.6" customHeight="1" x14ac:dyDescent="0.45">
      <c r="A8" s="45"/>
      <c r="B8" s="216"/>
      <c r="C8" s="25"/>
      <c r="D8" s="46"/>
      <c r="E8" s="25"/>
      <c r="F8" s="46"/>
      <c r="G8" s="216"/>
      <c r="H8" s="216"/>
      <c r="I8" s="65"/>
      <c r="J8" s="65"/>
      <c r="K8" s="65"/>
      <c r="L8" s="216"/>
      <c r="M8" s="65"/>
      <c r="N8" s="65"/>
      <c r="O8" s="121" t="s">
        <v>147</v>
      </c>
      <c r="P8" s="65"/>
      <c r="Q8" s="121" t="s">
        <v>152</v>
      </c>
      <c r="R8" s="216"/>
      <c r="S8" s="88" t="s">
        <v>129</v>
      </c>
      <c r="U8" s="88" t="s">
        <v>162</v>
      </c>
      <c r="V8" s="220"/>
    </row>
    <row r="9" spans="1:23" ht="21.6" customHeight="1" x14ac:dyDescent="0.45">
      <c r="A9" s="45"/>
      <c r="B9" s="216"/>
      <c r="C9" s="88" t="s">
        <v>196</v>
      </c>
      <c r="D9" s="215"/>
      <c r="E9" s="88" t="s">
        <v>77</v>
      </c>
      <c r="F9" s="215"/>
      <c r="G9" s="88" t="s">
        <v>75</v>
      </c>
      <c r="H9" s="216"/>
      <c r="I9" s="25"/>
      <c r="J9" s="215"/>
      <c r="K9" s="25"/>
      <c r="L9" s="25"/>
      <c r="M9" s="216" t="s">
        <v>142</v>
      </c>
      <c r="N9" s="215"/>
      <c r="O9" s="122" t="s">
        <v>148</v>
      </c>
      <c r="P9" s="215"/>
      <c r="Q9" s="88" t="s">
        <v>153</v>
      </c>
      <c r="R9" s="25"/>
      <c r="S9" s="88" t="s">
        <v>65</v>
      </c>
      <c r="U9" s="88" t="s">
        <v>163</v>
      </c>
      <c r="V9" s="25"/>
      <c r="W9" s="225" t="s">
        <v>130</v>
      </c>
    </row>
    <row r="10" spans="1:23" x14ac:dyDescent="0.45">
      <c r="A10" s="45"/>
      <c r="B10" s="216"/>
      <c r="C10" s="216" t="s">
        <v>44</v>
      </c>
      <c r="D10" s="215"/>
      <c r="E10" s="88" t="s">
        <v>127</v>
      </c>
      <c r="F10" s="215"/>
      <c r="G10" s="126" t="s">
        <v>128</v>
      </c>
      <c r="H10" s="216"/>
      <c r="I10" s="216" t="s">
        <v>35</v>
      </c>
      <c r="J10" s="215"/>
      <c r="K10" s="25"/>
      <c r="L10" s="25"/>
      <c r="M10" s="216" t="s">
        <v>143</v>
      </c>
      <c r="N10" s="215"/>
      <c r="O10" s="88" t="s">
        <v>149</v>
      </c>
      <c r="P10" s="215"/>
      <c r="Q10" s="88" t="s">
        <v>129</v>
      </c>
      <c r="R10" s="25"/>
      <c r="S10" s="88" t="s">
        <v>166</v>
      </c>
      <c r="U10" s="88" t="s">
        <v>164</v>
      </c>
      <c r="V10" s="25"/>
      <c r="W10" s="225" t="s">
        <v>129</v>
      </c>
    </row>
    <row r="11" spans="1:23" x14ac:dyDescent="0.45">
      <c r="A11" s="45"/>
      <c r="B11" s="215" t="s">
        <v>19</v>
      </c>
      <c r="C11" s="216" t="s">
        <v>45</v>
      </c>
      <c r="D11" s="215"/>
      <c r="E11" s="126" t="s">
        <v>125</v>
      </c>
      <c r="F11" s="215"/>
      <c r="G11" s="126" t="s">
        <v>126</v>
      </c>
      <c r="H11" s="216"/>
      <c r="I11" s="216" t="s">
        <v>36</v>
      </c>
      <c r="J11" s="215"/>
      <c r="K11" s="216" t="s">
        <v>22</v>
      </c>
      <c r="L11" s="216"/>
      <c r="M11" s="216" t="s">
        <v>144</v>
      </c>
      <c r="N11" s="215"/>
      <c r="O11" s="88" t="s">
        <v>150</v>
      </c>
      <c r="P11" s="215"/>
      <c r="Q11" s="88" t="s">
        <v>65</v>
      </c>
      <c r="R11" s="216"/>
      <c r="S11" s="88" t="s">
        <v>167</v>
      </c>
      <c r="U11" s="88" t="s">
        <v>165</v>
      </c>
      <c r="V11" s="220"/>
      <c r="W11" s="226" t="s">
        <v>65</v>
      </c>
    </row>
    <row r="12" spans="1:23" ht="19.5" customHeight="1" x14ac:dyDescent="0.45">
      <c r="A12" s="25"/>
      <c r="B12" s="215"/>
      <c r="C12" s="290" t="s">
        <v>21</v>
      </c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290"/>
      <c r="V12" s="290"/>
      <c r="W12" s="290"/>
    </row>
    <row r="13" spans="1:23" x14ac:dyDescent="0.45">
      <c r="A13" s="217" t="s">
        <v>176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U13" s="215"/>
      <c r="V13" s="219"/>
      <c r="W13" s="227"/>
    </row>
    <row r="14" spans="1:23" x14ac:dyDescent="0.45">
      <c r="A14" s="24" t="s">
        <v>177</v>
      </c>
      <c r="B14" s="26"/>
      <c r="C14" s="47">
        <v>847361</v>
      </c>
      <c r="D14" s="47"/>
      <c r="E14" s="47">
        <v>350872</v>
      </c>
      <c r="F14" s="47"/>
      <c r="G14" s="47">
        <v>52836</v>
      </c>
      <c r="H14" s="47"/>
      <c r="I14" s="47">
        <v>88000</v>
      </c>
      <c r="J14" s="47"/>
      <c r="K14" s="47">
        <v>2693247</v>
      </c>
      <c r="L14" s="47"/>
      <c r="M14" s="47">
        <v>70171</v>
      </c>
      <c r="N14" s="47"/>
      <c r="O14" s="47">
        <v>-4140</v>
      </c>
      <c r="P14" s="47"/>
      <c r="Q14" s="47">
        <v>66031</v>
      </c>
      <c r="R14" s="47"/>
      <c r="S14" s="47">
        <v>4098347</v>
      </c>
      <c r="U14" s="47">
        <v>6445</v>
      </c>
      <c r="V14" s="47"/>
      <c r="W14" s="224">
        <v>4104792</v>
      </c>
    </row>
    <row r="15" spans="1:23" ht="9" customHeight="1" x14ac:dyDescent="0.45">
      <c r="A15" s="24"/>
      <c r="B15" s="215"/>
      <c r="C15" s="47"/>
      <c r="D15" s="48"/>
      <c r="E15" s="47"/>
      <c r="F15" s="48"/>
      <c r="G15" s="49"/>
      <c r="H15" s="49"/>
      <c r="I15" s="49"/>
      <c r="J15" s="50"/>
      <c r="K15" s="49"/>
      <c r="L15" s="49"/>
      <c r="M15" s="49"/>
      <c r="N15" s="49"/>
      <c r="O15" s="49"/>
      <c r="P15" s="50"/>
      <c r="Q15" s="49"/>
      <c r="R15" s="49"/>
      <c r="U15" s="49"/>
      <c r="V15" s="49"/>
      <c r="W15" s="223"/>
    </row>
    <row r="16" spans="1:23" x14ac:dyDescent="0.45">
      <c r="A16" s="31" t="s">
        <v>113</v>
      </c>
      <c r="B16" s="215"/>
      <c r="C16" s="47"/>
      <c r="D16" s="48"/>
      <c r="E16" s="47"/>
      <c r="F16" s="48"/>
      <c r="G16" s="49"/>
      <c r="H16" s="49"/>
      <c r="I16" s="49"/>
      <c r="J16" s="50"/>
      <c r="K16" s="49"/>
      <c r="L16" s="49"/>
      <c r="M16" s="49"/>
      <c r="N16" s="49"/>
      <c r="O16" s="49"/>
      <c r="P16" s="50"/>
      <c r="Q16" s="49"/>
      <c r="R16" s="49"/>
      <c r="U16" s="49"/>
      <c r="V16" s="49"/>
      <c r="W16" s="223"/>
    </row>
    <row r="17" spans="1:23" ht="19.5" customHeight="1" x14ac:dyDescent="0.45">
      <c r="A17" s="28" t="s">
        <v>115</v>
      </c>
      <c r="B17" s="215"/>
      <c r="C17" s="47"/>
      <c r="D17" s="48"/>
      <c r="E17" s="47"/>
      <c r="F17" s="48"/>
      <c r="G17" s="49"/>
      <c r="H17" s="49"/>
      <c r="I17" s="49"/>
      <c r="J17" s="50"/>
      <c r="K17" s="49"/>
      <c r="L17" s="49"/>
      <c r="M17" s="49"/>
      <c r="N17" s="49"/>
      <c r="O17" s="49"/>
      <c r="P17" s="50"/>
      <c r="Q17" s="49"/>
      <c r="R17" s="49"/>
      <c r="U17" s="49"/>
      <c r="V17" s="49"/>
      <c r="W17" s="223"/>
    </row>
    <row r="18" spans="1:23" ht="19.5" customHeight="1" x14ac:dyDescent="0.45">
      <c r="A18" s="51" t="s">
        <v>116</v>
      </c>
      <c r="B18" s="215">
        <v>8</v>
      </c>
      <c r="C18" s="52">
        <v>0</v>
      </c>
      <c r="D18" s="53"/>
      <c r="E18" s="52">
        <v>0</v>
      </c>
      <c r="F18" s="53"/>
      <c r="G18" s="52">
        <v>0</v>
      </c>
      <c r="H18" s="54"/>
      <c r="I18" s="52">
        <v>0</v>
      </c>
      <c r="J18" s="55"/>
      <c r="K18" s="52">
        <f>-440627</f>
        <v>-440627</v>
      </c>
      <c r="L18" s="55"/>
      <c r="M18" s="52">
        <v>0</v>
      </c>
      <c r="N18" s="53"/>
      <c r="O18" s="52">
        <v>0</v>
      </c>
      <c r="P18" s="53"/>
      <c r="Q18" s="52">
        <v>0</v>
      </c>
      <c r="R18" s="54"/>
      <c r="S18" s="52">
        <f>-440627</f>
        <v>-440627</v>
      </c>
      <c r="U18" s="52">
        <v>0</v>
      </c>
      <c r="V18" s="55"/>
      <c r="W18" s="260">
        <f>SUM(G18:O18)+U18</f>
        <v>-440627</v>
      </c>
    </row>
    <row r="19" spans="1:23" ht="21.6" customHeight="1" x14ac:dyDescent="0.45">
      <c r="A19" s="31" t="s">
        <v>132</v>
      </c>
      <c r="B19" s="215"/>
      <c r="C19" s="57">
        <f>SUM(C18:C18)</f>
        <v>0</v>
      </c>
      <c r="D19" s="48"/>
      <c r="E19" s="57">
        <f>SUM(E18:E18)</f>
        <v>0</v>
      </c>
      <c r="F19" s="48"/>
      <c r="G19" s="57">
        <f>SUM(G18:G18)</f>
        <v>0</v>
      </c>
      <c r="H19" s="49"/>
      <c r="I19" s="57">
        <f>SUM(I18:I18)</f>
        <v>0</v>
      </c>
      <c r="J19" s="50"/>
      <c r="K19" s="57">
        <f>SUM(K18:K18)</f>
        <v>-440627</v>
      </c>
      <c r="L19" s="49"/>
      <c r="M19" s="57">
        <f>SUM(M18:M18)</f>
        <v>0</v>
      </c>
      <c r="N19" s="49"/>
      <c r="O19" s="57">
        <f>SUM(O18:O18)</f>
        <v>0</v>
      </c>
      <c r="P19" s="50"/>
      <c r="Q19" s="57">
        <f>SUM(Q18:Q18)</f>
        <v>0</v>
      </c>
      <c r="R19" s="49"/>
      <c r="S19" s="57">
        <f>SUM(S18:S18)</f>
        <v>-440627</v>
      </c>
      <c r="U19" s="57">
        <f>SUM(U18:U18)</f>
        <v>0</v>
      </c>
      <c r="V19" s="49"/>
      <c r="W19" s="57">
        <f>SUM(W18:W18)</f>
        <v>-440627</v>
      </c>
    </row>
    <row r="20" spans="1:23" ht="7.15" customHeight="1" x14ac:dyDescent="0.45">
      <c r="A20" s="24"/>
      <c r="B20" s="215"/>
      <c r="C20" s="55"/>
      <c r="D20" s="53"/>
      <c r="E20" s="55"/>
      <c r="F20" s="53"/>
      <c r="G20" s="54"/>
      <c r="H20" s="54"/>
      <c r="I20" s="55"/>
      <c r="J20" s="58"/>
      <c r="K20" s="55"/>
      <c r="L20" s="54"/>
      <c r="M20" s="55"/>
      <c r="N20" s="54"/>
      <c r="O20" s="55"/>
      <c r="P20" s="58"/>
      <c r="Q20" s="55"/>
      <c r="R20" s="54"/>
      <c r="S20" s="55"/>
      <c r="U20" s="55"/>
      <c r="V20" s="54"/>
      <c r="W20" s="221"/>
    </row>
    <row r="21" spans="1:23" ht="21.6" customHeight="1" x14ac:dyDescent="0.45">
      <c r="A21" s="217" t="s">
        <v>85</v>
      </c>
      <c r="B21" s="215"/>
      <c r="C21" s="47"/>
      <c r="D21" s="48"/>
      <c r="E21" s="47"/>
      <c r="F21" s="48"/>
      <c r="G21" s="47"/>
      <c r="H21" s="47"/>
      <c r="I21" s="47"/>
      <c r="J21" s="48"/>
      <c r="K21" s="47"/>
      <c r="L21" s="47"/>
      <c r="M21" s="47"/>
      <c r="N21" s="47"/>
      <c r="O21" s="47"/>
      <c r="P21" s="48"/>
      <c r="Q21" s="47"/>
      <c r="R21" s="47"/>
      <c r="S21" s="47"/>
      <c r="U21" s="47"/>
      <c r="V21" s="47"/>
      <c r="W21" s="223"/>
    </row>
    <row r="22" spans="1:23" ht="19.5" customHeight="1" x14ac:dyDescent="0.45">
      <c r="A22" s="27" t="s">
        <v>48</v>
      </c>
      <c r="B22" s="215"/>
      <c r="C22" s="55">
        <v>0</v>
      </c>
      <c r="D22" s="53"/>
      <c r="E22" s="55">
        <v>0</v>
      </c>
      <c r="F22" s="53"/>
      <c r="G22" s="54">
        <v>0</v>
      </c>
      <c r="H22" s="54"/>
      <c r="I22" s="54">
        <v>0</v>
      </c>
      <c r="J22" s="53"/>
      <c r="K22" s="257">
        <f>'PL6-9'!C126</f>
        <v>222826</v>
      </c>
      <c r="L22" s="256"/>
      <c r="M22" s="256">
        <v>0</v>
      </c>
      <c r="N22" s="256"/>
      <c r="O22" s="256">
        <v>0</v>
      </c>
      <c r="P22" s="256"/>
      <c r="Q22" s="256">
        <f>M22+O22</f>
        <v>0</v>
      </c>
      <c r="R22" s="54"/>
      <c r="S22" s="256">
        <f>SUM(C22:K22)+Q22</f>
        <v>222826</v>
      </c>
      <c r="T22" s="256"/>
      <c r="U22" s="54">
        <f>'PL6-9'!C132</f>
        <v>-425</v>
      </c>
      <c r="V22" s="256"/>
      <c r="W22" s="259">
        <f>SUM(G22:O22)+U22</f>
        <v>222401</v>
      </c>
    </row>
    <row r="23" spans="1:23" x14ac:dyDescent="0.45">
      <c r="A23" s="27" t="s">
        <v>58</v>
      </c>
      <c r="B23" s="215"/>
      <c r="C23" s="52">
        <v>0</v>
      </c>
      <c r="D23" s="53"/>
      <c r="E23" s="52">
        <v>0</v>
      </c>
      <c r="F23" s="53"/>
      <c r="G23" s="52">
        <v>0</v>
      </c>
      <c r="H23" s="54"/>
      <c r="I23" s="52">
        <v>0</v>
      </c>
      <c r="J23" s="53"/>
      <c r="K23" s="256">
        <v>0</v>
      </c>
      <c r="L23" s="256"/>
      <c r="M23" s="257">
        <f>'PL6-9'!C121</f>
        <v>-26097</v>
      </c>
      <c r="N23" s="256"/>
      <c r="O23" s="257">
        <f>'PL6-9'!C106</f>
        <v>894</v>
      </c>
      <c r="P23" s="256"/>
      <c r="Q23" s="256">
        <f>M23+O23</f>
        <v>-25203</v>
      </c>
      <c r="R23" s="256"/>
      <c r="S23" s="256">
        <f>SUM(C23:K23)+Q23</f>
        <v>-25203</v>
      </c>
      <c r="T23" s="256"/>
      <c r="U23" s="258">
        <v>0</v>
      </c>
      <c r="V23" s="256"/>
      <c r="W23" s="260">
        <f>SUM(G23:O23)+U23</f>
        <v>-25203</v>
      </c>
    </row>
    <row r="24" spans="1:23" ht="18.75" customHeight="1" x14ac:dyDescent="0.45">
      <c r="A24" s="24" t="s">
        <v>114</v>
      </c>
      <c r="B24" s="26"/>
      <c r="C24" s="59">
        <f>SUM(C22:C23)</f>
        <v>0</v>
      </c>
      <c r="D24" s="48"/>
      <c r="E24" s="59">
        <f>SUM(E22:E23)</f>
        <v>0</v>
      </c>
      <c r="F24" s="48"/>
      <c r="G24" s="59">
        <f>SUM(G22:G23)</f>
        <v>0</v>
      </c>
      <c r="H24" s="49"/>
      <c r="I24" s="59">
        <f>SUM(I22:I23)</f>
        <v>0</v>
      </c>
      <c r="J24" s="48"/>
      <c r="K24" s="73">
        <f>SUM(K22:K23)</f>
        <v>222826</v>
      </c>
      <c r="L24" s="49"/>
      <c r="M24" s="59">
        <f>SUM(M22:M23)</f>
        <v>-26097</v>
      </c>
      <c r="N24" s="49"/>
      <c r="O24" s="59">
        <f>SUM(O22:O23)</f>
        <v>894</v>
      </c>
      <c r="P24" s="48"/>
      <c r="Q24" s="73">
        <f>SUM(Q22:Q23)</f>
        <v>-25203</v>
      </c>
      <c r="R24" s="49"/>
      <c r="S24" s="73">
        <f>SUM(S22:S23)</f>
        <v>197623</v>
      </c>
      <c r="U24" s="59">
        <f>SUM(U22:U23)</f>
        <v>-425</v>
      </c>
      <c r="V24" s="49"/>
      <c r="W24" s="230">
        <f>SUM(W22:W23)</f>
        <v>197198</v>
      </c>
    </row>
    <row r="25" spans="1:23" ht="7.15" customHeight="1" x14ac:dyDescent="0.45">
      <c r="A25" s="25"/>
      <c r="B25" s="26"/>
      <c r="C25" s="54"/>
      <c r="D25" s="53"/>
      <c r="E25" s="54"/>
      <c r="F25" s="53"/>
      <c r="G25" s="54"/>
      <c r="H25" s="54"/>
      <c r="I25" s="54"/>
      <c r="J25" s="53"/>
      <c r="K25" s="54"/>
      <c r="L25" s="54"/>
      <c r="M25" s="54"/>
      <c r="N25" s="54"/>
      <c r="O25" s="54"/>
      <c r="P25" s="53"/>
      <c r="Q25" s="54"/>
      <c r="R25" s="54"/>
      <c r="S25" s="54"/>
      <c r="U25" s="54"/>
      <c r="V25" s="54"/>
      <c r="W25" s="229"/>
    </row>
    <row r="26" spans="1:23" ht="22.5" thickBot="1" x14ac:dyDescent="0.5">
      <c r="A26" s="217" t="s">
        <v>178</v>
      </c>
      <c r="B26" s="26"/>
      <c r="C26" s="60">
        <f>SUM(C14,C19,C24)</f>
        <v>847361</v>
      </c>
      <c r="D26" s="48"/>
      <c r="E26" s="60">
        <f>SUM(E14,E19,E24)</f>
        <v>350872</v>
      </c>
      <c r="F26" s="48"/>
      <c r="G26" s="60">
        <f>SUM(G14,G19,G24)</f>
        <v>52836</v>
      </c>
      <c r="H26" s="47"/>
      <c r="I26" s="60">
        <f>SUM(I14,I19,I24)</f>
        <v>88000</v>
      </c>
      <c r="J26" s="48"/>
      <c r="K26" s="60">
        <f>SUM(K14,K19,K24)</f>
        <v>2475446</v>
      </c>
      <c r="L26" s="49"/>
      <c r="M26" s="60">
        <f>SUM(M14,M19,M24)</f>
        <v>44074</v>
      </c>
      <c r="N26" s="49"/>
      <c r="O26" s="60">
        <f>SUM(O14,O19,O24)</f>
        <v>-3246</v>
      </c>
      <c r="P26" s="48"/>
      <c r="Q26" s="60">
        <f>SUM(Q14,Q19,Q24)</f>
        <v>40828</v>
      </c>
      <c r="R26" s="49"/>
      <c r="S26" s="60">
        <f>SUM(S14,S19,S24)</f>
        <v>3855343</v>
      </c>
      <c r="U26" s="60">
        <f>SUM(U14,U19,U24)</f>
        <v>6020</v>
      </c>
      <c r="V26" s="49"/>
      <c r="W26" s="231">
        <f>SUM(W14,W19,W24)</f>
        <v>3861363</v>
      </c>
    </row>
    <row r="27" spans="1:23" ht="22.5" thickTop="1" x14ac:dyDescent="0.45"/>
  </sheetData>
  <mergeCells count="6">
    <mergeCell ref="C12:W12"/>
    <mergeCell ref="A1:F1"/>
    <mergeCell ref="M5:Q5"/>
    <mergeCell ref="I6:K6"/>
    <mergeCell ref="M6:Q6"/>
    <mergeCell ref="C4:W4"/>
  </mergeCells>
  <printOptions horizontalCentered="1"/>
  <pageMargins left="0.7" right="0.7" top="0.48" bottom="0.5" header="0.5" footer="0.5"/>
  <pageSetup paperSize="9" scale="65" firstPageNumber="11" fitToWidth="0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2"/>
  <sheetViews>
    <sheetView view="pageBreakPreview" zoomScaleNormal="80" zoomScaleSheetLayoutView="100" workbookViewId="0">
      <selection activeCell="O53" sqref="O53"/>
    </sheetView>
  </sheetViews>
  <sheetFormatPr defaultColWidth="9.140625" defaultRowHeight="23.25" customHeight="1" x14ac:dyDescent="0.45"/>
  <cols>
    <col min="1" max="1" width="47.7109375" style="7" customWidth="1"/>
    <col min="2" max="2" width="8.85546875" style="7" customWidth="1"/>
    <col min="3" max="3" width="12.7109375" style="7" customWidth="1"/>
    <col min="4" max="4" width="1.140625" style="7" customWidth="1"/>
    <col min="5" max="5" width="12.7109375" style="7" customWidth="1"/>
    <col min="6" max="6" width="1.140625" style="7" customWidth="1"/>
    <col min="7" max="7" width="12.7109375" style="7" customWidth="1"/>
    <col min="8" max="8" width="1.140625" style="7" customWidth="1"/>
    <col min="9" max="9" width="12.7109375" style="7" customWidth="1"/>
    <col min="10" max="10" width="1.140625" style="7" customWidth="1"/>
    <col min="11" max="11" width="13.5703125" style="7" customWidth="1"/>
    <col min="12" max="12" width="1.140625" style="7" customWidth="1"/>
    <col min="13" max="13" width="17.28515625" style="7" customWidth="1"/>
    <col min="14" max="14" width="1.140625" style="7" customWidth="1"/>
    <col min="15" max="15" width="12.7109375" style="7" customWidth="1"/>
    <col min="16" max="16" width="23.7109375" style="6" customWidth="1"/>
    <col min="17" max="16384" width="9.140625" style="6"/>
  </cols>
  <sheetData>
    <row r="1" spans="1:15" ht="23.25" customHeight="1" x14ac:dyDescent="0.5">
      <c r="A1" s="291" t="s">
        <v>40</v>
      </c>
      <c r="B1" s="291"/>
      <c r="C1" s="291"/>
      <c r="D1" s="291"/>
      <c r="E1" s="291"/>
      <c r="F1" s="291"/>
      <c r="G1" s="40"/>
      <c r="H1" s="40"/>
      <c r="I1" s="40"/>
      <c r="J1" s="41"/>
      <c r="K1" s="41"/>
      <c r="L1" s="41"/>
      <c r="M1" s="41"/>
      <c r="N1" s="41"/>
      <c r="O1" s="41"/>
    </row>
    <row r="2" spans="1:15" ht="23.25" customHeight="1" x14ac:dyDescent="0.5">
      <c r="A2" s="213" t="s">
        <v>84</v>
      </c>
      <c r="B2" s="61"/>
      <c r="C2" s="43"/>
      <c r="D2" s="43"/>
      <c r="E2" s="43"/>
      <c r="F2" s="43"/>
      <c r="G2" s="44"/>
      <c r="H2" s="44"/>
      <c r="I2" s="44"/>
      <c r="J2" s="44"/>
      <c r="K2" s="44"/>
      <c r="L2" s="44"/>
      <c r="M2" s="44"/>
      <c r="N2" s="44"/>
      <c r="O2" s="44"/>
    </row>
    <row r="3" spans="1:15" ht="15" customHeight="1" x14ac:dyDescent="0.45">
      <c r="A3" s="295"/>
      <c r="B3" s="295"/>
      <c r="C3" s="295"/>
      <c r="D3" s="295"/>
      <c r="E3" s="295"/>
      <c r="F3" s="295"/>
      <c r="G3" s="24"/>
      <c r="H3" s="24"/>
      <c r="I3" s="25"/>
      <c r="J3" s="24"/>
      <c r="K3" s="25"/>
      <c r="L3" s="25"/>
      <c r="M3" s="25"/>
      <c r="N3" s="24"/>
      <c r="O3" s="25"/>
    </row>
    <row r="4" spans="1:15" ht="21" customHeight="1" x14ac:dyDescent="0.45">
      <c r="A4" s="45"/>
      <c r="B4" s="46"/>
      <c r="C4" s="294" t="s">
        <v>34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</row>
    <row r="5" spans="1:15" ht="22.9" customHeight="1" x14ac:dyDescent="0.45">
      <c r="A5" s="45"/>
      <c r="B5" s="45"/>
      <c r="C5" s="25"/>
      <c r="D5" s="46"/>
      <c r="E5" s="25"/>
      <c r="F5" s="46"/>
      <c r="G5" s="216"/>
      <c r="H5" s="216"/>
      <c r="I5" s="25"/>
      <c r="J5" s="46"/>
      <c r="K5" s="25"/>
      <c r="L5" s="25"/>
      <c r="M5" s="292" t="s">
        <v>46</v>
      </c>
      <c r="N5" s="292"/>
      <c r="O5" s="214"/>
    </row>
    <row r="6" spans="1:15" ht="21" customHeight="1" x14ac:dyDescent="0.45">
      <c r="A6" s="45"/>
      <c r="B6" s="45"/>
      <c r="C6" s="25"/>
      <c r="D6" s="46"/>
      <c r="E6" s="25"/>
      <c r="F6" s="46"/>
      <c r="G6" s="216"/>
      <c r="H6" s="216"/>
      <c r="I6" s="293" t="s">
        <v>13</v>
      </c>
      <c r="J6" s="293"/>
      <c r="K6" s="293"/>
      <c r="L6" s="65"/>
      <c r="M6" s="293" t="s">
        <v>47</v>
      </c>
      <c r="N6" s="293"/>
      <c r="O6" s="95"/>
    </row>
    <row r="7" spans="1:15" ht="21" customHeight="1" x14ac:dyDescent="0.45">
      <c r="A7" s="45"/>
      <c r="B7" s="216"/>
      <c r="C7" s="88" t="s">
        <v>196</v>
      </c>
      <c r="D7" s="215"/>
      <c r="E7" s="88" t="s">
        <v>77</v>
      </c>
      <c r="F7" s="215"/>
      <c r="G7" s="88" t="s">
        <v>75</v>
      </c>
      <c r="H7" s="216"/>
      <c r="I7" s="25"/>
      <c r="J7" s="215"/>
      <c r="K7" s="25"/>
      <c r="L7" s="25"/>
      <c r="M7" s="216" t="s">
        <v>142</v>
      </c>
      <c r="N7" s="215"/>
      <c r="O7" s="88" t="s">
        <v>130</v>
      </c>
    </row>
    <row r="8" spans="1:15" ht="22.9" customHeight="1" x14ac:dyDescent="0.45">
      <c r="A8" s="45"/>
      <c r="B8" s="216"/>
      <c r="C8" s="216" t="s">
        <v>44</v>
      </c>
      <c r="D8" s="215"/>
      <c r="E8" s="88" t="s">
        <v>127</v>
      </c>
      <c r="F8" s="215"/>
      <c r="G8" s="126" t="s">
        <v>128</v>
      </c>
      <c r="H8" s="216"/>
      <c r="I8" s="216" t="s">
        <v>35</v>
      </c>
      <c r="J8" s="215"/>
      <c r="K8" s="25"/>
      <c r="L8" s="25"/>
      <c r="M8" s="216" t="s">
        <v>143</v>
      </c>
      <c r="N8" s="215"/>
      <c r="O8" s="88" t="s">
        <v>129</v>
      </c>
    </row>
    <row r="9" spans="1:15" ht="22.9" customHeight="1" x14ac:dyDescent="0.45">
      <c r="A9" s="45"/>
      <c r="B9" s="215" t="s">
        <v>19</v>
      </c>
      <c r="C9" s="216" t="s">
        <v>45</v>
      </c>
      <c r="D9" s="215"/>
      <c r="E9" s="126" t="s">
        <v>125</v>
      </c>
      <c r="F9" s="215"/>
      <c r="G9" s="126" t="s">
        <v>126</v>
      </c>
      <c r="H9" s="216"/>
      <c r="I9" s="216" t="s">
        <v>36</v>
      </c>
      <c r="J9" s="215"/>
      <c r="K9" s="216" t="s">
        <v>22</v>
      </c>
      <c r="L9" s="216"/>
      <c r="M9" s="216" t="s">
        <v>144</v>
      </c>
      <c r="N9" s="215"/>
      <c r="O9" s="126" t="s">
        <v>65</v>
      </c>
    </row>
    <row r="10" spans="1:15" ht="21" customHeight="1" x14ac:dyDescent="0.45">
      <c r="A10" s="25"/>
      <c r="B10" s="215"/>
      <c r="C10" s="290" t="s">
        <v>21</v>
      </c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</row>
    <row r="11" spans="1:15" ht="21.6" customHeight="1" x14ac:dyDescent="0.45">
      <c r="A11" s="217" t="s">
        <v>157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</row>
    <row r="12" spans="1:15" ht="21.6" customHeight="1" x14ac:dyDescent="0.45">
      <c r="A12" s="24" t="s">
        <v>158</v>
      </c>
      <c r="B12" s="215"/>
      <c r="C12" s="47">
        <v>847361</v>
      </c>
      <c r="D12" s="47"/>
      <c r="E12" s="47">
        <v>350872</v>
      </c>
      <c r="F12" s="47"/>
      <c r="G12" s="47">
        <v>52836</v>
      </c>
      <c r="H12" s="47"/>
      <c r="I12" s="47">
        <v>88000</v>
      </c>
      <c r="J12" s="47"/>
      <c r="K12" s="47">
        <v>2334900</v>
      </c>
      <c r="L12" s="47"/>
      <c r="M12" s="47">
        <v>125436</v>
      </c>
      <c r="N12" s="47"/>
      <c r="O12" s="47">
        <v>3799405</v>
      </c>
    </row>
    <row r="13" spans="1:15" ht="9" customHeight="1" x14ac:dyDescent="0.45">
      <c r="A13" s="217"/>
      <c r="B13" s="215"/>
      <c r="C13" s="54"/>
      <c r="D13" s="48"/>
      <c r="E13" s="54"/>
      <c r="F13" s="48"/>
      <c r="G13" s="54"/>
      <c r="H13" s="54"/>
      <c r="I13" s="54"/>
      <c r="J13" s="48"/>
      <c r="K13" s="49"/>
      <c r="L13" s="49"/>
      <c r="M13" s="49"/>
      <c r="N13" s="48"/>
      <c r="O13" s="62"/>
    </row>
    <row r="14" spans="1:15" ht="21.6" customHeight="1" x14ac:dyDescent="0.45">
      <c r="A14" s="24" t="s">
        <v>113</v>
      </c>
      <c r="B14" s="215"/>
      <c r="C14" s="47"/>
      <c r="D14" s="48"/>
      <c r="E14" s="47"/>
      <c r="F14" s="48"/>
      <c r="G14" s="47"/>
      <c r="H14" s="47"/>
      <c r="I14" s="47"/>
      <c r="J14" s="48"/>
      <c r="K14" s="47"/>
      <c r="L14" s="47"/>
      <c r="M14" s="47"/>
      <c r="N14" s="48"/>
      <c r="O14" s="47"/>
    </row>
    <row r="15" spans="1:15" ht="21" customHeight="1" x14ac:dyDescent="0.45">
      <c r="A15" s="63" t="s">
        <v>115</v>
      </c>
      <c r="B15" s="215"/>
      <c r="C15" s="47"/>
      <c r="D15" s="48"/>
      <c r="E15" s="47"/>
      <c r="F15" s="48"/>
      <c r="G15" s="47"/>
      <c r="H15" s="47"/>
      <c r="I15" s="47"/>
      <c r="J15" s="48"/>
      <c r="K15" s="47"/>
      <c r="L15" s="47"/>
      <c r="M15" s="47"/>
      <c r="N15" s="48"/>
      <c r="O15" s="47"/>
    </row>
    <row r="16" spans="1:15" ht="21.6" customHeight="1" x14ac:dyDescent="0.45">
      <c r="A16" s="7" t="s">
        <v>116</v>
      </c>
      <c r="B16" s="215">
        <v>8</v>
      </c>
      <c r="C16" s="52">
        <v>0</v>
      </c>
      <c r="D16" s="55"/>
      <c r="E16" s="52">
        <v>0</v>
      </c>
      <c r="F16" s="55"/>
      <c r="G16" s="52">
        <v>0</v>
      </c>
      <c r="H16" s="55"/>
      <c r="I16" s="52">
        <v>0</v>
      </c>
      <c r="J16" s="55"/>
      <c r="K16" s="52">
        <v>-440625</v>
      </c>
      <c r="L16" s="55"/>
      <c r="M16" s="52">
        <v>0</v>
      </c>
      <c r="N16" s="55"/>
      <c r="O16" s="64">
        <f>SUM(C16:M16)</f>
        <v>-440625</v>
      </c>
    </row>
    <row r="17" spans="1:16" ht="21" customHeight="1" x14ac:dyDescent="0.45">
      <c r="A17" s="24" t="s">
        <v>132</v>
      </c>
      <c r="B17" s="215"/>
      <c r="C17" s="57">
        <f>SUM(C16:C16)</f>
        <v>0</v>
      </c>
      <c r="D17" s="48"/>
      <c r="E17" s="57">
        <f>SUM(E16:E16)</f>
        <v>0</v>
      </c>
      <c r="F17" s="48"/>
      <c r="G17" s="57">
        <f>SUM(G16:G16)</f>
        <v>0</v>
      </c>
      <c r="H17" s="49"/>
      <c r="I17" s="57">
        <f>SUM(I16:I16)</f>
        <v>0</v>
      </c>
      <c r="J17" s="50"/>
      <c r="K17" s="57">
        <f>SUM(K16:K16)</f>
        <v>-440625</v>
      </c>
      <c r="L17" s="49"/>
      <c r="M17" s="57">
        <f>SUM(M16:M16)</f>
        <v>0</v>
      </c>
      <c r="N17" s="48"/>
      <c r="O17" s="57">
        <f>SUM(O16:O16)</f>
        <v>-440625</v>
      </c>
    </row>
    <row r="18" spans="1:16" ht="7.15" customHeight="1" x14ac:dyDescent="0.45">
      <c r="A18" s="217"/>
      <c r="B18" s="215"/>
      <c r="C18" s="54"/>
      <c r="D18" s="48"/>
      <c r="E18" s="54"/>
      <c r="F18" s="48"/>
      <c r="G18" s="54"/>
      <c r="H18" s="54"/>
      <c r="I18" s="54"/>
      <c r="J18" s="48"/>
      <c r="K18" s="49"/>
      <c r="L18" s="49"/>
      <c r="M18" s="49"/>
      <c r="N18" s="48"/>
      <c r="O18" s="49"/>
    </row>
    <row r="19" spans="1:16" ht="21" customHeight="1" x14ac:dyDescent="0.45">
      <c r="A19" s="217" t="s">
        <v>85</v>
      </c>
      <c r="B19" s="215"/>
      <c r="C19" s="47"/>
      <c r="D19" s="48"/>
      <c r="E19" s="47"/>
      <c r="F19" s="48"/>
      <c r="G19" s="47"/>
      <c r="H19" s="47"/>
      <c r="I19" s="47"/>
      <c r="J19" s="48"/>
      <c r="K19" s="47"/>
      <c r="L19" s="47"/>
      <c r="M19" s="47"/>
      <c r="N19" s="48"/>
      <c r="O19" s="47"/>
    </row>
    <row r="20" spans="1:16" ht="21" customHeight="1" x14ac:dyDescent="0.45">
      <c r="A20" s="45" t="s">
        <v>48</v>
      </c>
      <c r="B20" s="215"/>
      <c r="C20" s="68">
        <v>0</v>
      </c>
      <c r="D20" s="53"/>
      <c r="E20" s="68">
        <v>0</v>
      </c>
      <c r="F20" s="53"/>
      <c r="G20" s="68">
        <v>0</v>
      </c>
      <c r="H20" s="54"/>
      <c r="I20" s="68">
        <v>0</v>
      </c>
      <c r="J20" s="53"/>
      <c r="K20" s="72">
        <v>406595</v>
      </c>
      <c r="L20" s="54"/>
      <c r="M20" s="54">
        <v>0</v>
      </c>
      <c r="N20" s="53"/>
      <c r="O20" s="55">
        <f t="shared" ref="O20:O21" si="0">SUM(C20:M20)</f>
        <v>406595</v>
      </c>
    </row>
    <row r="21" spans="1:16" ht="21.6" customHeight="1" x14ac:dyDescent="0.45">
      <c r="A21" s="45" t="s">
        <v>58</v>
      </c>
      <c r="B21" s="215"/>
      <c r="C21" s="52">
        <v>0</v>
      </c>
      <c r="D21" s="53"/>
      <c r="E21" s="52">
        <v>0</v>
      </c>
      <c r="F21" s="53"/>
      <c r="G21" s="52">
        <v>0</v>
      </c>
      <c r="H21" s="54"/>
      <c r="I21" s="52">
        <v>0</v>
      </c>
      <c r="J21" s="53"/>
      <c r="K21" s="72">
        <v>0</v>
      </c>
      <c r="L21" s="54"/>
      <c r="M21" s="54">
        <v>-53730</v>
      </c>
      <c r="N21" s="53"/>
      <c r="O21" s="56">
        <f t="shared" si="0"/>
        <v>-53730</v>
      </c>
    </row>
    <row r="22" spans="1:16" ht="21" customHeight="1" x14ac:dyDescent="0.45">
      <c r="A22" s="24" t="s">
        <v>114</v>
      </c>
      <c r="B22" s="26"/>
      <c r="C22" s="59">
        <f>SUM(C20:C21)</f>
        <v>0</v>
      </c>
      <c r="D22" s="48"/>
      <c r="E22" s="59">
        <f>SUM(E20:E21)</f>
        <v>0</v>
      </c>
      <c r="F22" s="48"/>
      <c r="G22" s="59">
        <f>SUM(G20:G21)</f>
        <v>0</v>
      </c>
      <c r="H22" s="49"/>
      <c r="I22" s="59">
        <f>SUM(I20:I21)</f>
        <v>0</v>
      </c>
      <c r="J22" s="48"/>
      <c r="K22" s="73">
        <f>SUM(K20:K21)</f>
        <v>406595</v>
      </c>
      <c r="L22" s="49"/>
      <c r="M22" s="59">
        <f>SUM(M20:M21)</f>
        <v>-53730</v>
      </c>
      <c r="N22" s="48"/>
      <c r="O22" s="59">
        <f>SUM(O20:O21)</f>
        <v>352865</v>
      </c>
    </row>
    <row r="23" spans="1:16" ht="7.15" customHeight="1" x14ac:dyDescent="0.45">
      <c r="A23" s="217"/>
      <c r="B23" s="215"/>
      <c r="C23" s="54"/>
      <c r="D23" s="48"/>
      <c r="E23" s="54"/>
      <c r="F23" s="48"/>
      <c r="G23" s="54"/>
      <c r="H23" s="54"/>
      <c r="I23" s="54"/>
      <c r="J23" s="48"/>
      <c r="K23" s="49"/>
      <c r="L23" s="49"/>
      <c r="M23" s="49"/>
      <c r="N23" s="48"/>
      <c r="O23" s="49"/>
    </row>
    <row r="24" spans="1:16" ht="21.6" customHeight="1" thickBot="1" x14ac:dyDescent="0.5">
      <c r="A24" s="24" t="s">
        <v>159</v>
      </c>
      <c r="B24" s="26"/>
      <c r="C24" s="60">
        <f>SUM(C12,C17,C22)</f>
        <v>847361</v>
      </c>
      <c r="D24" s="48"/>
      <c r="E24" s="60">
        <f>SUM(E12,E17,E22)</f>
        <v>350872</v>
      </c>
      <c r="F24" s="48"/>
      <c r="G24" s="60">
        <f>SUM(G12,G17,G22)</f>
        <v>52836</v>
      </c>
      <c r="H24" s="47"/>
      <c r="I24" s="60">
        <f>SUM(I12,I17,I22)</f>
        <v>88000</v>
      </c>
      <c r="J24" s="48"/>
      <c r="K24" s="60">
        <f>SUM(K12,K17,K22)</f>
        <v>2300870</v>
      </c>
      <c r="L24" s="49"/>
      <c r="M24" s="60">
        <f>SUM(M12,M17,M22)</f>
        <v>71706</v>
      </c>
      <c r="N24" s="48"/>
      <c r="O24" s="75">
        <f>SUM(O12,O17,O22)</f>
        <v>3711645</v>
      </c>
      <c r="P24" s="222"/>
    </row>
    <row r="25" spans="1:16" ht="23.25" customHeight="1" thickTop="1" x14ac:dyDescent="0.45"/>
    <row r="27" spans="1:16" ht="23.25" customHeight="1" x14ac:dyDescent="0.5">
      <c r="A27" s="291" t="s">
        <v>40</v>
      </c>
      <c r="B27" s="291"/>
      <c r="C27" s="291"/>
      <c r="D27" s="291"/>
      <c r="E27" s="291"/>
      <c r="F27" s="291"/>
      <c r="G27" s="40"/>
      <c r="H27" s="40"/>
      <c r="I27" s="40"/>
      <c r="J27" s="41"/>
      <c r="K27" s="41"/>
      <c r="L27" s="41"/>
      <c r="M27" s="41"/>
      <c r="N27" s="41"/>
      <c r="O27" s="41"/>
    </row>
    <row r="28" spans="1:16" ht="23.25" customHeight="1" x14ac:dyDescent="0.5">
      <c r="A28" s="238" t="s">
        <v>84</v>
      </c>
      <c r="B28" s="61"/>
      <c r="C28" s="43"/>
      <c r="D28" s="43"/>
      <c r="E28" s="43"/>
      <c r="F28" s="43"/>
      <c r="G28" s="44"/>
      <c r="H28" s="44"/>
      <c r="I28" s="44"/>
      <c r="J28" s="44"/>
      <c r="K28" s="44"/>
      <c r="L28" s="44"/>
      <c r="M28" s="44"/>
      <c r="N28" s="44"/>
      <c r="O28" s="44"/>
    </row>
    <row r="29" spans="1:16" ht="15" customHeight="1" x14ac:dyDescent="0.45">
      <c r="A29" s="295"/>
      <c r="B29" s="295"/>
      <c r="C29" s="295"/>
      <c r="D29" s="295"/>
      <c r="E29" s="295"/>
      <c r="F29" s="295"/>
      <c r="G29" s="24"/>
      <c r="H29" s="24"/>
      <c r="I29" s="25"/>
      <c r="J29" s="24"/>
      <c r="K29" s="25"/>
      <c r="L29" s="25"/>
      <c r="M29" s="25"/>
      <c r="N29" s="24"/>
      <c r="O29" s="25"/>
    </row>
    <row r="30" spans="1:16" ht="21" customHeight="1" x14ac:dyDescent="0.45">
      <c r="A30" s="45"/>
      <c r="B30" s="46"/>
      <c r="C30" s="294" t="s">
        <v>34</v>
      </c>
      <c r="D30" s="294"/>
      <c r="E30" s="294"/>
      <c r="F30" s="294"/>
      <c r="G30" s="294"/>
      <c r="H30" s="294"/>
      <c r="I30" s="294"/>
      <c r="J30" s="294"/>
      <c r="K30" s="294"/>
      <c r="L30" s="294"/>
      <c r="M30" s="294"/>
      <c r="N30" s="294"/>
      <c r="O30" s="294"/>
    </row>
    <row r="31" spans="1:16" ht="22.9" customHeight="1" x14ac:dyDescent="0.45">
      <c r="A31" s="45"/>
      <c r="B31" s="45"/>
      <c r="C31" s="25"/>
      <c r="D31" s="46"/>
      <c r="E31" s="25"/>
      <c r="F31" s="46"/>
      <c r="G31" s="240"/>
      <c r="H31" s="240"/>
      <c r="I31" s="25"/>
      <c r="J31" s="46"/>
      <c r="K31" s="25"/>
      <c r="L31" s="25"/>
      <c r="M31" s="292" t="s">
        <v>46</v>
      </c>
      <c r="N31" s="292"/>
      <c r="O31" s="239"/>
    </row>
    <row r="32" spans="1:16" ht="21" customHeight="1" x14ac:dyDescent="0.45">
      <c r="A32" s="45"/>
      <c r="B32" s="45"/>
      <c r="C32" s="25"/>
      <c r="D32" s="46"/>
      <c r="E32" s="25"/>
      <c r="F32" s="46"/>
      <c r="G32" s="240"/>
      <c r="H32" s="240"/>
      <c r="I32" s="293" t="s">
        <v>13</v>
      </c>
      <c r="J32" s="293"/>
      <c r="K32" s="293"/>
      <c r="L32" s="65"/>
      <c r="M32" s="293" t="s">
        <v>47</v>
      </c>
      <c r="N32" s="293"/>
      <c r="O32" s="95"/>
    </row>
    <row r="33" spans="1:15" ht="21" customHeight="1" x14ac:dyDescent="0.45">
      <c r="A33" s="45"/>
      <c r="B33" s="240"/>
      <c r="C33" s="88" t="s">
        <v>196</v>
      </c>
      <c r="D33" s="237"/>
      <c r="E33" s="88" t="s">
        <v>77</v>
      </c>
      <c r="F33" s="237"/>
      <c r="G33" s="88" t="s">
        <v>75</v>
      </c>
      <c r="H33" s="240"/>
      <c r="I33" s="25"/>
      <c r="J33" s="237"/>
      <c r="K33" s="25"/>
      <c r="L33" s="25"/>
      <c r="M33" s="240" t="s">
        <v>142</v>
      </c>
      <c r="N33" s="237"/>
      <c r="O33" s="88" t="s">
        <v>130</v>
      </c>
    </row>
    <row r="34" spans="1:15" ht="22.9" customHeight="1" x14ac:dyDescent="0.45">
      <c r="A34" s="45"/>
      <c r="B34" s="240"/>
      <c r="C34" s="240" t="s">
        <v>44</v>
      </c>
      <c r="D34" s="237"/>
      <c r="E34" s="88" t="s">
        <v>127</v>
      </c>
      <c r="F34" s="237"/>
      <c r="G34" s="126" t="s">
        <v>128</v>
      </c>
      <c r="H34" s="240"/>
      <c r="I34" s="240" t="s">
        <v>35</v>
      </c>
      <c r="J34" s="237"/>
      <c r="K34" s="25"/>
      <c r="L34" s="25"/>
      <c r="M34" s="240" t="s">
        <v>143</v>
      </c>
      <c r="N34" s="237"/>
      <c r="O34" s="88" t="s">
        <v>129</v>
      </c>
    </row>
    <row r="35" spans="1:15" ht="22.9" customHeight="1" x14ac:dyDescent="0.45">
      <c r="A35" s="45"/>
      <c r="B35" s="237" t="s">
        <v>19</v>
      </c>
      <c r="C35" s="240" t="s">
        <v>45</v>
      </c>
      <c r="D35" s="237"/>
      <c r="E35" s="126" t="s">
        <v>125</v>
      </c>
      <c r="F35" s="237"/>
      <c r="G35" s="126" t="s">
        <v>126</v>
      </c>
      <c r="H35" s="240"/>
      <c r="I35" s="240" t="s">
        <v>36</v>
      </c>
      <c r="J35" s="237"/>
      <c r="K35" s="240" t="s">
        <v>22</v>
      </c>
      <c r="L35" s="240"/>
      <c r="M35" s="240" t="s">
        <v>144</v>
      </c>
      <c r="N35" s="237"/>
      <c r="O35" s="126" t="s">
        <v>65</v>
      </c>
    </row>
    <row r="36" spans="1:15" ht="21" customHeight="1" x14ac:dyDescent="0.45">
      <c r="A36" s="25"/>
      <c r="B36" s="237"/>
      <c r="C36" s="290" t="s">
        <v>21</v>
      </c>
      <c r="D36" s="290"/>
      <c r="E36" s="290"/>
      <c r="F36" s="290"/>
      <c r="G36" s="290"/>
      <c r="H36" s="290"/>
      <c r="I36" s="290"/>
      <c r="J36" s="290"/>
      <c r="K36" s="290"/>
      <c r="L36" s="290"/>
      <c r="M36" s="290"/>
      <c r="N36" s="290"/>
      <c r="O36" s="290"/>
    </row>
    <row r="37" spans="1:15" ht="21.6" customHeight="1" x14ac:dyDescent="0.45">
      <c r="A37" s="241" t="s">
        <v>176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</row>
    <row r="38" spans="1:15" ht="21.6" customHeight="1" x14ac:dyDescent="0.45">
      <c r="A38" s="24" t="s">
        <v>177</v>
      </c>
      <c r="B38" s="237"/>
      <c r="C38" s="47">
        <v>847361</v>
      </c>
      <c r="D38" s="47"/>
      <c r="E38" s="47">
        <v>350872</v>
      </c>
      <c r="F38" s="47"/>
      <c r="G38" s="47">
        <v>52836</v>
      </c>
      <c r="H38" s="47"/>
      <c r="I38" s="47">
        <v>88000</v>
      </c>
      <c r="J38" s="47"/>
      <c r="K38" s="47">
        <v>2538172</v>
      </c>
      <c r="L38" s="47"/>
      <c r="M38" s="47">
        <v>70171</v>
      </c>
      <c r="N38" s="47"/>
      <c r="O38" s="47">
        <v>3947412</v>
      </c>
    </row>
    <row r="39" spans="1:15" ht="9" customHeight="1" x14ac:dyDescent="0.45">
      <c r="A39" s="241"/>
      <c r="B39" s="237"/>
      <c r="C39" s="54"/>
      <c r="D39" s="48"/>
      <c r="E39" s="54"/>
      <c r="F39" s="48"/>
      <c r="G39" s="54"/>
      <c r="H39" s="54"/>
      <c r="I39" s="54"/>
      <c r="J39" s="48"/>
      <c r="K39" s="49"/>
      <c r="L39" s="49"/>
      <c r="M39" s="49"/>
      <c r="N39" s="48"/>
      <c r="O39" s="62"/>
    </row>
    <row r="40" spans="1:15" ht="21.6" customHeight="1" x14ac:dyDescent="0.45">
      <c r="A40" s="24" t="s">
        <v>113</v>
      </c>
      <c r="B40" s="237"/>
      <c r="C40" s="47"/>
      <c r="D40" s="48"/>
      <c r="E40" s="47"/>
      <c r="F40" s="48"/>
      <c r="G40" s="47"/>
      <c r="H40" s="47"/>
      <c r="I40" s="47"/>
      <c r="J40" s="48"/>
      <c r="K40" s="47"/>
      <c r="L40" s="47"/>
      <c r="M40" s="47"/>
      <c r="N40" s="48"/>
      <c r="O40" s="47"/>
    </row>
    <row r="41" spans="1:15" ht="21" customHeight="1" x14ac:dyDescent="0.45">
      <c r="A41" s="63" t="s">
        <v>115</v>
      </c>
      <c r="B41" s="237"/>
      <c r="C41" s="47"/>
      <c r="D41" s="48"/>
      <c r="E41" s="47"/>
      <c r="F41" s="48"/>
      <c r="G41" s="47"/>
      <c r="H41" s="47"/>
      <c r="I41" s="47"/>
      <c r="J41" s="48"/>
      <c r="K41" s="47"/>
      <c r="L41" s="47"/>
      <c r="M41" s="47"/>
      <c r="N41" s="48"/>
      <c r="O41" s="47"/>
    </row>
    <row r="42" spans="1:15" ht="21.6" customHeight="1" x14ac:dyDescent="0.45">
      <c r="A42" s="7" t="s">
        <v>116</v>
      </c>
      <c r="B42" s="237">
        <v>8</v>
      </c>
      <c r="C42" s="68">
        <v>0</v>
      </c>
      <c r="D42" s="53"/>
      <c r="E42" s="68">
        <v>0</v>
      </c>
      <c r="F42" s="53"/>
      <c r="G42" s="68">
        <v>0</v>
      </c>
      <c r="H42" s="54"/>
      <c r="I42" s="68">
        <v>0</v>
      </c>
      <c r="J42" s="55"/>
      <c r="K42" s="52">
        <f>-440627</f>
        <v>-440627</v>
      </c>
      <c r="L42" s="55"/>
      <c r="M42" s="68">
        <v>0</v>
      </c>
      <c r="N42" s="54"/>
      <c r="O42" s="68">
        <f>SUM(C42:M42)</f>
        <v>-440627</v>
      </c>
    </row>
    <row r="43" spans="1:15" ht="21" customHeight="1" x14ac:dyDescent="0.45">
      <c r="A43" s="24" t="s">
        <v>132</v>
      </c>
      <c r="B43" s="237"/>
      <c r="C43" s="59">
        <f>SUM(C42:C42)</f>
        <v>0</v>
      </c>
      <c r="D43" s="48"/>
      <c r="E43" s="59">
        <f>SUM(E42:E42)</f>
        <v>0</v>
      </c>
      <c r="F43" s="48"/>
      <c r="G43" s="59">
        <f>SUM(G42:G42)</f>
        <v>0</v>
      </c>
      <c r="H43" s="49"/>
      <c r="I43" s="59">
        <f>SUM(I42:I42)</f>
        <v>0</v>
      </c>
      <c r="J43" s="50"/>
      <c r="K43" s="57">
        <f>SUM(K42:K42)</f>
        <v>-440627</v>
      </c>
      <c r="L43" s="49"/>
      <c r="M43" s="59">
        <f>SUM(M42:M42)</f>
        <v>0</v>
      </c>
      <c r="N43" s="48"/>
      <c r="O43" s="59">
        <f>SUM(O42:O42)</f>
        <v>-440627</v>
      </c>
    </row>
    <row r="44" spans="1:15" ht="7.15" customHeight="1" x14ac:dyDescent="0.45">
      <c r="A44" s="241"/>
      <c r="B44" s="237"/>
      <c r="C44" s="54"/>
      <c r="D44" s="48"/>
      <c r="E44" s="54"/>
      <c r="F44" s="48"/>
      <c r="G44" s="54"/>
      <c r="H44" s="54"/>
      <c r="I44" s="54"/>
      <c r="J44" s="48"/>
      <c r="K44" s="49"/>
      <c r="L44" s="49"/>
      <c r="M44" s="49"/>
      <c r="N44" s="48"/>
      <c r="O44" s="49"/>
    </row>
    <row r="45" spans="1:15" ht="21" customHeight="1" x14ac:dyDescent="0.45">
      <c r="A45" s="241" t="s">
        <v>85</v>
      </c>
      <c r="B45" s="237"/>
      <c r="C45" s="47"/>
      <c r="D45" s="48"/>
      <c r="E45" s="47"/>
      <c r="F45" s="48"/>
      <c r="G45" s="47"/>
      <c r="H45" s="47"/>
      <c r="I45" s="47"/>
      <c r="J45" s="48"/>
      <c r="K45" s="47"/>
      <c r="L45" s="47"/>
      <c r="M45" s="47"/>
      <c r="N45" s="48"/>
      <c r="O45" s="47"/>
    </row>
    <row r="46" spans="1:15" ht="21" customHeight="1" x14ac:dyDescent="0.45">
      <c r="A46" s="45" t="s">
        <v>48</v>
      </c>
      <c r="B46" s="237"/>
      <c r="C46" s="68">
        <v>0</v>
      </c>
      <c r="D46" s="53"/>
      <c r="E46" s="68">
        <v>0</v>
      </c>
      <c r="F46" s="53"/>
      <c r="G46" s="68">
        <v>0</v>
      </c>
      <c r="H46" s="54"/>
      <c r="I46" s="68">
        <v>0</v>
      </c>
      <c r="J46" s="53"/>
      <c r="K46" s="72">
        <f>'PL6-9'!G98</f>
        <v>173273</v>
      </c>
      <c r="L46" s="54"/>
      <c r="M46" s="54">
        <v>0</v>
      </c>
      <c r="N46" s="53"/>
      <c r="O46" s="55">
        <f>SUM(C46:M46)</f>
        <v>173273</v>
      </c>
    </row>
    <row r="47" spans="1:15" ht="21.6" customHeight="1" x14ac:dyDescent="0.45">
      <c r="A47" s="45" t="s">
        <v>58</v>
      </c>
      <c r="B47" s="237"/>
      <c r="C47" s="52">
        <v>0</v>
      </c>
      <c r="D47" s="53"/>
      <c r="E47" s="52">
        <v>0</v>
      </c>
      <c r="F47" s="53"/>
      <c r="G47" s="52">
        <v>0</v>
      </c>
      <c r="H47" s="54"/>
      <c r="I47" s="52">
        <v>0</v>
      </c>
      <c r="J47" s="53"/>
      <c r="K47" s="72">
        <v>0</v>
      </c>
      <c r="L47" s="54"/>
      <c r="M47" s="54">
        <f>'PL6-9'!G122</f>
        <v>-26097</v>
      </c>
      <c r="N47" s="53"/>
      <c r="O47" s="55">
        <f>SUM(C47:M47)</f>
        <v>-26097</v>
      </c>
    </row>
    <row r="48" spans="1:15" ht="21" customHeight="1" x14ac:dyDescent="0.45">
      <c r="A48" s="24" t="s">
        <v>114</v>
      </c>
      <c r="B48" s="26"/>
      <c r="C48" s="59">
        <f>SUM(C46:C47)</f>
        <v>0</v>
      </c>
      <c r="D48" s="48"/>
      <c r="E48" s="59">
        <f>SUM(E46:E47)</f>
        <v>0</v>
      </c>
      <c r="F48" s="48"/>
      <c r="G48" s="59">
        <f>SUM(G46:G47)</f>
        <v>0</v>
      </c>
      <c r="H48" s="49"/>
      <c r="I48" s="59">
        <f>SUM(I46:I47)</f>
        <v>0</v>
      </c>
      <c r="J48" s="48"/>
      <c r="K48" s="73">
        <f>SUM(K46:K47)</f>
        <v>173273</v>
      </c>
      <c r="L48" s="49"/>
      <c r="M48" s="59">
        <f>SUM(M46:M47)</f>
        <v>-26097</v>
      </c>
      <c r="N48" s="48"/>
      <c r="O48" s="59">
        <f>SUM(O46:O47)</f>
        <v>147176</v>
      </c>
    </row>
    <row r="49" spans="1:16" ht="7.15" customHeight="1" x14ac:dyDescent="0.45">
      <c r="A49" s="241"/>
      <c r="B49" s="237"/>
      <c r="C49" s="54"/>
      <c r="D49" s="48"/>
      <c r="E49" s="54"/>
      <c r="F49" s="48"/>
      <c r="G49" s="54"/>
      <c r="H49" s="54"/>
      <c r="I49" s="54"/>
      <c r="J49" s="48"/>
      <c r="K49" s="49"/>
      <c r="L49" s="49"/>
      <c r="M49" s="49"/>
      <c r="N49" s="48"/>
      <c r="O49" s="49"/>
    </row>
    <row r="50" spans="1:16" ht="21.6" customHeight="1" thickBot="1" x14ac:dyDescent="0.5">
      <c r="A50" s="24" t="s">
        <v>178</v>
      </c>
      <c r="B50" s="26"/>
      <c r="C50" s="60">
        <f>SUM(C38,C43,C48)</f>
        <v>847361</v>
      </c>
      <c r="D50" s="48"/>
      <c r="E50" s="60">
        <f>SUM(E38,E43,E48)</f>
        <v>350872</v>
      </c>
      <c r="F50" s="48"/>
      <c r="G50" s="60">
        <f>SUM(G38,G43,G48)</f>
        <v>52836</v>
      </c>
      <c r="H50" s="47"/>
      <c r="I50" s="60">
        <f>SUM(I38,I43,I48)</f>
        <v>88000</v>
      </c>
      <c r="J50" s="48"/>
      <c r="K50" s="60">
        <f>SUM(K38,K43,K48)</f>
        <v>2270818</v>
      </c>
      <c r="L50" s="49"/>
      <c r="M50" s="60">
        <f>SUM(M38,M43,M48)</f>
        <v>44074</v>
      </c>
      <c r="N50" s="48"/>
      <c r="O50" s="75">
        <f>SUM(O38,O43,O48)</f>
        <v>3653961</v>
      </c>
      <c r="P50" s="222"/>
    </row>
    <row r="51" spans="1:16" ht="23.25" customHeight="1" thickTop="1" x14ac:dyDescent="0.45"/>
    <row r="52" spans="1:16" ht="23.25" customHeight="1" x14ac:dyDescent="0.45">
      <c r="C52" s="120"/>
      <c r="E52" s="120"/>
      <c r="G52" s="120"/>
      <c r="I52" s="120"/>
      <c r="K52" s="120"/>
      <c r="M52" s="120"/>
      <c r="O52" s="120"/>
    </row>
  </sheetData>
  <mergeCells count="14">
    <mergeCell ref="C36:O36"/>
    <mergeCell ref="A27:F27"/>
    <mergeCell ref="A29:F29"/>
    <mergeCell ref="C30:O30"/>
    <mergeCell ref="M31:N31"/>
    <mergeCell ref="I32:K32"/>
    <mergeCell ref="M32:N32"/>
    <mergeCell ref="C10:O10"/>
    <mergeCell ref="A1:F1"/>
    <mergeCell ref="A3:F3"/>
    <mergeCell ref="C4:O4"/>
    <mergeCell ref="M5:N5"/>
    <mergeCell ref="I6:K6"/>
    <mergeCell ref="M6:N6"/>
  </mergeCells>
  <printOptions horizontalCentered="1"/>
  <pageMargins left="0.7" right="0.7" top="0.48" bottom="0.5" header="0.5" footer="0.5"/>
  <pageSetup paperSize="9" scale="95" firstPageNumber="12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  <ignoredErrors>
    <ignoredError sqref="O1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0"/>
  <sheetViews>
    <sheetView view="pageBreakPreview" zoomScaleNormal="70" zoomScaleSheetLayoutView="100" workbookViewId="0">
      <selection activeCell="K82" sqref="K82"/>
    </sheetView>
  </sheetViews>
  <sheetFormatPr defaultColWidth="10.42578125" defaultRowHeight="23.25" customHeight="1" x14ac:dyDescent="0.45"/>
  <cols>
    <col min="1" max="3" width="2.7109375" style="86" customWidth="1"/>
    <col min="4" max="4" width="60.7109375" style="86" customWidth="1"/>
    <col min="5" max="5" width="12.7109375" style="96" customWidth="1"/>
    <col min="6" max="6" width="1.28515625" style="70" customWidth="1"/>
    <col min="7" max="7" width="12.7109375" style="96" customWidth="1"/>
    <col min="8" max="8" width="1.28515625" style="70" customWidth="1"/>
    <col min="9" max="9" width="12.7109375" style="96" customWidth="1"/>
    <col min="10" max="10" width="1.28515625" style="70" customWidth="1"/>
    <col min="11" max="11" width="12.7109375" style="96" customWidth="1"/>
    <col min="12" max="12" width="12.140625" style="86" bestFit="1" customWidth="1"/>
    <col min="13" max="13" width="14.28515625" style="86" customWidth="1"/>
    <col min="14" max="16384" width="10.42578125" style="86"/>
  </cols>
  <sheetData>
    <row r="1" spans="1:13" ht="23.25" customHeight="1" x14ac:dyDescent="0.5">
      <c r="A1" s="300" t="s">
        <v>40</v>
      </c>
      <c r="B1" s="300"/>
      <c r="C1" s="300"/>
      <c r="D1" s="300"/>
      <c r="E1" s="300"/>
      <c r="F1" s="300"/>
      <c r="G1" s="300"/>
      <c r="H1" s="80"/>
      <c r="I1" s="80"/>
      <c r="J1" s="80"/>
      <c r="K1" s="80"/>
    </row>
    <row r="2" spans="1:13" ht="23.25" customHeight="1" x14ac:dyDescent="0.5">
      <c r="A2" s="87" t="s">
        <v>76</v>
      </c>
      <c r="F2" s="97"/>
      <c r="H2" s="97"/>
      <c r="J2" s="97"/>
    </row>
    <row r="3" spans="1:13" ht="12.6" customHeight="1" x14ac:dyDescent="0.5">
      <c r="A3" s="85"/>
      <c r="F3" s="97"/>
      <c r="H3" s="97"/>
      <c r="J3" s="97"/>
    </row>
    <row r="4" spans="1:13" ht="21" customHeight="1" x14ac:dyDescent="0.45">
      <c r="A4" s="79"/>
      <c r="E4" s="301" t="s">
        <v>33</v>
      </c>
      <c r="F4" s="301"/>
      <c r="G4" s="301"/>
      <c r="H4" s="80"/>
      <c r="I4" s="301" t="s">
        <v>34</v>
      </c>
      <c r="J4" s="301"/>
      <c r="K4" s="301"/>
    </row>
    <row r="5" spans="1:13" ht="22.5" customHeight="1" x14ac:dyDescent="0.45">
      <c r="A5" s="79"/>
      <c r="E5" s="296" t="s">
        <v>112</v>
      </c>
      <c r="F5" s="297"/>
      <c r="G5" s="297"/>
      <c r="H5" s="86"/>
      <c r="I5" s="296" t="s">
        <v>112</v>
      </c>
      <c r="J5" s="297"/>
      <c r="K5" s="297"/>
    </row>
    <row r="6" spans="1:13" ht="22.5" customHeight="1" x14ac:dyDescent="0.45">
      <c r="A6" s="79"/>
      <c r="E6" s="299" t="s">
        <v>111</v>
      </c>
      <c r="F6" s="299"/>
      <c r="G6" s="299"/>
      <c r="H6" s="80"/>
      <c r="I6" s="299" t="s">
        <v>111</v>
      </c>
      <c r="J6" s="299"/>
      <c r="K6" s="299"/>
    </row>
    <row r="7" spans="1:13" ht="21" customHeight="1" x14ac:dyDescent="0.45">
      <c r="E7" s="22">
        <v>2566</v>
      </c>
      <c r="F7" s="22"/>
      <c r="G7" s="22">
        <v>2565</v>
      </c>
      <c r="H7" s="21"/>
      <c r="I7" s="22">
        <v>2566</v>
      </c>
      <c r="J7" s="22"/>
      <c r="K7" s="22">
        <v>2565</v>
      </c>
    </row>
    <row r="8" spans="1:13" ht="19.5" customHeight="1" x14ac:dyDescent="0.45">
      <c r="E8" s="298" t="s">
        <v>21</v>
      </c>
      <c r="F8" s="298"/>
      <c r="G8" s="298"/>
      <c r="H8" s="298"/>
      <c r="I8" s="298"/>
      <c r="J8" s="298"/>
      <c r="K8" s="298"/>
    </row>
    <row r="9" spans="1:13" ht="21" customHeight="1" x14ac:dyDescent="0.45">
      <c r="A9" s="98" t="s">
        <v>9</v>
      </c>
      <c r="E9" s="76"/>
      <c r="F9" s="86"/>
      <c r="G9" s="76"/>
      <c r="H9" s="86"/>
      <c r="I9" s="76"/>
      <c r="J9" s="86"/>
      <c r="K9" s="76"/>
    </row>
    <row r="10" spans="1:13" ht="21" customHeight="1" x14ac:dyDescent="0.45">
      <c r="A10" s="86" t="s">
        <v>28</v>
      </c>
      <c r="E10" s="5">
        <v>222401</v>
      </c>
      <c r="F10" s="10"/>
      <c r="G10" s="5">
        <v>408260</v>
      </c>
      <c r="H10" s="10"/>
      <c r="I10" s="69">
        <v>173273</v>
      </c>
      <c r="J10" s="10"/>
      <c r="K10" s="69">
        <f>'PL6-9'!I128</f>
        <v>406595</v>
      </c>
      <c r="L10" s="99"/>
    </row>
    <row r="11" spans="1:13" ht="21" customHeight="1" x14ac:dyDescent="0.45">
      <c r="A11" s="100" t="s">
        <v>92</v>
      </c>
      <c r="E11" s="5"/>
      <c r="F11" s="10"/>
      <c r="G11" s="5"/>
      <c r="H11" s="10"/>
      <c r="I11" s="70"/>
      <c r="J11" s="10"/>
      <c r="K11" s="70"/>
      <c r="L11" s="101"/>
    </row>
    <row r="12" spans="1:13" ht="21" customHeight="1" x14ac:dyDescent="0.45">
      <c r="A12" s="102" t="s">
        <v>39</v>
      </c>
      <c r="E12" s="71">
        <v>61475</v>
      </c>
      <c r="F12" s="10"/>
      <c r="G12" s="71">
        <v>100912</v>
      </c>
      <c r="H12" s="10"/>
      <c r="I12" s="71">
        <v>60607</v>
      </c>
      <c r="J12" s="10"/>
      <c r="K12" s="71">
        <v>103011</v>
      </c>
      <c r="L12" s="99"/>
      <c r="M12" s="103"/>
    </row>
    <row r="13" spans="1:13" ht="21" customHeight="1" x14ac:dyDescent="0.45">
      <c r="A13" s="86" t="s">
        <v>30</v>
      </c>
      <c r="E13" s="71">
        <v>62794</v>
      </c>
      <c r="F13" s="10"/>
      <c r="G13" s="71">
        <v>13799</v>
      </c>
      <c r="H13" s="10"/>
      <c r="I13" s="71">
        <v>63039</v>
      </c>
      <c r="J13" s="10"/>
      <c r="K13" s="71">
        <v>13799</v>
      </c>
      <c r="L13" s="99"/>
    </row>
    <row r="14" spans="1:13" ht="21" customHeight="1" x14ac:dyDescent="0.45">
      <c r="A14" s="86" t="s">
        <v>78</v>
      </c>
      <c r="E14" s="5">
        <v>22755</v>
      </c>
      <c r="F14" s="10"/>
      <c r="G14" s="5">
        <v>23214</v>
      </c>
      <c r="H14" s="10"/>
      <c r="I14" s="70">
        <v>21181</v>
      </c>
      <c r="J14" s="10"/>
      <c r="K14" s="70">
        <v>22215</v>
      </c>
      <c r="L14" s="99"/>
    </row>
    <row r="15" spans="1:13" ht="21.4" customHeight="1" x14ac:dyDescent="0.45">
      <c r="A15" s="102" t="s">
        <v>205</v>
      </c>
      <c r="E15" s="70">
        <v>2238</v>
      </c>
      <c r="F15" s="104"/>
      <c r="G15" s="70">
        <v>2526</v>
      </c>
      <c r="H15" s="104"/>
      <c r="I15" s="70">
        <v>2084</v>
      </c>
      <c r="J15" s="104"/>
      <c r="K15" s="70">
        <v>2130</v>
      </c>
      <c r="L15" s="99"/>
      <c r="M15" s="103"/>
    </row>
    <row r="16" spans="1:13" ht="21.4" customHeight="1" x14ac:dyDescent="0.45">
      <c r="A16" s="102" t="s">
        <v>168</v>
      </c>
      <c r="E16" s="5">
        <v>33815</v>
      </c>
      <c r="F16" s="10"/>
      <c r="G16" s="5">
        <v>-6900</v>
      </c>
      <c r="H16" s="10"/>
      <c r="I16" s="70">
        <v>33815</v>
      </c>
      <c r="J16" s="10"/>
      <c r="K16" s="5">
        <v>-6900</v>
      </c>
      <c r="L16" s="99"/>
    </row>
    <row r="17" spans="1:14" ht="21" customHeight="1" x14ac:dyDescent="0.45">
      <c r="A17" s="102" t="s">
        <v>120</v>
      </c>
      <c r="E17" s="5">
        <v>65</v>
      </c>
      <c r="F17" s="10"/>
      <c r="G17" s="5">
        <v>1390</v>
      </c>
      <c r="H17" s="10"/>
      <c r="I17" s="70">
        <v>65</v>
      </c>
      <c r="J17" s="10"/>
      <c r="K17" s="70">
        <v>1390</v>
      </c>
      <c r="L17" s="99"/>
    </row>
    <row r="18" spans="1:14" ht="21" customHeight="1" x14ac:dyDescent="0.45">
      <c r="A18" s="102" t="s">
        <v>203</v>
      </c>
      <c r="E18" s="5">
        <v>-80720</v>
      </c>
      <c r="F18" s="10"/>
      <c r="G18" s="5">
        <v>-2911</v>
      </c>
      <c r="H18" s="10"/>
      <c r="I18" s="228">
        <v>-80720</v>
      </c>
      <c r="J18" s="10"/>
      <c r="K18" s="228">
        <v>-3591</v>
      </c>
      <c r="L18" s="99"/>
    </row>
    <row r="19" spans="1:14" ht="21" customHeight="1" x14ac:dyDescent="0.45">
      <c r="A19" s="102" t="s">
        <v>193</v>
      </c>
      <c r="E19" s="5">
        <v>-45797</v>
      </c>
      <c r="F19" s="10"/>
      <c r="G19" s="5">
        <v>-17273</v>
      </c>
      <c r="H19" s="10"/>
      <c r="I19" s="228">
        <v>0</v>
      </c>
      <c r="J19" s="10"/>
      <c r="K19" s="228">
        <v>0</v>
      </c>
      <c r="L19" s="99"/>
    </row>
    <row r="20" spans="1:14" ht="22.5" customHeight="1" x14ac:dyDescent="0.45">
      <c r="A20" s="102" t="s">
        <v>145</v>
      </c>
      <c r="E20" s="71">
        <v>28076</v>
      </c>
      <c r="F20" s="10"/>
      <c r="G20" s="71">
        <v>4405</v>
      </c>
      <c r="H20" s="10"/>
      <c r="I20" s="70">
        <v>28076</v>
      </c>
      <c r="J20" s="10"/>
      <c r="K20" s="70">
        <v>4484</v>
      </c>
      <c r="L20" s="99"/>
      <c r="M20" s="103"/>
    </row>
    <row r="21" spans="1:14" ht="21" customHeight="1" x14ac:dyDescent="0.45">
      <c r="A21" s="81" t="s">
        <v>200</v>
      </c>
      <c r="E21" s="71">
        <v>43870</v>
      </c>
      <c r="F21" s="10"/>
      <c r="G21" s="71">
        <v>69932</v>
      </c>
      <c r="H21" s="10"/>
      <c r="I21" s="71">
        <v>43870</v>
      </c>
      <c r="J21" s="10"/>
      <c r="K21" s="71">
        <v>69932</v>
      </c>
      <c r="L21" s="99"/>
    </row>
    <row r="22" spans="1:14" ht="21" customHeight="1" x14ac:dyDescent="0.45">
      <c r="A22" s="86" t="s">
        <v>66</v>
      </c>
      <c r="E22" s="71">
        <v>0</v>
      </c>
      <c r="F22" s="10"/>
      <c r="G22" s="71">
        <v>18</v>
      </c>
      <c r="H22" s="10"/>
      <c r="I22" s="282">
        <v>0</v>
      </c>
      <c r="J22" s="10"/>
      <c r="K22" s="70">
        <v>18</v>
      </c>
      <c r="L22" s="99"/>
    </row>
    <row r="23" spans="1:14" ht="21" customHeight="1" x14ac:dyDescent="0.45">
      <c r="A23" s="81" t="s">
        <v>101</v>
      </c>
      <c r="E23" s="71">
        <v>-100</v>
      </c>
      <c r="F23" s="104"/>
      <c r="G23" s="71">
        <v>-78</v>
      </c>
      <c r="H23" s="104"/>
      <c r="I23" s="71">
        <v>-75</v>
      </c>
      <c r="J23" s="104"/>
      <c r="K23" s="71">
        <v>-60</v>
      </c>
      <c r="L23" s="125"/>
      <c r="M23" s="76"/>
    </row>
    <row r="24" spans="1:14" ht="21" customHeight="1" x14ac:dyDescent="0.45">
      <c r="A24" s="81" t="s">
        <v>201</v>
      </c>
      <c r="E24" s="71">
        <v>-441</v>
      </c>
      <c r="F24" s="104"/>
      <c r="G24" s="71">
        <v>0</v>
      </c>
      <c r="H24" s="104"/>
      <c r="I24" s="105">
        <v>0</v>
      </c>
      <c r="J24" s="104"/>
      <c r="K24" s="105">
        <v>0</v>
      </c>
      <c r="L24" s="125"/>
      <c r="M24" s="76"/>
    </row>
    <row r="25" spans="1:14" ht="22.5" customHeight="1" x14ac:dyDescent="0.45">
      <c r="A25" s="81" t="s">
        <v>83</v>
      </c>
      <c r="E25" s="71">
        <v>-4194</v>
      </c>
      <c r="F25" s="10"/>
      <c r="G25" s="71">
        <v>-2656</v>
      </c>
      <c r="H25" s="10"/>
      <c r="I25" s="71">
        <v>-3758</v>
      </c>
      <c r="J25" s="10"/>
      <c r="K25" s="71">
        <v>-2655</v>
      </c>
      <c r="L25" s="99"/>
    </row>
    <row r="26" spans="1:14" ht="21" customHeight="1" x14ac:dyDescent="0.45">
      <c r="A26" s="81" t="s">
        <v>117</v>
      </c>
      <c r="E26" s="107">
        <v>-4605</v>
      </c>
      <c r="F26" s="10"/>
      <c r="G26" s="107">
        <v>-4605</v>
      </c>
      <c r="H26" s="10"/>
      <c r="I26" s="107">
        <v>-4605</v>
      </c>
      <c r="J26" s="10"/>
      <c r="K26" s="107">
        <v>-4605</v>
      </c>
      <c r="L26" s="99"/>
    </row>
    <row r="27" spans="1:14" ht="21" customHeight="1" x14ac:dyDescent="0.45">
      <c r="E27" s="108">
        <f>SUM(E10:E26)</f>
        <v>341632</v>
      </c>
      <c r="F27" s="10"/>
      <c r="G27" s="108">
        <f>SUM(G10:G26)</f>
        <v>590033</v>
      </c>
      <c r="H27" s="10"/>
      <c r="I27" s="108">
        <f>SUM(I10:I26)</f>
        <v>336852</v>
      </c>
      <c r="J27" s="10"/>
      <c r="K27" s="108">
        <f>SUM(K10:K26)</f>
        <v>605763</v>
      </c>
    </row>
    <row r="28" spans="1:14" ht="21.4" customHeight="1" x14ac:dyDescent="0.45">
      <c r="A28" s="100" t="s">
        <v>25</v>
      </c>
      <c r="E28" s="10"/>
      <c r="F28" s="10"/>
      <c r="G28" s="10"/>
      <c r="H28" s="10"/>
      <c r="I28" s="10"/>
      <c r="J28" s="10"/>
      <c r="K28" s="10"/>
      <c r="L28" s="102"/>
      <c r="M28" s="76"/>
    </row>
    <row r="29" spans="1:14" ht="21.4" customHeight="1" x14ac:dyDescent="0.45">
      <c r="A29" s="86" t="s">
        <v>17</v>
      </c>
      <c r="E29" s="106">
        <v>-274424</v>
      </c>
      <c r="F29" s="10"/>
      <c r="G29" s="106">
        <f>-287160-1</f>
        <v>-287161</v>
      </c>
      <c r="H29" s="10"/>
      <c r="I29" s="106">
        <v>-269996</v>
      </c>
      <c r="J29" s="10"/>
      <c r="K29" s="106">
        <v>-303545</v>
      </c>
      <c r="L29" s="125"/>
      <c r="M29" s="76"/>
      <c r="N29" s="102"/>
    </row>
    <row r="30" spans="1:14" ht="22.5" customHeight="1" x14ac:dyDescent="0.45">
      <c r="A30" s="102" t="s">
        <v>100</v>
      </c>
      <c r="E30" s="106">
        <v>224445</v>
      </c>
      <c r="F30" s="10"/>
      <c r="G30" s="106">
        <v>-124738</v>
      </c>
      <c r="H30" s="10"/>
      <c r="I30" s="106">
        <v>218776</v>
      </c>
      <c r="J30" s="10"/>
      <c r="K30" s="106">
        <v>-129140</v>
      </c>
      <c r="L30" s="125"/>
      <c r="M30" s="76"/>
      <c r="N30" s="102"/>
    </row>
    <row r="31" spans="1:14" ht="21" customHeight="1" x14ac:dyDescent="0.45">
      <c r="A31" s="86" t="s">
        <v>18</v>
      </c>
      <c r="E31" s="106">
        <v>-47362</v>
      </c>
      <c r="F31" s="10"/>
      <c r="G31" s="106">
        <v>-270068</v>
      </c>
      <c r="H31" s="10"/>
      <c r="I31" s="106">
        <v>-39481</v>
      </c>
      <c r="J31" s="10"/>
      <c r="K31" s="106">
        <v>-268388</v>
      </c>
      <c r="L31" s="125"/>
      <c r="M31" s="76"/>
    </row>
    <row r="32" spans="1:14" ht="21" customHeight="1" x14ac:dyDescent="0.45">
      <c r="A32" s="86" t="s">
        <v>41</v>
      </c>
      <c r="E32" s="10">
        <v>-175758</v>
      </c>
      <c r="F32" s="10"/>
      <c r="G32" s="10">
        <v>-218125</v>
      </c>
      <c r="H32" s="10"/>
      <c r="I32" s="10">
        <v>-175758</v>
      </c>
      <c r="J32" s="10"/>
      <c r="K32" s="10">
        <v>-218125</v>
      </c>
      <c r="L32" s="125"/>
      <c r="M32" s="76"/>
    </row>
    <row r="33" spans="1:14" ht="21" customHeight="1" x14ac:dyDescent="0.45">
      <c r="A33" s="102" t="s">
        <v>87</v>
      </c>
      <c r="E33" s="10">
        <v>-202817</v>
      </c>
      <c r="F33" s="10"/>
      <c r="G33" s="10">
        <v>-41074</v>
      </c>
      <c r="H33" s="10"/>
      <c r="I33" s="10">
        <v>-202817</v>
      </c>
      <c r="J33" s="10"/>
      <c r="K33" s="10">
        <v>-41074</v>
      </c>
      <c r="L33" s="125"/>
      <c r="M33" s="76"/>
    </row>
    <row r="34" spans="1:14" ht="22.5" customHeight="1" x14ac:dyDescent="0.45">
      <c r="A34" s="86" t="s">
        <v>12</v>
      </c>
      <c r="E34" s="10">
        <v>352</v>
      </c>
      <c r="F34" s="10"/>
      <c r="G34" s="10">
        <v>-221</v>
      </c>
      <c r="H34" s="10"/>
      <c r="I34" s="10">
        <v>352</v>
      </c>
      <c r="J34" s="10"/>
      <c r="K34" s="10">
        <v>-149</v>
      </c>
      <c r="L34" s="125"/>
      <c r="M34" s="76"/>
    </row>
    <row r="35" spans="1:14" ht="21.4" customHeight="1" x14ac:dyDescent="0.45">
      <c r="A35" s="86" t="s">
        <v>8</v>
      </c>
      <c r="E35" s="10">
        <v>348899</v>
      </c>
      <c r="F35" s="10"/>
      <c r="G35" s="10">
        <v>-77168</v>
      </c>
      <c r="H35" s="10"/>
      <c r="I35" s="106">
        <v>340820</v>
      </c>
      <c r="J35" s="10"/>
      <c r="K35" s="106">
        <v>-88146</v>
      </c>
      <c r="L35" s="125"/>
      <c r="M35" s="76"/>
    </row>
    <row r="36" spans="1:14" ht="22.5" customHeight="1" x14ac:dyDescent="0.45">
      <c r="A36" s="86" t="s">
        <v>99</v>
      </c>
      <c r="E36" s="10">
        <v>-4802</v>
      </c>
      <c r="F36" s="10"/>
      <c r="G36" s="10">
        <v>-95785</v>
      </c>
      <c r="H36" s="10"/>
      <c r="I36" s="106">
        <v>-1258</v>
      </c>
      <c r="J36" s="10"/>
      <c r="K36" s="106">
        <v>-83569</v>
      </c>
      <c r="L36" s="125"/>
      <c r="M36" s="76"/>
      <c r="N36" s="76"/>
    </row>
    <row r="37" spans="1:14" ht="21" customHeight="1" x14ac:dyDescent="0.45">
      <c r="A37" s="86" t="s">
        <v>32</v>
      </c>
      <c r="E37" s="10">
        <v>16702</v>
      </c>
      <c r="F37" s="10"/>
      <c r="G37" s="10">
        <v>-55399</v>
      </c>
      <c r="H37" s="10"/>
      <c r="I37" s="10">
        <v>18656</v>
      </c>
      <c r="J37" s="10"/>
      <c r="K37" s="10">
        <v>-36380</v>
      </c>
      <c r="L37" s="125"/>
      <c r="M37" s="76"/>
    </row>
    <row r="38" spans="1:14" ht="21" customHeight="1" x14ac:dyDescent="0.45">
      <c r="A38" s="127" t="s">
        <v>208</v>
      </c>
      <c r="E38" s="281">
        <f>SUM(E27:E37)</f>
        <v>226867</v>
      </c>
      <c r="F38" s="111"/>
      <c r="G38" s="281">
        <f>SUM(G27:G37)</f>
        <v>-579706</v>
      </c>
      <c r="H38" s="111"/>
      <c r="I38" s="281">
        <f>SUM(I27:I37)</f>
        <v>226146</v>
      </c>
      <c r="J38" s="111"/>
      <c r="K38" s="281">
        <f>SUM(K27:K37)</f>
        <v>-562753</v>
      </c>
    </row>
    <row r="39" spans="1:14" ht="21" customHeight="1" x14ac:dyDescent="0.45">
      <c r="A39" s="86" t="s">
        <v>23</v>
      </c>
      <c r="E39" s="71">
        <v>-91423</v>
      </c>
      <c r="F39" s="10"/>
      <c r="G39" s="71">
        <v>-101792</v>
      </c>
      <c r="H39" s="10"/>
      <c r="I39" s="71">
        <v>-90524</v>
      </c>
      <c r="J39" s="10"/>
      <c r="K39" s="71">
        <v>-101792</v>
      </c>
    </row>
    <row r="40" spans="1:14" ht="21" customHeight="1" x14ac:dyDescent="0.45">
      <c r="A40" s="2" t="s">
        <v>207</v>
      </c>
      <c r="E40" s="110">
        <f>SUM(E38:E39)</f>
        <v>135444</v>
      </c>
      <c r="F40" s="111"/>
      <c r="G40" s="110">
        <f>SUM(G38:G39)</f>
        <v>-681498</v>
      </c>
      <c r="H40" s="111"/>
      <c r="I40" s="110">
        <f>SUM(I38:I39)</f>
        <v>135622</v>
      </c>
      <c r="J40" s="111"/>
      <c r="K40" s="110">
        <f>SUM(K38:K39)</f>
        <v>-664545</v>
      </c>
    </row>
    <row r="41" spans="1:14" ht="23.25" customHeight="1" x14ac:dyDescent="0.5">
      <c r="A41" s="300" t="s">
        <v>40</v>
      </c>
      <c r="B41" s="300"/>
      <c r="C41" s="300"/>
      <c r="D41" s="300"/>
      <c r="E41" s="300"/>
      <c r="F41" s="300"/>
      <c r="G41" s="300"/>
      <c r="H41" s="80"/>
      <c r="I41" s="80"/>
      <c r="J41" s="80"/>
      <c r="K41" s="80"/>
    </row>
    <row r="42" spans="1:14" ht="23.25" customHeight="1" x14ac:dyDescent="0.5">
      <c r="A42" s="87" t="s">
        <v>76</v>
      </c>
      <c r="F42" s="97"/>
      <c r="H42" s="97"/>
      <c r="J42" s="97"/>
    </row>
    <row r="43" spans="1:14" ht="12.75" customHeight="1" x14ac:dyDescent="0.45">
      <c r="A43" s="112"/>
      <c r="B43" s="113"/>
      <c r="C43" s="113"/>
      <c r="D43" s="113"/>
      <c r="F43" s="97"/>
      <c r="H43" s="97"/>
      <c r="J43" s="97"/>
    </row>
    <row r="44" spans="1:14" ht="22.5" customHeight="1" x14ac:dyDescent="0.45">
      <c r="A44" s="79"/>
      <c r="E44" s="301" t="s">
        <v>33</v>
      </c>
      <c r="F44" s="301"/>
      <c r="G44" s="301"/>
      <c r="H44" s="80"/>
      <c r="I44" s="301" t="s">
        <v>34</v>
      </c>
      <c r="J44" s="301"/>
      <c r="K44" s="301"/>
    </row>
    <row r="45" spans="1:14" ht="22.5" customHeight="1" x14ac:dyDescent="0.45">
      <c r="A45" s="79"/>
      <c r="E45" s="296" t="s">
        <v>112</v>
      </c>
      <c r="F45" s="297"/>
      <c r="G45" s="297"/>
      <c r="H45" s="80"/>
      <c r="I45" s="296" t="s">
        <v>112</v>
      </c>
      <c r="J45" s="297"/>
      <c r="K45" s="297"/>
    </row>
    <row r="46" spans="1:14" ht="22.5" customHeight="1" x14ac:dyDescent="0.45">
      <c r="A46" s="79"/>
      <c r="E46" s="296" t="s">
        <v>111</v>
      </c>
      <c r="F46" s="297"/>
      <c r="G46" s="297"/>
      <c r="H46" s="80"/>
      <c r="I46" s="296" t="s">
        <v>111</v>
      </c>
      <c r="J46" s="297"/>
      <c r="K46" s="297"/>
    </row>
    <row r="47" spans="1:14" ht="22.5" customHeight="1" x14ac:dyDescent="0.45">
      <c r="E47" s="22">
        <v>2566</v>
      </c>
      <c r="F47" s="22"/>
      <c r="G47" s="22">
        <v>2565</v>
      </c>
      <c r="H47" s="21"/>
      <c r="I47" s="22">
        <v>2566</v>
      </c>
      <c r="J47" s="22"/>
      <c r="K47" s="22">
        <v>2565</v>
      </c>
    </row>
    <row r="48" spans="1:14" ht="22.5" customHeight="1" x14ac:dyDescent="0.45">
      <c r="E48" s="298" t="s">
        <v>21</v>
      </c>
      <c r="F48" s="298"/>
      <c r="G48" s="298"/>
      <c r="H48" s="298"/>
      <c r="I48" s="298"/>
      <c r="J48" s="298"/>
      <c r="K48" s="298"/>
    </row>
    <row r="49" spans="1:11" ht="22.5" customHeight="1" x14ac:dyDescent="0.45">
      <c r="A49" s="98" t="s">
        <v>10</v>
      </c>
      <c r="E49" s="78"/>
      <c r="F49" s="78"/>
      <c r="G49" s="78"/>
      <c r="H49" s="78"/>
      <c r="I49" s="78"/>
      <c r="J49" s="78"/>
      <c r="K49" s="78"/>
    </row>
    <row r="50" spans="1:11" ht="22.5" customHeight="1" x14ac:dyDescent="0.45">
      <c r="A50" s="102" t="s">
        <v>170</v>
      </c>
      <c r="E50" s="5">
        <v>0</v>
      </c>
      <c r="F50" s="10"/>
      <c r="G50" s="5">
        <v>0</v>
      </c>
      <c r="H50" s="10"/>
      <c r="I50" s="5">
        <v>0</v>
      </c>
      <c r="J50" s="10"/>
      <c r="K50" s="5">
        <v>-320000</v>
      </c>
    </row>
    <row r="51" spans="1:11" ht="22.5" customHeight="1" x14ac:dyDescent="0.45">
      <c r="A51" s="102" t="s">
        <v>202</v>
      </c>
      <c r="E51" s="5">
        <v>56273</v>
      </c>
      <c r="F51" s="10"/>
      <c r="G51" s="5">
        <v>0</v>
      </c>
      <c r="H51" s="10"/>
      <c r="I51" s="5">
        <v>0</v>
      </c>
      <c r="J51" s="10"/>
      <c r="K51" s="5">
        <v>0</v>
      </c>
    </row>
    <row r="52" spans="1:11" ht="22.5" customHeight="1" x14ac:dyDescent="0.45">
      <c r="A52" s="102" t="s">
        <v>175</v>
      </c>
      <c r="E52" s="5">
        <v>0</v>
      </c>
      <c r="F52" s="10"/>
      <c r="G52" s="5">
        <v>-67040</v>
      </c>
      <c r="H52" s="10"/>
      <c r="I52" s="5">
        <v>0</v>
      </c>
      <c r="J52" s="10"/>
      <c r="K52" s="5">
        <v>0</v>
      </c>
    </row>
    <row r="53" spans="1:11" ht="22.5" customHeight="1" x14ac:dyDescent="0.45">
      <c r="A53" s="102" t="s">
        <v>169</v>
      </c>
      <c r="E53" s="5">
        <v>0</v>
      </c>
      <c r="F53" s="10"/>
      <c r="G53" s="5">
        <v>-558775</v>
      </c>
      <c r="H53" s="10"/>
      <c r="I53" s="5">
        <v>0</v>
      </c>
      <c r="J53" s="10"/>
      <c r="K53" s="5">
        <v>-558775</v>
      </c>
    </row>
    <row r="54" spans="1:11" ht="22.5" customHeight="1" x14ac:dyDescent="0.45">
      <c r="A54" s="102" t="s">
        <v>98</v>
      </c>
      <c r="E54" s="114">
        <v>1041</v>
      </c>
      <c r="F54" s="10"/>
      <c r="G54" s="114">
        <v>207</v>
      </c>
      <c r="H54" s="10"/>
      <c r="I54" s="5">
        <v>381</v>
      </c>
      <c r="J54" s="10"/>
      <c r="K54" s="5">
        <v>131</v>
      </c>
    </row>
    <row r="55" spans="1:11" ht="22.5" customHeight="1" x14ac:dyDescent="0.45">
      <c r="A55" s="102" t="s">
        <v>197</v>
      </c>
      <c r="E55" s="114">
        <v>-19632</v>
      </c>
      <c r="F55" s="78"/>
      <c r="G55" s="114">
        <v>-22633</v>
      </c>
      <c r="H55" s="78"/>
      <c r="I55" s="5">
        <v>-19267</v>
      </c>
      <c r="J55" s="78"/>
      <c r="K55" s="5">
        <v>-21748</v>
      </c>
    </row>
    <row r="56" spans="1:11" ht="22.5" customHeight="1" x14ac:dyDescent="0.45">
      <c r="A56" s="102" t="s">
        <v>89</v>
      </c>
      <c r="E56" s="114">
        <v>-33</v>
      </c>
      <c r="F56" s="78"/>
      <c r="G56" s="114">
        <v>-5398</v>
      </c>
      <c r="H56" s="78"/>
      <c r="I56" s="3">
        <v>-33</v>
      </c>
      <c r="J56" s="78"/>
      <c r="K56" s="3">
        <v>0</v>
      </c>
    </row>
    <row r="57" spans="1:11" ht="22.5" customHeight="1" x14ac:dyDescent="0.45">
      <c r="A57" s="102" t="s">
        <v>198</v>
      </c>
      <c r="E57" s="71">
        <v>-101989</v>
      </c>
      <c r="F57" s="10"/>
      <c r="G57" s="71">
        <v>-49651</v>
      </c>
      <c r="H57" s="10"/>
      <c r="I57" s="3">
        <v>-101989</v>
      </c>
      <c r="J57" s="10"/>
      <c r="K57" s="3">
        <v>-46651</v>
      </c>
    </row>
    <row r="58" spans="1:11" ht="22.5" customHeight="1" x14ac:dyDescent="0.45">
      <c r="A58" s="81" t="s">
        <v>118</v>
      </c>
      <c r="E58" s="71">
        <v>4605</v>
      </c>
      <c r="F58" s="78"/>
      <c r="G58" s="71">
        <v>4605</v>
      </c>
      <c r="H58" s="78"/>
      <c r="I58" s="71">
        <v>4605</v>
      </c>
      <c r="J58" s="78"/>
      <c r="K58" s="71">
        <v>4605</v>
      </c>
    </row>
    <row r="59" spans="1:11" ht="22.5" customHeight="1" x14ac:dyDescent="0.45">
      <c r="A59" s="81" t="s">
        <v>131</v>
      </c>
      <c r="E59" s="71">
        <v>4194</v>
      </c>
      <c r="F59" s="78"/>
      <c r="G59" s="71">
        <v>2482</v>
      </c>
      <c r="H59" s="78"/>
      <c r="I59" s="70">
        <v>3729</v>
      </c>
      <c r="J59" s="78"/>
      <c r="K59" s="70">
        <v>2481</v>
      </c>
    </row>
    <row r="60" spans="1:11" ht="22.5" customHeight="1" x14ac:dyDescent="0.45">
      <c r="A60" s="80" t="s">
        <v>204</v>
      </c>
      <c r="E60" s="110">
        <f>SUM(E50:E59)</f>
        <v>-55541</v>
      </c>
      <c r="F60" s="111"/>
      <c r="G60" s="110">
        <f>SUM(G50:G59)</f>
        <v>-696203</v>
      </c>
      <c r="H60" s="111"/>
      <c r="I60" s="110">
        <f>SUM(I50:I59)</f>
        <v>-112574</v>
      </c>
      <c r="J60" s="111"/>
      <c r="K60" s="110">
        <f>SUM(K50:K59)</f>
        <v>-939957</v>
      </c>
    </row>
    <row r="61" spans="1:11" ht="12.6" customHeight="1" x14ac:dyDescent="0.45">
      <c r="A61" s="81"/>
      <c r="E61" s="10"/>
      <c r="F61" s="10"/>
      <c r="G61" s="10"/>
      <c r="H61" s="10"/>
      <c r="I61" s="10"/>
      <c r="J61" s="10"/>
      <c r="K61" s="10"/>
    </row>
    <row r="62" spans="1:11" ht="22.5" customHeight="1" x14ac:dyDescent="0.45">
      <c r="A62" s="98" t="s">
        <v>11</v>
      </c>
      <c r="E62" s="10"/>
      <c r="F62" s="10"/>
      <c r="G62" s="10"/>
      <c r="H62" s="10"/>
      <c r="I62" s="10"/>
      <c r="J62" s="10"/>
      <c r="K62" s="10"/>
    </row>
    <row r="63" spans="1:11" ht="22.5" customHeight="1" x14ac:dyDescent="0.45">
      <c r="A63" s="81" t="s">
        <v>190</v>
      </c>
      <c r="B63" s="81"/>
      <c r="E63" s="115">
        <v>605057</v>
      </c>
      <c r="F63" s="10"/>
      <c r="G63" s="115">
        <v>1964740</v>
      </c>
      <c r="H63" s="10"/>
      <c r="I63" s="10">
        <v>605057</v>
      </c>
      <c r="J63" s="10"/>
      <c r="K63" s="10">
        <v>1964740</v>
      </c>
    </row>
    <row r="64" spans="1:11" ht="22.5" customHeight="1" x14ac:dyDescent="0.45">
      <c r="A64" s="81" t="s">
        <v>191</v>
      </c>
      <c r="B64" s="81"/>
      <c r="E64" s="115">
        <v>-112460</v>
      </c>
      <c r="F64" s="10"/>
      <c r="G64" s="84">
        <v>0</v>
      </c>
      <c r="H64" s="10"/>
      <c r="I64" s="10">
        <v>-112460</v>
      </c>
      <c r="J64" s="10"/>
      <c r="K64" s="105">
        <v>0</v>
      </c>
    </row>
    <row r="65" spans="1:13" ht="22.5" customHeight="1" x14ac:dyDescent="0.45">
      <c r="A65" s="81" t="s">
        <v>122</v>
      </c>
      <c r="E65" s="10">
        <v>-2726</v>
      </c>
      <c r="F65" s="104"/>
      <c r="G65" s="10">
        <v>-2707</v>
      </c>
      <c r="H65" s="10"/>
      <c r="I65" s="5">
        <v>-2681</v>
      </c>
      <c r="J65" s="10"/>
      <c r="K65" s="5">
        <v>-3422</v>
      </c>
      <c r="L65" s="105"/>
      <c r="M65" s="105"/>
    </row>
    <row r="66" spans="1:13" ht="22.5" customHeight="1" x14ac:dyDescent="0.45">
      <c r="A66" s="102" t="s">
        <v>97</v>
      </c>
      <c r="E66" s="115">
        <v>-440627</v>
      </c>
      <c r="F66" s="10"/>
      <c r="G66" s="115">
        <v>-440625</v>
      </c>
      <c r="H66" s="10"/>
      <c r="I66" s="77">
        <v>-440627</v>
      </c>
      <c r="J66" s="104"/>
      <c r="K66" s="77">
        <v>-440625</v>
      </c>
    </row>
    <row r="67" spans="1:13" ht="22.5" customHeight="1" x14ac:dyDescent="0.45">
      <c r="A67" s="102" t="s">
        <v>121</v>
      </c>
      <c r="E67" s="115">
        <v>-65206</v>
      </c>
      <c r="F67" s="10"/>
      <c r="G67" s="115">
        <v>-11699</v>
      </c>
      <c r="H67" s="10"/>
      <c r="I67" s="10">
        <v>-65452</v>
      </c>
      <c r="J67" s="104"/>
      <c r="K67" s="10">
        <v>-11699</v>
      </c>
    </row>
    <row r="68" spans="1:13" ht="20.100000000000001" customHeight="1" x14ac:dyDescent="0.45">
      <c r="A68" s="2" t="s">
        <v>206</v>
      </c>
      <c r="E68" s="110">
        <f>SUM(E63:E67)</f>
        <v>-15962</v>
      </c>
      <c r="F68" s="111"/>
      <c r="G68" s="110">
        <f>SUM(G63:G67)</f>
        <v>1509709</v>
      </c>
      <c r="H68" s="111"/>
      <c r="I68" s="110">
        <f>SUM(I63:I67)</f>
        <v>-16163</v>
      </c>
      <c r="J68" s="111"/>
      <c r="K68" s="110">
        <f>SUM(K63:K67)</f>
        <v>1508994</v>
      </c>
    </row>
    <row r="69" spans="1:13" ht="12.6" customHeight="1" x14ac:dyDescent="0.45">
      <c r="A69" s="80"/>
      <c r="E69" s="10"/>
      <c r="F69" s="10"/>
      <c r="G69" s="10"/>
      <c r="H69" s="10"/>
      <c r="I69" s="10"/>
      <c r="J69" s="10"/>
      <c r="K69" s="10"/>
    </row>
    <row r="70" spans="1:13" ht="24" customHeight="1" x14ac:dyDescent="0.45">
      <c r="A70" s="127" t="s">
        <v>172</v>
      </c>
      <c r="E70" s="10"/>
      <c r="F70" s="10"/>
      <c r="G70" s="10"/>
      <c r="H70" s="10"/>
      <c r="I70" s="10"/>
      <c r="J70" s="10"/>
      <c r="K70" s="10"/>
    </row>
    <row r="71" spans="1:13" ht="20.100000000000001" customHeight="1" x14ac:dyDescent="0.45">
      <c r="A71" s="1" t="s">
        <v>94</v>
      </c>
      <c r="E71" s="10">
        <f>E40+E60+E68</f>
        <v>63941</v>
      </c>
      <c r="F71" s="10"/>
      <c r="G71" s="10">
        <f>G40+G60+G68</f>
        <v>132008</v>
      </c>
      <c r="H71" s="10"/>
      <c r="I71" s="10">
        <f>SUM(I68,I60,I40)</f>
        <v>6885</v>
      </c>
      <c r="J71" s="10"/>
      <c r="K71" s="10">
        <f>K40+K60+K68</f>
        <v>-95508</v>
      </c>
    </row>
    <row r="72" spans="1:13" ht="20.100000000000001" customHeight="1" x14ac:dyDescent="0.45">
      <c r="A72" s="1" t="s">
        <v>95</v>
      </c>
      <c r="E72" s="10"/>
      <c r="F72" s="10"/>
      <c r="G72" s="10"/>
      <c r="H72" s="10"/>
      <c r="I72" s="10"/>
      <c r="J72" s="10"/>
      <c r="K72" s="10"/>
    </row>
    <row r="73" spans="1:13" ht="20.100000000000001" customHeight="1" x14ac:dyDescent="0.45">
      <c r="A73" s="1" t="s">
        <v>96</v>
      </c>
      <c r="E73" s="109">
        <v>190</v>
      </c>
      <c r="F73" s="10"/>
      <c r="G73" s="109">
        <v>-190</v>
      </c>
      <c r="H73" s="10"/>
      <c r="I73" s="109">
        <v>190</v>
      </c>
      <c r="J73" s="10"/>
      <c r="K73" s="109">
        <v>-190</v>
      </c>
    </row>
    <row r="74" spans="1:13" ht="22.5" customHeight="1" x14ac:dyDescent="0.45">
      <c r="A74" s="80" t="s">
        <v>172</v>
      </c>
      <c r="E74" s="4">
        <f>SUM(E71:E73)</f>
        <v>64131</v>
      </c>
      <c r="F74" s="111"/>
      <c r="G74" s="4">
        <f>SUM(G71:G73)</f>
        <v>131818</v>
      </c>
      <c r="H74" s="111"/>
      <c r="I74" s="116">
        <f>SUM(I71:I73)</f>
        <v>7075</v>
      </c>
      <c r="J74" s="111"/>
      <c r="K74" s="116">
        <f>SUM(K71:K73)</f>
        <v>-95698</v>
      </c>
    </row>
    <row r="75" spans="1:13" ht="22.5" customHeight="1" x14ac:dyDescent="0.45">
      <c r="A75" s="102" t="s">
        <v>109</v>
      </c>
      <c r="E75" s="117">
        <v>304243</v>
      </c>
      <c r="F75" s="10"/>
      <c r="G75" s="117">
        <v>233608</v>
      </c>
      <c r="H75" s="10"/>
      <c r="I75" s="118">
        <v>103509</v>
      </c>
      <c r="J75" s="10"/>
      <c r="K75" s="118">
        <v>183174</v>
      </c>
    </row>
    <row r="76" spans="1:13" ht="22.5" customHeight="1" thickBot="1" x14ac:dyDescent="0.5">
      <c r="A76" s="80" t="s">
        <v>119</v>
      </c>
      <c r="E76" s="93">
        <f>SUM(E74:E75)</f>
        <v>368374</v>
      </c>
      <c r="F76" s="111"/>
      <c r="G76" s="93">
        <f>SUM(G74:G75)</f>
        <v>365426</v>
      </c>
      <c r="H76" s="111"/>
      <c r="I76" s="119">
        <f>SUM(I74:I75)</f>
        <v>110584</v>
      </c>
      <c r="J76" s="111"/>
      <c r="K76" s="119">
        <f>SUM(K74:K75)</f>
        <v>87476</v>
      </c>
      <c r="L76" s="106"/>
    </row>
    <row r="77" spans="1:13" ht="22.5" thickTop="1" x14ac:dyDescent="0.45">
      <c r="A77" s="80"/>
      <c r="E77" s="10"/>
      <c r="F77" s="10"/>
      <c r="G77" s="10"/>
      <c r="H77" s="10"/>
      <c r="I77" s="10"/>
      <c r="J77" s="111"/>
      <c r="K77" s="10"/>
      <c r="L77" s="106"/>
    </row>
    <row r="78" spans="1:13" ht="22.5" customHeight="1" x14ac:dyDescent="0.45">
      <c r="A78" s="19" t="s">
        <v>90</v>
      </c>
      <c r="E78" s="111"/>
      <c r="F78" s="111"/>
      <c r="G78" s="111"/>
      <c r="H78" s="111"/>
      <c r="I78" s="111"/>
      <c r="J78" s="111"/>
      <c r="K78" s="111"/>
      <c r="L78" s="106"/>
    </row>
    <row r="79" spans="1:13" ht="22.5" customHeight="1" x14ac:dyDescent="0.45">
      <c r="A79" s="81" t="s">
        <v>199</v>
      </c>
      <c r="E79" s="86"/>
      <c r="F79" s="86"/>
      <c r="G79" s="86"/>
      <c r="H79" s="86"/>
      <c r="I79" s="86"/>
      <c r="J79" s="86"/>
      <c r="K79" s="86"/>
      <c r="L79" s="106"/>
    </row>
    <row r="80" spans="1:13" ht="22.5" customHeight="1" x14ac:dyDescent="0.45">
      <c r="A80" s="81"/>
      <c r="B80" s="102" t="s">
        <v>133</v>
      </c>
      <c r="E80" s="10">
        <v>-32622</v>
      </c>
      <c r="F80" s="10"/>
      <c r="G80" s="10">
        <f>'PL6-9'!E118</f>
        <v>-67163</v>
      </c>
      <c r="H80" s="10"/>
      <c r="I80" s="10">
        <v>-32622</v>
      </c>
      <c r="J80" s="10"/>
      <c r="K80" s="10">
        <f>'PL6-9'!I118</f>
        <v>-67163</v>
      </c>
      <c r="L80" s="106"/>
    </row>
  </sheetData>
  <mergeCells count="16">
    <mergeCell ref="A1:G1"/>
    <mergeCell ref="E4:G4"/>
    <mergeCell ref="I4:K4"/>
    <mergeCell ref="E5:G5"/>
    <mergeCell ref="I5:K5"/>
    <mergeCell ref="I45:K45"/>
    <mergeCell ref="E46:G46"/>
    <mergeCell ref="I46:K46"/>
    <mergeCell ref="E48:K48"/>
    <mergeCell ref="I6:K6"/>
    <mergeCell ref="E8:K8"/>
    <mergeCell ref="A41:G41"/>
    <mergeCell ref="E44:G44"/>
    <mergeCell ref="I44:K44"/>
    <mergeCell ref="E45:G45"/>
    <mergeCell ref="E6:G6"/>
  </mergeCells>
  <printOptions horizontalCentered="1"/>
  <pageMargins left="0.7" right="0.7" top="0.48" bottom="0.5" header="0.5" footer="0.5"/>
  <pageSetup paperSize="9" scale="80" firstPageNumber="14" fitToHeight="0" orientation="portrait" useFirstPageNumber="1" r:id="rId1"/>
  <headerFooter>
    <oddFooter>&amp;L 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PL6-9</vt:lpstr>
      <vt:lpstr>SH10</vt:lpstr>
      <vt:lpstr>SH11</vt:lpstr>
      <vt:lpstr>SH12-13</vt:lpstr>
      <vt:lpstr>CF14-15</vt:lpstr>
      <vt:lpstr>'BS3-5'!Print_Area</vt:lpstr>
      <vt:lpstr>'CF14-15'!Print_Area</vt:lpstr>
      <vt:lpstr>'PL6-9'!Print_Area</vt:lpstr>
      <vt:lpstr>'SH10'!Print_Area</vt:lpstr>
      <vt:lpstr>'SH11'!Print_Area</vt:lpstr>
      <vt:lpstr>'SH12-13'!Print_Area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Maliwan Prasukgul (ACC) - Synnex Thailand</cp:lastModifiedBy>
  <cp:lastPrinted>2023-08-11T07:33:26Z</cp:lastPrinted>
  <dcterms:created xsi:type="dcterms:W3CDTF">1999-03-03T01:16:58Z</dcterms:created>
  <dcterms:modified xsi:type="dcterms:W3CDTF">2023-08-11T14:16:45Z</dcterms:modified>
</cp:coreProperties>
</file>