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MTI (3001739) New Client\"/>
    </mc:Choice>
  </mc:AlternateContent>
  <xr:revisionPtr revIDLastSave="0" documentId="13_ncr:1_{54DDD32F-FCE5-4AE8-ABA3-B9D73A33A3AF}" xr6:coauthVersionLast="47" xr6:coauthVersionMax="47" xr10:uidLastSave="{00000000-0000-0000-0000-000000000000}"/>
  <bookViews>
    <workbookView xWindow="-110" yWindow="-110" windowWidth="19420" windowHeight="10420" tabRatio="715" activeTab="5" xr2:uid="{00000000-000D-0000-FFFF-FFFF00000000}"/>
  </bookViews>
  <sheets>
    <sheet name="bs" sheetId="1" r:id="rId1"/>
    <sheet name="3M" sheetId="12" r:id="rId2"/>
    <sheet name="6M" sheetId="15" r:id="rId3"/>
    <sheet name="scse-equity" sheetId="10" r:id="rId4"/>
    <sheet name="scse-cost" sheetId="13" r:id="rId5"/>
    <sheet name="cf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15" l="1"/>
  <c r="J33" i="15" s="1"/>
  <c r="H27" i="15"/>
  <c r="H33" i="15" s="1"/>
  <c r="F27" i="15"/>
  <c r="F33" i="15" s="1"/>
  <c r="D27" i="15"/>
  <c r="D33" i="15" s="1"/>
  <c r="H14" i="15"/>
  <c r="H16" i="15" s="1"/>
  <c r="H23" i="15" s="1"/>
  <c r="H34" i="15" s="1"/>
  <c r="H36" i="15" s="1"/>
  <c r="J14" i="15"/>
  <c r="J16" i="15" s="1"/>
  <c r="J23" i="15" s="1"/>
  <c r="J34" i="15" s="1"/>
  <c r="J36" i="15" s="1"/>
  <c r="F14" i="15"/>
  <c r="F16" i="15" s="1"/>
  <c r="F23" i="15" s="1"/>
  <c r="F34" i="15" s="1"/>
  <c r="F36" i="15" s="1"/>
  <c r="D14" i="15"/>
  <c r="D16" i="15" s="1"/>
  <c r="D23" i="15" s="1"/>
  <c r="D34" i="15" s="1"/>
  <c r="D36" i="15" s="1"/>
  <c r="H27" i="12"/>
  <c r="H33" i="12" s="1"/>
  <c r="J27" i="12"/>
  <c r="J33" i="12" s="1"/>
  <c r="F27" i="12"/>
  <c r="F33" i="12" s="1"/>
  <c r="D27" i="12"/>
  <c r="D33" i="12" s="1"/>
  <c r="J14" i="12"/>
  <c r="J16" i="12" s="1"/>
  <c r="J23" i="12" s="1"/>
  <c r="J34" i="12" s="1"/>
  <c r="J36" i="12" s="1"/>
  <c r="H14" i="12"/>
  <c r="H16" i="12" s="1"/>
  <c r="H23" i="12" s="1"/>
  <c r="F14" i="12"/>
  <c r="F16" i="12" s="1"/>
  <c r="F23" i="12" s="1"/>
  <c r="D14" i="12"/>
  <c r="D16" i="12" s="1"/>
  <c r="D23" i="12" s="1"/>
  <c r="K81" i="1"/>
  <c r="I81" i="1"/>
  <c r="G81" i="1"/>
  <c r="E81" i="1"/>
  <c r="K67" i="1"/>
  <c r="K82" i="1" s="1"/>
  <c r="I67" i="1"/>
  <c r="I82" i="1" s="1"/>
  <c r="G67" i="1"/>
  <c r="G82" i="1" s="1"/>
  <c r="E67" i="1"/>
  <c r="K31" i="1"/>
  <c r="I31" i="1"/>
  <c r="G31" i="1"/>
  <c r="E31" i="1"/>
  <c r="D34" i="12" l="1"/>
  <c r="D36" i="12" s="1"/>
  <c r="F34" i="12"/>
  <c r="F36" i="12" s="1"/>
  <c r="H34" i="12"/>
  <c r="H36" i="12" s="1"/>
  <c r="E82" i="1"/>
  <c r="K38" i="11"/>
  <c r="I38" i="11"/>
  <c r="G38" i="11"/>
  <c r="E38" i="11"/>
  <c r="S23" i="13"/>
  <c r="V21" i="13"/>
  <c r="V25" i="13"/>
  <c r="M26" i="13" l="1"/>
  <c r="J26" i="13"/>
  <c r="G26" i="13"/>
  <c r="D26" i="13"/>
  <c r="M19" i="13"/>
  <c r="J19" i="13"/>
  <c r="G19" i="13"/>
  <c r="D19" i="13"/>
  <c r="V18" i="13" l="1"/>
  <c r="I33" i="11" l="1"/>
  <c r="P22" i="13" l="1"/>
  <c r="P24" i="13" l="1"/>
  <c r="P26" i="13" s="1"/>
  <c r="V22" i="13"/>
  <c r="V14" i="13" l="1"/>
  <c r="V16" i="13"/>
  <c r="S17" i="13" l="1"/>
  <c r="S19" i="13" s="1"/>
  <c r="K33" i="11" l="1"/>
  <c r="K28" i="11"/>
  <c r="G33" i="11"/>
  <c r="G28" i="11"/>
  <c r="E33" i="11"/>
  <c r="I28" i="11"/>
  <c r="E28" i="11"/>
  <c r="E39" i="11" l="1"/>
  <c r="E42" i="11" s="1"/>
  <c r="G39" i="11"/>
  <c r="G42" i="11" s="1"/>
  <c r="K39" i="11"/>
  <c r="K42" i="11" s="1"/>
  <c r="I39" i="11"/>
  <c r="I42" i="11" s="1"/>
  <c r="P17" i="13" l="1"/>
  <c r="P19" i="13" s="1"/>
  <c r="V15" i="13"/>
  <c r="V17" i="13" s="1"/>
  <c r="V19" i="13" s="1"/>
  <c r="S24" i="13" l="1"/>
  <c r="S26" i="13" s="1"/>
  <c r="V23" i="13" l="1"/>
  <c r="V24" i="13" s="1"/>
  <c r="V26" i="13" s="1"/>
</calcChain>
</file>

<file path=xl/sharedStrings.xml><?xml version="1.0" encoding="utf-8"?>
<sst xmlns="http://schemas.openxmlformats.org/spreadsheetml/2006/main" count="453" uniqueCount="203">
  <si>
    <t>(Unit: Baht)</t>
  </si>
  <si>
    <t xml:space="preserve">   Investments in securities</t>
  </si>
  <si>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</si>
  <si>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</si>
  <si>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</si>
  <si>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</si>
  <si>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</si>
  <si>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</si>
  <si>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</si>
  <si>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</si>
  <si>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</si>
  <si>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</si>
  <si>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</si>
  <si>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Other income</t>
  </si>
  <si>
    <t>Operating expenses</t>
  </si>
  <si>
    <t>Interest income</t>
  </si>
  <si>
    <t>Dividend income</t>
  </si>
  <si>
    <t>Other investment income</t>
  </si>
  <si>
    <t>share capital</t>
  </si>
  <si>
    <t>Unappropriated</t>
  </si>
  <si>
    <t>Total</t>
  </si>
  <si>
    <t>7</t>
  </si>
  <si>
    <t>8</t>
  </si>
  <si>
    <t>9</t>
  </si>
  <si>
    <t>Deferred tax assets</t>
  </si>
  <si>
    <t>Other underwriting expenses</t>
  </si>
  <si>
    <t>Prepaid premium ceded</t>
  </si>
  <si>
    <t>Issued and</t>
  </si>
  <si>
    <t xml:space="preserve">Premium on </t>
  </si>
  <si>
    <t>Direct premium written</t>
  </si>
  <si>
    <t>Employee benefit obligations</t>
  </si>
  <si>
    <t>Surplus on</t>
  </si>
  <si>
    <t>business</t>
  </si>
  <si>
    <t>combination</t>
  </si>
  <si>
    <t>Accrued investment income</t>
  </si>
  <si>
    <t>13</t>
  </si>
  <si>
    <t>Investment assets</t>
  </si>
  <si>
    <t>Premium receivables, net</t>
  </si>
  <si>
    <t>Intangible assets, net</t>
  </si>
  <si>
    <t>Net cash used in investing activities</t>
  </si>
  <si>
    <t>Other assets, net</t>
  </si>
  <si>
    <t>Cash flows from operating activities</t>
  </si>
  <si>
    <t>Cash flows from investing activities</t>
  </si>
  <si>
    <t>Amounts due to reinsurers</t>
  </si>
  <si>
    <t>Cash and cash equivalents</t>
  </si>
  <si>
    <t>12</t>
  </si>
  <si>
    <t xml:space="preserve">Retained earnings </t>
  </si>
  <si>
    <t>Appropriated -</t>
  </si>
  <si>
    <t>Property, buildings and equipment, net</t>
  </si>
  <si>
    <t xml:space="preserve">Other comprehensive income to be reclassified </t>
  </si>
  <si>
    <t>Earnings per share</t>
  </si>
  <si>
    <t>Basic earnings per share</t>
  </si>
  <si>
    <t>Goodwill</t>
  </si>
  <si>
    <t>Commission and brokerage expenses</t>
  </si>
  <si>
    <t>Total expenses</t>
  </si>
  <si>
    <t>10</t>
  </si>
  <si>
    <t>11</t>
  </si>
  <si>
    <t>Net premium written</t>
  </si>
  <si>
    <t xml:space="preserve">   to profit or loss in subsequent periods</t>
  </si>
  <si>
    <t>Gross premium written</t>
  </si>
  <si>
    <t>Deposits at financial institutions</t>
  </si>
  <si>
    <t>Claim incurred on direct insurance</t>
  </si>
  <si>
    <t>Claim expenses</t>
  </si>
  <si>
    <t>Reinsurance assets, net</t>
  </si>
  <si>
    <t>Fee and commission income from reinsurers</t>
  </si>
  <si>
    <t>Investment income</t>
  </si>
  <si>
    <t>Profit for the period</t>
  </si>
  <si>
    <t>Net cash used in financing activities</t>
  </si>
  <si>
    <t xml:space="preserve">Investment in an associate </t>
  </si>
  <si>
    <t>Property, buildings and equipment</t>
  </si>
  <si>
    <t>Intangible assets</t>
  </si>
  <si>
    <t>Right-of-use assets</t>
  </si>
  <si>
    <t>Lease liabilities</t>
  </si>
  <si>
    <t xml:space="preserve">   Exchange differences on translation of</t>
  </si>
  <si>
    <t>Exchange differences</t>
  </si>
  <si>
    <t>on translation of</t>
  </si>
  <si>
    <t>financial statements</t>
  </si>
  <si>
    <t>in foreign currency - net</t>
  </si>
  <si>
    <t>Repayment of lease liabilities</t>
  </si>
  <si>
    <t xml:space="preserve">Other components of </t>
  </si>
  <si>
    <t>Income tax expense</t>
  </si>
  <si>
    <t xml:space="preserve">Other components of equity  </t>
  </si>
  <si>
    <t>4</t>
  </si>
  <si>
    <t>5</t>
  </si>
  <si>
    <t>Profit from investments</t>
  </si>
  <si>
    <t xml:space="preserve">   Loans and interest receivables</t>
  </si>
  <si>
    <t>components equity</t>
  </si>
  <si>
    <t>Finance cost</t>
  </si>
  <si>
    <t>Accrued operating expenses</t>
  </si>
  <si>
    <t>14</t>
  </si>
  <si>
    <t xml:space="preserve">Accrued commission from direct insurance </t>
  </si>
  <si>
    <t>Commission prepayments</t>
  </si>
  <si>
    <t xml:space="preserve">      financial statements in foreign currency - net</t>
  </si>
  <si>
    <t>Share of gain from investment in an associate</t>
  </si>
  <si>
    <t>Total comprehensive income for the periods</t>
  </si>
  <si>
    <t>Loans and interest receivable</t>
  </si>
  <si>
    <t xml:space="preserve"> FINANCIAL  STATEMENTS</t>
  </si>
  <si>
    <t>SEPARATE</t>
  </si>
  <si>
    <t>MUANG  THAI  INSURANCE  PUBLIC  COMPANY  LIMITED</t>
  </si>
  <si>
    <t>STATEMENTS  OF  FINANCIAL  POSITION</t>
  </si>
  <si>
    <t>ASSETS</t>
  </si>
  <si>
    <t>LIABILITIES  AND  SHAREHOLDERS’  EQUITY</t>
  </si>
  <si>
    <t xml:space="preserve"> LIABILITIES</t>
  </si>
  <si>
    <t>SHAREHOLDERS’  EQUITY</t>
  </si>
  <si>
    <t>TOTAL  SHAREHOLDERS’  EQUITY</t>
  </si>
  <si>
    <t xml:space="preserve">TOTAL  LIABILITIES </t>
  </si>
  <si>
    <t>STATEMENT  OF  CHANGES  IN  EQUITY</t>
  </si>
  <si>
    <t xml:space="preserve">SEPARATE  FINANCIAL  STATEMENTS </t>
  </si>
  <si>
    <t>STATEMENTS  OF  CASH  FLOWS</t>
  </si>
  <si>
    <t>“UNAUDITED”</t>
  </si>
  <si>
    <t xml:space="preserve">As at </t>
  </si>
  <si>
    <t>December 31,</t>
  </si>
  <si>
    <t>“Unaudited”</t>
  </si>
  <si>
    <t>10.3</t>
  </si>
  <si>
    <t>8.3</t>
  </si>
  <si>
    <t>IN  WHICH  THE  EQUITY  METHOD</t>
  </si>
  <si>
    <t>IS  APPLIED</t>
  </si>
  <si>
    <t xml:space="preserve">IN  WHICH  THE  EQUITY  </t>
  </si>
  <si>
    <t xml:space="preserve"> METHOD  IS  APPLIED</t>
  </si>
  <si>
    <t>FINANCIAL  STATEMENTS  IN  WHICH  THE  EQUITY  METHOD  IS  APPLIED</t>
  </si>
  <si>
    <t>15</t>
  </si>
  <si>
    <t>16</t>
  </si>
  <si>
    <t xml:space="preserve">   Appropriated - legal reserve</t>
  </si>
  <si>
    <t>STATEMENTS  OF  PROFIT  OR  LOSS  AND  OTHER  COMPREHENSIVE  INCOME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</si>
  <si>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</si>
  <si>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Profit before income tax expense</t>
  </si>
  <si>
    <t xml:space="preserve">   Loss on remeasuring investment as fair value </t>
  </si>
  <si>
    <t xml:space="preserve">Other comprehensive loss for the periods </t>
  </si>
  <si>
    <t>paid-up</t>
  </si>
  <si>
    <t>legal reserve</t>
  </si>
  <si>
    <t>through other comprehensive</t>
  </si>
  <si>
    <t>income - net of income tax</t>
  </si>
  <si>
    <t>Other comprehensive loss for the period</t>
  </si>
  <si>
    <t>Total comprehensive income (loss) for the period</t>
  </si>
  <si>
    <t xml:space="preserve">through other </t>
  </si>
  <si>
    <t xml:space="preserve">comprehensive income </t>
  </si>
  <si>
    <t>- net of income tax</t>
  </si>
  <si>
    <t>Cash received - financial assets</t>
  </si>
  <si>
    <t>Cash payments - financial assets</t>
  </si>
  <si>
    <t>-</t>
  </si>
  <si>
    <t>See condensed notes to the financial statements</t>
  </si>
  <si>
    <t>in which equity method is applied</t>
  </si>
  <si>
    <t xml:space="preserve">      through other comprehensive income</t>
  </si>
  <si>
    <t xml:space="preserve"> paid-up</t>
  </si>
  <si>
    <t>Net cash provided by operating activities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</si>
  <si>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Premiums ceded to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</si>
  <si>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Unearned premium reserves increased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</si>
  <si>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Claim recovery from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</si>
  <si>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Income tax expense</t>
    </r>
  </si>
  <si>
    <t>Other comprehensive income</t>
  </si>
  <si>
    <t>at fair value</t>
  </si>
  <si>
    <t>measured at fair value</t>
  </si>
  <si>
    <t xml:space="preserve">   Issued and paid-up share capital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</si>
  <si>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</si>
  <si>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r>
      <t xml:space="preserve">STATEMENT  OF  CHANGES  IN  EQUITY </t>
    </r>
    <r>
      <rPr>
        <sz val="10"/>
        <rFont val="Times New Roman"/>
        <family val="1"/>
      </rPr>
      <t xml:space="preserve"> (CONTINUED)</t>
    </r>
  </si>
  <si>
    <t>Notes</t>
  </si>
  <si>
    <t>REVENUES</t>
  </si>
  <si>
    <t>Total revenues</t>
  </si>
  <si>
    <t>EXPENSES</t>
  </si>
  <si>
    <t xml:space="preserve">equity - investments </t>
  </si>
  <si>
    <t>Cash (paid) received on reinsurance</t>
  </si>
  <si>
    <t xml:space="preserve">       income </t>
  </si>
  <si>
    <t xml:space="preserve">   Income tax relating to other comprehensive</t>
  </si>
  <si>
    <t>Directors</t>
  </si>
  <si>
    <r>
      <t xml:space="preserve">FOR  THE SIX-MONTH  PERIOD   ENDED  JUNE  </t>
    </r>
    <r>
      <rPr>
        <b/>
        <sz val="12"/>
        <rFont val="Times New Roman"/>
        <family val="1"/>
      </rPr>
      <t>30,  2023</t>
    </r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</si>
  <si>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30,  2023</t>
    </r>
  </si>
  <si>
    <r>
      <t xml:space="preserve">FOR  THE  THREE-MONTH  PERIOD   ENDED  JUNE  </t>
    </r>
    <r>
      <rPr>
        <b/>
        <sz val="12"/>
        <rFont val="Times New Roman"/>
        <family val="1"/>
      </rPr>
      <t>30,  2023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</si>
  <si>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30,  2023</t>
    </r>
  </si>
  <si>
    <t>June 30,</t>
  </si>
  <si>
    <r>
      <t xml:space="preserve">AS  AT  JUNE  </t>
    </r>
    <r>
      <rPr>
        <b/>
        <sz val="12"/>
        <rFont val="Times New Roman"/>
        <family val="1"/>
      </rPr>
      <t>30,  2023</t>
    </r>
  </si>
  <si>
    <r>
      <t xml:space="preserve">AS AT  JUNE  </t>
    </r>
    <r>
      <rPr>
        <b/>
        <sz val="12"/>
        <rFont val="Times New Roman"/>
        <family val="1"/>
      </rPr>
      <t>30,  2023</t>
    </r>
  </si>
  <si>
    <t>Dividend paid</t>
  </si>
  <si>
    <t xml:space="preserve">Dividend paid </t>
  </si>
  <si>
    <t>Note</t>
  </si>
  <si>
    <t>6, 13</t>
  </si>
  <si>
    <t xml:space="preserve">   Authorized share capital</t>
  </si>
  <si>
    <t xml:space="preserve">Net premium earned </t>
  </si>
  <si>
    <t>Net claim expenses</t>
  </si>
  <si>
    <t>Net premium earned</t>
  </si>
  <si>
    <t>Beginning balance as at 1 January 2022</t>
  </si>
  <si>
    <t>Beginning balance as at 1 January 2023</t>
  </si>
  <si>
    <t>Ending balance as at June 30, 2022</t>
  </si>
  <si>
    <t>Endding balance as at June 30, 2023</t>
  </si>
  <si>
    <t xml:space="preserve">Investments measured </t>
  </si>
  <si>
    <t>Total other</t>
  </si>
  <si>
    <t>Ending balance as at  June 30, 2022</t>
  </si>
  <si>
    <t>An allowance for expected credit losses increased</t>
  </si>
  <si>
    <t>Cash and cash equivalents as at January 1,</t>
  </si>
  <si>
    <t>Amounts due from reinsurers, net</t>
  </si>
  <si>
    <t>Cash and cash equivalents as at June 30,</t>
  </si>
  <si>
    <t>Net profit for the period</t>
  </si>
  <si>
    <t>Total comprehensive loss for the periods</t>
  </si>
  <si>
    <r>
      <t xml:space="preserve">FOR  THE  SIX-MONTH  PERIOD   ENDED  JUNE  </t>
    </r>
    <r>
      <rPr>
        <b/>
        <sz val="12"/>
        <rFont val="Times New Roman"/>
        <family val="1"/>
      </rPr>
      <t>30,  2023</t>
    </r>
  </si>
  <si>
    <t>Ending balance as at  June 30, 2023</t>
  </si>
  <si>
    <t>Cash flows from financing activities</t>
  </si>
  <si>
    <t>Expected credit losses (reversal)</t>
  </si>
  <si>
    <t>on direct insurance</t>
  </si>
  <si>
    <t xml:space="preserve">Commission and brokerage expenses </t>
  </si>
  <si>
    <t>Net (decrease) increase in cash and cash equivalents</t>
  </si>
  <si>
    <t>Other components of equity</t>
  </si>
  <si>
    <r>
      <t xml:space="preserve">FOR  THE  SIX-MONTH  PERIOD   ENDED  JUNE </t>
    </r>
    <r>
      <rPr>
        <b/>
        <sz val="12"/>
        <rFont val="Times New Roman"/>
        <family val="1"/>
      </rPr>
      <t xml:space="preserve"> 30,  2023</t>
    </r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</si>
  <si>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</si>
  <si>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t>TOTAL  LIABILITIES  AND  SHAREHOLDERS’ 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</si>
</sst>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?_);_(@_)"/>
    <numFmt numFmtId="167" formatCode="_-* #,##0.00_-;\-* #,##0.00_-;_-* \-??_-;_-@_-"/>
    <numFmt numFmtId="168" formatCode="_-* #,##0_-;\-* #,##0_-;_-* &quot;-&quot;??_-;_-@_-"/>
    <numFmt numFmtId="169" formatCode="_-[$€-2]* #,##0.00_-;\-[$€-2]* #,##0.00_-;_-[$€-2]* &quot;-&quot;??_-"/>
    <numFmt numFmtId="170" formatCode="0,,"/>
    <numFmt numFmtId="171" formatCode="#,##0.0"/>
    <numFmt numFmtId="172" formatCode="#,##0,"/>
    <numFmt numFmtId="173" formatCode="_(* #,##0.00000_);_(* \(#,##0.00000\);_(* &quot;-&quot;?????_);_(@_)"/>
    <numFmt numFmtId="174" formatCode="_(* #,##0.00_);_(* \(#,##0.00\);_(* &quot;-&quot;_);_(@_)"/>
  </numFmts>
  <fonts count="6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</font>
    <font>
      <u/>
      <sz val="12"/>
      <name val="Times New Roman"/>
      <family val="1"/>
    </font>
    <font>
      <sz val="12"/>
      <color theme="1" tint="4.9989318521683403E-2"/>
      <name val="Times New Roman"/>
      <family val="1"/>
    </font>
    <font>
      <b/>
      <u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9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sz val="9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68">
    <xf numFmtId="0" fontId="0" fillId="0" borderId="0"/>
    <xf numFmtId="3" fontId="9" fillId="0" borderId="1"/>
    <xf numFmtId="43" fontId="4" fillId="0" borderId="0" applyFont="0" applyFill="0" applyBorder="0" applyAlignment="0" applyProtection="0"/>
    <xf numFmtId="167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3" fontId="12" fillId="0" borderId="1"/>
    <xf numFmtId="3" fontId="12" fillId="0" borderId="1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168" fontId="15" fillId="0" borderId="0"/>
    <xf numFmtId="168" fontId="16" fillId="0" borderId="0"/>
    <xf numFmtId="168" fontId="17" fillId="0" borderId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0" fillId="0" borderId="0"/>
    <xf numFmtId="170" fontId="12" fillId="0" borderId="0"/>
    <xf numFmtId="168" fontId="16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39" fontId="21" fillId="0" borderId="0"/>
    <xf numFmtId="39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171" fontId="23" fillId="0" borderId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24" fillId="29" borderId="0" applyFont="0" applyAlignment="0"/>
    <xf numFmtId="172" fontId="25" fillId="0" borderId="0"/>
    <xf numFmtId="171" fontId="26" fillId="30" borderId="0"/>
    <xf numFmtId="0" fontId="27" fillId="31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2" borderId="11" applyNumberFormat="0" applyAlignment="0" applyProtection="0"/>
    <xf numFmtId="0" fontId="33" fillId="0" borderId="12" applyNumberFormat="0" applyFill="0" applyAlignment="0" applyProtection="0"/>
    <xf numFmtId="0" fontId="34" fillId="17" borderId="0" applyNumberFormat="0" applyBorder="0" applyAlignment="0" applyProtection="0"/>
    <xf numFmtId="0" fontId="4" fillId="0" borderId="0"/>
    <xf numFmtId="0" fontId="35" fillId="20" borderId="10" applyNumberFormat="0" applyAlignment="0" applyProtection="0"/>
    <xf numFmtId="0" fontId="36" fillId="33" borderId="0" applyNumberFormat="0" applyBorder="0" applyAlignment="0" applyProtection="0"/>
    <xf numFmtId="0" fontId="37" fillId="0" borderId="13" applyNumberFormat="0" applyFill="0" applyAlignment="0" applyProtection="0"/>
    <xf numFmtId="0" fontId="38" fillId="16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7" borderId="0" applyNumberFormat="0" applyBorder="0" applyAlignment="0" applyProtection="0"/>
    <xf numFmtId="0" fontId="39" fillId="31" borderId="14" applyNumberFormat="0" applyAlignment="0" applyProtection="0"/>
    <xf numFmtId="0" fontId="9" fillId="38" borderId="15" applyNumberFormat="0" applyFont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</cellStyleXfs>
  <cellXfs count="183">
    <xf numFmtId="0" fontId="0" fillId="0" borderId="0" xfId="0"/>
    <xf numFmtId="49" fontId="6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43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49" fontId="45" fillId="0" borderId="0" xfId="0" applyNumberFormat="1" applyFont="1" applyAlignment="1">
      <alignment horizontal="center" vertical="center"/>
    </xf>
    <xf numFmtId="41" fontId="44" fillId="0" borderId="0" xfId="0" applyNumberFormat="1" applyFont="1" applyAlignment="1">
      <alignment vertical="center"/>
    </xf>
    <xf numFmtId="49" fontId="44" fillId="0" borderId="0" xfId="0" applyNumberFormat="1" applyFont="1" applyAlignment="1">
      <alignment horizontal="center" vertical="center"/>
    </xf>
    <xf numFmtId="37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38" fontId="44" fillId="0" borderId="0" xfId="0" applyNumberFormat="1" applyFont="1" applyAlignment="1">
      <alignment horizontal="left" vertical="center"/>
    </xf>
    <xf numFmtId="38" fontId="47" fillId="0" borderId="0" xfId="0" applyNumberFormat="1" applyFont="1" applyAlignment="1">
      <alignment horizontal="left" vertical="center"/>
    </xf>
    <xf numFmtId="0" fontId="48" fillId="0" borderId="0" xfId="0" applyFont="1" applyAlignment="1">
      <alignment horizontal="center" vertical="center"/>
    </xf>
    <xf numFmtId="38" fontId="44" fillId="0" borderId="0" xfId="0" applyNumberFormat="1" applyFont="1" applyAlignment="1">
      <alignment vertical="center"/>
    </xf>
    <xf numFmtId="38" fontId="47" fillId="0" borderId="0" xfId="0" applyNumberFormat="1" applyFont="1" applyAlignment="1">
      <alignment vertical="center"/>
    </xf>
    <xf numFmtId="49" fontId="49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41" fontId="49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vertical="center"/>
    </xf>
    <xf numFmtId="0" fontId="49" fillId="0" borderId="0" xfId="2" applyNumberFormat="1" applyFont="1" applyFill="1" applyAlignment="1">
      <alignment vertical="center"/>
    </xf>
    <xf numFmtId="41" fontId="44" fillId="0" borderId="0" xfId="2" applyNumberFormat="1" applyFont="1" applyFill="1" applyBorder="1" applyAlignment="1">
      <alignment horizontal="right" vertical="center"/>
    </xf>
    <xf numFmtId="38" fontId="43" fillId="0" borderId="0" xfId="0" applyNumberFormat="1" applyFont="1" applyAlignment="1">
      <alignment vertical="center"/>
    </xf>
    <xf numFmtId="49" fontId="47" fillId="0" borderId="0" xfId="0" applyNumberFormat="1" applyFont="1" applyAlignment="1">
      <alignment horizontal="left" vertical="center"/>
    </xf>
    <xf numFmtId="165" fontId="44" fillId="0" borderId="0" xfId="0" applyNumberFormat="1" applyFont="1" applyAlignment="1">
      <alignment vertical="center"/>
    </xf>
    <xf numFmtId="41" fontId="44" fillId="0" borderId="0" xfId="0" applyNumberFormat="1" applyFont="1" applyAlignment="1">
      <alignment horizontal="center" vertical="center"/>
    </xf>
    <xf numFmtId="41" fontId="44" fillId="0" borderId="2" xfId="2" applyNumberFormat="1" applyFont="1" applyFill="1" applyBorder="1" applyAlignment="1">
      <alignment vertical="center"/>
    </xf>
    <xf numFmtId="41" fontId="44" fillId="0" borderId="0" xfId="2" applyNumberFormat="1" applyFont="1" applyFill="1" applyBorder="1" applyAlignment="1">
      <alignment vertical="center"/>
    </xf>
    <xf numFmtId="41" fontId="44" fillId="0" borderId="0" xfId="2" applyNumberFormat="1" applyFont="1" applyFill="1" applyAlignment="1">
      <alignment horizontal="right" vertical="center"/>
    </xf>
    <xf numFmtId="41" fontId="44" fillId="0" borderId="0" xfId="0" applyNumberFormat="1" applyFont="1" applyAlignment="1">
      <alignment horizontal="right" vertical="center"/>
    </xf>
    <xf numFmtId="41" fontId="44" fillId="0" borderId="2" xfId="2" applyNumberFormat="1" applyFont="1" applyFill="1" applyBorder="1" applyAlignment="1">
      <alignment horizontal="right" vertical="center"/>
    </xf>
    <xf numFmtId="41" fontId="44" fillId="0" borderId="3" xfId="0" applyNumberFormat="1" applyFont="1" applyBorder="1" applyAlignment="1">
      <alignment vertical="center"/>
    </xf>
    <xf numFmtId="41" fontId="49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vertical="center"/>
    </xf>
    <xf numFmtId="41" fontId="44" fillId="0" borderId="3" xfId="2" applyNumberFormat="1" applyFont="1" applyFill="1" applyBorder="1" applyAlignment="1">
      <alignment horizontal="right" vertical="center"/>
    </xf>
    <xf numFmtId="37" fontId="44" fillId="0" borderId="0" xfId="0" applyNumberFormat="1" applyFont="1" applyAlignment="1">
      <alignment horizontal="right" vertical="center"/>
    </xf>
    <xf numFmtId="0" fontId="47" fillId="0" borderId="0" xfId="0" applyFont="1" applyAlignment="1">
      <alignment vertical="center"/>
    </xf>
    <xf numFmtId="41" fontId="44" fillId="0" borderId="4" xfId="0" applyNumberFormat="1" applyFont="1" applyBorder="1" applyAlignment="1">
      <alignment vertical="center"/>
    </xf>
    <xf numFmtId="49" fontId="44" fillId="0" borderId="0" xfId="0" applyNumberFormat="1" applyFont="1" applyAlignment="1">
      <alignment horizontal="left" vertical="center"/>
    </xf>
    <xf numFmtId="166" fontId="44" fillId="0" borderId="0" xfId="0" applyNumberFormat="1" applyFont="1" applyAlignment="1">
      <alignment horizontal="center" vertical="center"/>
    </xf>
    <xf numFmtId="49" fontId="51" fillId="0" borderId="0" xfId="0" applyNumberFormat="1" applyFont="1" applyAlignment="1">
      <alignment horizontal="center" vertical="center"/>
    </xf>
    <xf numFmtId="37" fontId="44" fillId="0" borderId="0" xfId="2" applyNumberFormat="1" applyFont="1" applyFill="1" applyAlignment="1">
      <alignment horizontal="right" vertical="center"/>
    </xf>
    <xf numFmtId="37" fontId="45" fillId="0" borderId="0" xfId="0" applyNumberFormat="1" applyFont="1" applyAlignment="1">
      <alignment horizontal="right" vertical="center"/>
    </xf>
    <xf numFmtId="37" fontId="44" fillId="0" borderId="3" xfId="0" applyNumberFormat="1" applyFont="1" applyBorder="1" applyAlignment="1">
      <alignment horizontal="right" vertical="center"/>
    </xf>
    <xf numFmtId="37" fontId="44" fillId="0" borderId="4" xfId="2" applyNumberFormat="1" applyFont="1" applyFill="1" applyBorder="1" applyAlignment="1">
      <alignment horizontal="right" vertical="center"/>
    </xf>
    <xf numFmtId="37" fontId="44" fillId="0" borderId="0" xfId="2" applyNumberFormat="1" applyFont="1" applyFill="1" applyBorder="1" applyAlignment="1">
      <alignment horizontal="right" vertical="center"/>
    </xf>
    <xf numFmtId="37" fontId="44" fillId="0" borderId="5" xfId="0" applyNumberFormat="1" applyFont="1" applyBorder="1" applyAlignment="1">
      <alignment horizontal="right" vertical="center"/>
    </xf>
    <xf numFmtId="0" fontId="44" fillId="0" borderId="0" xfId="0" applyFont="1" applyAlignment="1">
      <alignment horizontal="left" vertical="center" indent="2"/>
    </xf>
    <xf numFmtId="49" fontId="52" fillId="0" borderId="0" xfId="0" applyNumberFormat="1" applyFont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52" fillId="0" borderId="0" xfId="0" applyFont="1" applyAlignment="1">
      <alignment horizontal="left" vertical="center"/>
    </xf>
    <xf numFmtId="41" fontId="53" fillId="0" borderId="0" xfId="2" applyNumberFormat="1" applyFont="1" applyFill="1" applyBorder="1" applyAlignment="1">
      <alignment horizontal="center" vertical="center"/>
    </xf>
    <xf numFmtId="37" fontId="44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37" fontId="53" fillId="0" borderId="0" xfId="0" applyNumberFormat="1" applyFont="1" applyAlignment="1">
      <alignment horizontal="right" vertical="center"/>
    </xf>
    <xf numFmtId="1" fontId="44" fillId="0" borderId="0" xfId="4" applyFont="1" applyFill="1" applyBorder="1" applyAlignment="1" applyProtection="1">
      <alignment horizontal="center" vertical="center"/>
    </xf>
    <xf numFmtId="49" fontId="47" fillId="0" borderId="0" xfId="4" applyNumberFormat="1" applyFont="1" applyFill="1" applyBorder="1" applyAlignment="1">
      <alignment vertical="center"/>
    </xf>
    <xf numFmtId="1" fontId="44" fillId="0" borderId="0" xfId="4" quotePrefix="1" applyFont="1" applyFill="1" applyBorder="1" applyAlignment="1">
      <alignment horizontal="center" vertical="center"/>
    </xf>
    <xf numFmtId="49" fontId="44" fillId="0" borderId="0" xfId="0" quotePrefix="1" applyNumberFormat="1" applyFont="1" applyAlignment="1">
      <alignment horizontal="center" vertical="center"/>
    </xf>
    <xf numFmtId="41" fontId="44" fillId="0" borderId="0" xfId="0" quotePrefix="1" applyNumberFormat="1" applyFont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 wrapText="1"/>
    </xf>
    <xf numFmtId="41" fontId="44" fillId="0" borderId="6" xfId="2" applyNumberFormat="1" applyFont="1" applyFill="1" applyBorder="1" applyAlignment="1">
      <alignment horizontal="right" vertical="center"/>
    </xf>
    <xf numFmtId="0" fontId="47" fillId="0" borderId="0" xfId="0" quotePrefix="1" applyFont="1" applyAlignment="1">
      <alignment vertical="center"/>
    </xf>
    <xf numFmtId="4" fontId="47" fillId="0" borderId="0" xfId="2" applyNumberFormat="1" applyFont="1" applyFill="1" applyAlignment="1">
      <alignment horizontal="left" vertical="center"/>
    </xf>
    <xf numFmtId="41" fontId="44" fillId="0" borderId="5" xfId="2" applyNumberFormat="1" applyFont="1" applyFill="1" applyBorder="1" applyAlignment="1">
      <alignment vertical="center"/>
    </xf>
    <xf numFmtId="49" fontId="44" fillId="0" borderId="0" xfId="0" applyNumberFormat="1" applyFont="1" applyAlignment="1">
      <alignment horizontal="right" vertical="center"/>
    </xf>
    <xf numFmtId="49" fontId="43" fillId="0" borderId="0" xfId="0" applyNumberFormat="1" applyFont="1" applyAlignment="1">
      <alignment vertical="center"/>
    </xf>
    <xf numFmtId="49" fontId="46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left" vertical="center" indent="4"/>
    </xf>
    <xf numFmtId="0" fontId="43" fillId="0" borderId="0" xfId="0" applyFont="1" applyAlignment="1">
      <alignment horizontal="center" vertical="center"/>
    </xf>
    <xf numFmtId="49" fontId="47" fillId="0" borderId="0" xfId="0" applyNumberFormat="1" applyFont="1" applyAlignment="1">
      <alignment horizontal="center" vertical="center"/>
    </xf>
    <xf numFmtId="0" fontId="54" fillId="0" borderId="0" xfId="0" applyFont="1" applyAlignment="1">
      <alignment vertical="center"/>
    </xf>
    <xf numFmtId="41" fontId="45" fillId="0" borderId="0" xfId="0" applyNumberFormat="1" applyFont="1" applyAlignment="1">
      <alignment horizontal="right" vertical="center"/>
    </xf>
    <xf numFmtId="41" fontId="44" fillId="0" borderId="3" xfId="0" applyNumberFormat="1" applyFont="1" applyBorder="1" applyAlignment="1">
      <alignment horizontal="right" vertical="center"/>
    </xf>
    <xf numFmtId="2" fontId="44" fillId="0" borderId="0" xfId="0" applyNumberFormat="1" applyFont="1" applyAlignment="1">
      <alignment horizontal="center" vertical="center"/>
    </xf>
    <xf numFmtId="2" fontId="44" fillId="0" borderId="0" xfId="0" applyNumberFormat="1" applyFont="1" applyAlignment="1">
      <alignment vertical="center"/>
    </xf>
    <xf numFmtId="41" fontId="44" fillId="0" borderId="0" xfId="2" applyNumberFormat="1" applyFont="1" applyFill="1" applyBorder="1" applyAlignment="1">
      <alignment horizontal="center" vertical="center"/>
    </xf>
    <xf numFmtId="38" fontId="44" fillId="0" borderId="0" xfId="0" applyNumberFormat="1" applyFont="1" applyAlignment="1">
      <alignment horizontal="left" vertical="center" indent="1"/>
    </xf>
    <xf numFmtId="0" fontId="44" fillId="0" borderId="0" xfId="0" applyFont="1" applyAlignment="1">
      <alignment horizontal="left" vertical="center" indent="1"/>
    </xf>
    <xf numFmtId="38" fontId="43" fillId="0" borderId="0" xfId="0" applyNumberFormat="1" applyFont="1" applyAlignment="1">
      <alignment horizontal="left" vertical="center"/>
    </xf>
    <xf numFmtId="38" fontId="44" fillId="0" borderId="0" xfId="0" applyNumberFormat="1" applyFont="1" applyAlignment="1">
      <alignment horizontal="left" vertical="center" indent="2"/>
    </xf>
    <xf numFmtId="49" fontId="43" fillId="0" borderId="0" xfId="0" applyNumberFormat="1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3" fillId="0" borderId="6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173" fontId="46" fillId="0" borderId="7" xfId="2" applyNumberFormat="1" applyFont="1" applyFill="1" applyBorder="1" applyAlignment="1">
      <alignment horizontal="center" vertical="center"/>
    </xf>
    <xf numFmtId="173" fontId="46" fillId="0" borderId="8" xfId="2" applyNumberFormat="1" applyFont="1" applyFill="1" applyBorder="1" applyAlignment="1">
      <alignment horizontal="center" vertical="center"/>
    </xf>
    <xf numFmtId="37" fontId="44" fillId="0" borderId="2" xfId="2" applyNumberFormat="1" applyFont="1" applyFill="1" applyBorder="1" applyAlignment="1">
      <alignment horizontal="right" vertical="center"/>
    </xf>
    <xf numFmtId="37" fontId="44" fillId="0" borderId="0" xfId="2" applyNumberFormat="1" applyFont="1" applyFill="1" applyBorder="1" applyAlignment="1">
      <alignment vertical="center"/>
    </xf>
    <xf numFmtId="37" fontId="44" fillId="0" borderId="0" xfId="6" applyNumberFormat="1" applyFont="1" applyFill="1" applyAlignment="1">
      <alignment horizontal="right" vertical="center"/>
    </xf>
    <xf numFmtId="37" fontId="44" fillId="0" borderId="0" xfId="0" quotePrefix="1" applyNumberFormat="1" applyFont="1" applyAlignment="1">
      <alignment horizontal="right" vertical="center"/>
    </xf>
    <xf numFmtId="41" fontId="55" fillId="0" borderId="0" xfId="2" applyNumberFormat="1" applyFont="1" applyFill="1" applyAlignment="1">
      <alignment vertical="center"/>
    </xf>
    <xf numFmtId="41" fontId="55" fillId="0" borderId="0" xfId="2" applyNumberFormat="1" applyFont="1" applyFill="1" applyBorder="1" applyAlignment="1">
      <alignment vertical="center"/>
    </xf>
    <xf numFmtId="41" fontId="56" fillId="0" borderId="0" xfId="2" applyNumberFormat="1" applyFont="1" applyFill="1" applyAlignment="1">
      <alignment horizontal="center" vertical="center"/>
    </xf>
    <xf numFmtId="41" fontId="55" fillId="0" borderId="0" xfId="2" applyNumberFormat="1" applyFont="1" applyFill="1" applyBorder="1" applyAlignment="1">
      <alignment horizontal="right" vertical="center"/>
    </xf>
    <xf numFmtId="49" fontId="57" fillId="0" borderId="0" xfId="0" applyNumberFormat="1" applyFont="1" applyAlignment="1">
      <alignment horizontal="center" vertical="center"/>
    </xf>
    <xf numFmtId="41" fontId="44" fillId="0" borderId="2" xfId="6" applyNumberFormat="1" applyFont="1" applyFill="1" applyBorder="1" applyAlignment="1">
      <alignment vertical="center"/>
    </xf>
    <xf numFmtId="0" fontId="46" fillId="0" borderId="0" xfId="0" applyFont="1" applyAlignment="1">
      <alignment horizontal="center" vertical="center"/>
    </xf>
    <xf numFmtId="174" fontId="44" fillId="0" borderId="4" xfId="0" applyNumberFormat="1" applyFont="1" applyBorder="1" applyAlignment="1">
      <alignment vertical="center"/>
    </xf>
    <xf numFmtId="165" fontId="46" fillId="0" borderId="0" xfId="2" applyNumberFormat="1" applyFont="1" applyFill="1" applyBorder="1" applyAlignment="1">
      <alignment horizontal="right" vertical="center"/>
    </xf>
    <xf numFmtId="43" fontId="53" fillId="0" borderId="0" xfId="2" applyFont="1" applyAlignment="1">
      <alignment horizontal="right" vertical="center"/>
    </xf>
    <xf numFmtId="0" fontId="50" fillId="0" borderId="0" xfId="0" applyFont="1" applyAlignment="1">
      <alignment horizontal="left" vertical="center"/>
    </xf>
    <xf numFmtId="173" fontId="46" fillId="0" borderId="6" xfId="2" applyNumberFormat="1" applyFont="1" applyFill="1" applyBorder="1" applyAlignment="1">
      <alignment horizontal="center" vertical="center"/>
    </xf>
    <xf numFmtId="173" fontId="46" fillId="0" borderId="2" xfId="2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49" fontId="43" fillId="0" borderId="0" xfId="0" applyNumberFormat="1" applyFont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43" fillId="0" borderId="2" xfId="0" quotePrefix="1" applyFont="1" applyBorder="1" applyAlignment="1">
      <alignment horizontal="center" vertical="center"/>
    </xf>
    <xf numFmtId="165" fontId="46" fillId="0" borderId="0" xfId="2" applyNumberFormat="1" applyFont="1" applyAlignment="1">
      <alignment horizontal="right" vertical="center"/>
    </xf>
    <xf numFmtId="165" fontId="46" fillId="0" borderId="2" xfId="2" applyNumberFormat="1" applyFont="1" applyBorder="1" applyAlignment="1">
      <alignment horizontal="center" vertical="center"/>
    </xf>
    <xf numFmtId="41" fontId="46" fillId="0" borderId="0" xfId="0" applyNumberFormat="1" applyFont="1" applyAlignment="1">
      <alignment vertical="center"/>
    </xf>
    <xf numFmtId="165" fontId="46" fillId="0" borderId="7" xfId="2" applyNumberFormat="1" applyFont="1" applyBorder="1" applyAlignment="1">
      <alignment horizontal="right" vertical="center"/>
    </xf>
    <xf numFmtId="165" fontId="46" fillId="0" borderId="7" xfId="2" applyNumberFormat="1" applyFont="1" applyBorder="1" applyAlignment="1">
      <alignment horizontal="center" vertical="center"/>
    </xf>
    <xf numFmtId="165" fontId="46" fillId="0" borderId="8" xfId="2" applyNumberFormat="1" applyFont="1" applyBorder="1" applyAlignment="1">
      <alignment horizontal="center" vertical="center"/>
    </xf>
    <xf numFmtId="165" fontId="46" fillId="0" borderId="6" xfId="2" applyNumberFormat="1" applyFont="1" applyBorder="1" applyAlignment="1">
      <alignment horizontal="right" vertical="center"/>
    </xf>
    <xf numFmtId="165" fontId="46" fillId="0" borderId="4" xfId="2" applyNumberFormat="1" applyFont="1" applyBorder="1" applyAlignment="1">
      <alignment horizontal="right" vertical="center"/>
    </xf>
    <xf numFmtId="165" fontId="46" fillId="0" borderId="0" xfId="2" applyNumberFormat="1" applyFont="1" applyAlignment="1">
      <alignment horizontal="center" vertical="center"/>
    </xf>
    <xf numFmtId="165" fontId="46" fillId="0" borderId="8" xfId="2" applyNumberFormat="1" applyFont="1" applyBorder="1" applyAlignment="1">
      <alignment horizontal="right" vertical="center"/>
    </xf>
    <xf numFmtId="165" fontId="46" fillId="0" borderId="0" xfId="2" applyNumberFormat="1" applyFont="1" applyBorder="1" applyAlignment="1">
      <alignment horizontal="right" vertical="center"/>
    </xf>
    <xf numFmtId="0" fontId="44" fillId="0" borderId="0" xfId="0" applyFont="1" applyAlignment="1">
      <alignment horizontal="left" vertical="center" indent="3"/>
    </xf>
    <xf numFmtId="49" fontId="58" fillId="0" borderId="0" xfId="0" applyNumberFormat="1" applyFont="1" applyAlignment="1">
      <alignment horizontal="left" vertical="center"/>
    </xf>
    <xf numFmtId="49" fontId="58" fillId="0" borderId="0" xfId="0" applyNumberFormat="1" applyFont="1" applyAlignment="1">
      <alignment horizontal="center" vertical="center"/>
    </xf>
    <xf numFmtId="0" fontId="59" fillId="0" borderId="0" xfId="0" applyFont="1" applyAlignment="1">
      <alignment vertical="center"/>
    </xf>
    <xf numFmtId="0" fontId="58" fillId="0" borderId="0" xfId="0" applyFont="1" applyAlignment="1">
      <alignment horizontal="center" vertical="center"/>
    </xf>
    <xf numFmtId="0" fontId="60" fillId="0" borderId="0" xfId="0" applyFont="1" applyAlignment="1">
      <alignment horizontal="left" vertical="center"/>
    </xf>
    <xf numFmtId="0" fontId="58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58" fillId="0" borderId="6" xfId="0" applyFont="1" applyBorder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37" fontId="60" fillId="0" borderId="0" xfId="2" applyNumberFormat="1" applyFont="1" applyFill="1" applyAlignment="1">
      <alignment horizontal="right" vertical="center"/>
    </xf>
    <xf numFmtId="41" fontId="60" fillId="0" borderId="0" xfId="2" applyNumberFormat="1" applyFont="1" applyFill="1" applyBorder="1" applyAlignment="1">
      <alignment horizontal="center" vertical="center"/>
    </xf>
    <xf numFmtId="41" fontId="59" fillId="0" borderId="0" xfId="0" applyNumberFormat="1" applyFont="1" applyAlignment="1">
      <alignment vertical="center"/>
    </xf>
    <xf numFmtId="173" fontId="60" fillId="0" borderId="7" xfId="2" applyNumberFormat="1" applyFont="1" applyFill="1" applyBorder="1" applyAlignment="1">
      <alignment horizontal="center" vertical="center"/>
    </xf>
    <xf numFmtId="173" fontId="60" fillId="0" borderId="0" xfId="2" applyNumberFormat="1" applyFont="1" applyFill="1" applyAlignment="1">
      <alignment horizontal="right" vertical="center"/>
    </xf>
    <xf numFmtId="37" fontId="60" fillId="0" borderId="0" xfId="0" applyNumberFormat="1" applyFont="1" applyAlignment="1">
      <alignment horizontal="right" vertical="center"/>
    </xf>
    <xf numFmtId="37" fontId="60" fillId="0" borderId="7" xfId="2" applyNumberFormat="1" applyFont="1" applyFill="1" applyBorder="1" applyAlignment="1">
      <alignment horizontal="right" vertical="center"/>
    </xf>
    <xf numFmtId="41" fontId="60" fillId="0" borderId="7" xfId="2" applyNumberFormat="1" applyFont="1" applyFill="1" applyBorder="1" applyAlignment="1">
      <alignment horizontal="center" vertical="center"/>
    </xf>
    <xf numFmtId="173" fontId="60" fillId="0" borderId="8" xfId="2" applyNumberFormat="1" applyFont="1" applyFill="1" applyBorder="1" applyAlignment="1">
      <alignment horizontal="center" vertical="center"/>
    </xf>
    <xf numFmtId="37" fontId="60" fillId="0" borderId="19" xfId="2" applyNumberFormat="1" applyFont="1" applyFill="1" applyBorder="1" applyAlignment="1">
      <alignment horizontal="right" vertical="center"/>
    </xf>
    <xf numFmtId="173" fontId="60" fillId="0" borderId="8" xfId="2" applyNumberFormat="1" applyFont="1" applyFill="1" applyBorder="1" applyAlignment="1">
      <alignment horizontal="right" vertical="center"/>
    </xf>
    <xf numFmtId="41" fontId="60" fillId="0" borderId="8" xfId="2" applyNumberFormat="1" applyFont="1" applyFill="1" applyBorder="1" applyAlignment="1">
      <alignment horizontal="center" vertical="center"/>
    </xf>
    <xf numFmtId="173" fontId="60" fillId="0" borderId="6" xfId="2" applyNumberFormat="1" applyFont="1" applyFill="1" applyBorder="1" applyAlignment="1">
      <alignment horizontal="center" vertical="center"/>
    </xf>
    <xf numFmtId="173" fontId="60" fillId="0" borderId="0" xfId="2" applyNumberFormat="1" applyFont="1" applyFill="1" applyBorder="1" applyAlignment="1">
      <alignment horizontal="right" vertical="center"/>
    </xf>
    <xf numFmtId="165" fontId="60" fillId="0" borderId="6" xfId="2" applyNumberFormat="1" applyFont="1" applyFill="1" applyBorder="1" applyAlignment="1">
      <alignment horizontal="right" vertical="center"/>
    </xf>
    <xf numFmtId="41" fontId="60" fillId="0" borderId="6" xfId="2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173" fontId="60" fillId="0" borderId="2" xfId="2" applyNumberFormat="1" applyFont="1" applyFill="1" applyBorder="1" applyAlignment="1">
      <alignment horizontal="center" vertical="center"/>
    </xf>
    <xf numFmtId="41" fontId="60" fillId="0" borderId="2" xfId="2" applyNumberFormat="1" applyFont="1" applyFill="1" applyBorder="1" applyAlignment="1">
      <alignment horizontal="center" vertical="center"/>
    </xf>
    <xf numFmtId="41" fontId="60" fillId="0" borderId="5" xfId="2" applyNumberFormat="1" applyFont="1" applyFill="1" applyBorder="1" applyAlignment="1">
      <alignment horizontal="center" vertical="center"/>
    </xf>
    <xf numFmtId="43" fontId="61" fillId="0" borderId="0" xfId="2" applyFont="1" applyFill="1" applyAlignment="1">
      <alignment horizontal="right" vertical="center"/>
    </xf>
    <xf numFmtId="43" fontId="61" fillId="0" borderId="0" xfId="2" applyFont="1" applyFill="1" applyAlignment="1">
      <alignment horizontal="center" vertical="center"/>
    </xf>
    <xf numFmtId="43" fontId="61" fillId="0" borderId="0" xfId="2" applyFont="1" applyFill="1" applyAlignment="1">
      <alignment horizontal="center" vertical="top"/>
    </xf>
    <xf numFmtId="38" fontId="43" fillId="0" borderId="0" xfId="0" applyNumberFormat="1" applyFont="1" applyAlignment="1">
      <alignment horizontal="left" vertical="center" indent="1"/>
    </xf>
    <xf numFmtId="37" fontId="44" fillId="0" borderId="4" xfId="0" applyNumberFormat="1" applyFont="1" applyBorder="1" applyAlignment="1">
      <alignment horizontal="right" vertical="center"/>
    </xf>
    <xf numFmtId="0" fontId="43" fillId="0" borderId="0" xfId="0" applyFont="1" applyAlignment="1">
      <alignment horizontal="center" vertical="center"/>
    </xf>
    <xf numFmtId="49" fontId="47" fillId="0" borderId="2" xfId="0" applyNumberFormat="1" applyFont="1" applyBorder="1" applyAlignment="1">
      <alignment horizontal="right" vertical="center"/>
    </xf>
    <xf numFmtId="49" fontId="43" fillId="0" borderId="0" xfId="0" applyNumberFormat="1" applyFont="1" applyAlignment="1">
      <alignment horizontal="center" vertical="center"/>
    </xf>
    <xf numFmtId="41" fontId="47" fillId="0" borderId="2" xfId="0" applyNumberFormat="1" applyFont="1" applyBorder="1" applyAlignment="1">
      <alignment horizontal="right" vertical="center"/>
    </xf>
    <xf numFmtId="0" fontId="58" fillId="0" borderId="2" xfId="0" applyFont="1" applyBorder="1" applyAlignment="1">
      <alignment horizontal="center" vertical="center"/>
    </xf>
    <xf numFmtId="49" fontId="52" fillId="0" borderId="2" xfId="0" applyNumberFormat="1" applyFont="1" applyBorder="1" applyAlignment="1">
      <alignment horizontal="center" vertical="center"/>
    </xf>
    <xf numFmtId="49" fontId="58" fillId="0" borderId="3" xfId="0" applyNumberFormat="1" applyFont="1" applyBorder="1" applyAlignment="1">
      <alignment horizontal="center" vertical="center"/>
    </xf>
    <xf numFmtId="0" fontId="47" fillId="0" borderId="2" xfId="0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43" fillId="0" borderId="2" xfId="0" applyNumberFormat="1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49" fontId="52" fillId="0" borderId="0" xfId="0" applyNumberFormat="1" applyFont="1" applyAlignment="1">
      <alignment horizontal="center" vertical="center"/>
    </xf>
  </cellXfs>
  <cellStyles count="1268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เครื่องหมายจุลภาค_เก็บค่าใช้จ่ายประชุมtraining-3" xfId="1246" xr:uid="{00000000-0005-0000-0000-0000DE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แย่" xfId="1255" xr:uid="{00000000-0005-0000-0000-0000E7040000}"/>
    <cellStyle name="แสดงผล" xfId="1262" xr:uid="{00000000-0005-0000-0000-0000EE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ชื่อเรื่อง" xfId="1247" xr:uid="{00000000-0005-0000-0000-0000DF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22412</xdr:colOff>
      <xdr:row>86</xdr:row>
      <xdr:rowOff>52294</xdr:rowOff>
    </xdr:from>
    <xdr:to>
      <xdr:col>0</xdr:col>
      <xdr:colOff>2879912</xdr:colOff>
      <xdr:row>87</xdr:row>
      <xdr:rowOff>89647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F0FAAC-A93D-4CA3-B37E-C28D83ACA47D}"/>
            </a:ext>
          </a:extLst>
        </xdr:cNvPr>
        <xdr:cNvSpPr txBox="1">
          <a:spLocks noChangeArrowheads="1"/>
        </xdr:cNvSpPr>
      </xdr:nvSpPr>
      <xdr:spPr bwMode="auto">
        <a:xfrm>
          <a:off x="22412" y="24473647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88</xdr:row>
      <xdr:rowOff>127000</xdr:rowOff>
    </xdr:from>
    <xdr:to>
      <xdr:col>0</xdr:col>
      <xdr:colOff>2857500</xdr:colOff>
      <xdr:row>89</xdr:row>
      <xdr:rowOff>134470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E067896-632D-416C-B430-1C27AC92665B}"/>
            </a:ext>
          </a:extLst>
        </xdr:cNvPr>
        <xdr:cNvSpPr txBox="1">
          <a:spLocks noChangeArrowheads="1"/>
        </xdr:cNvSpPr>
      </xdr:nvSpPr>
      <xdr:spPr bwMode="auto">
        <a:xfrm>
          <a:off x="0" y="25101176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89"/>
  <sheetViews>
    <sheetView view="pageLayout" topLeftCell="A37" zoomScaleNormal="100" zoomScaleSheetLayoutView="100" workbookViewId="0">
      <selection activeCell="I41" sqref="I41"/>
    </sheetView>
  </sheetViews>
  <sheetFormatPr defaultColWidth="9" defaultRowHeight="24" customHeight="1"/>
  <cols>
    <col min="1" max="1" width="48.296875" style="1" customWidth="1"/>
    <col min="2" max="2" width="1" style="7" customWidth="1"/>
    <col min="3" max="3" width="6.59765625" style="7" customWidth="1"/>
    <col min="4" max="4" width="1" style="7" customWidth="1"/>
    <col min="5" max="5" width="17.09765625" style="8" customWidth="1"/>
    <col min="6" max="6" width="1" style="7" customWidth="1"/>
    <col min="7" max="7" width="18.3984375" style="8" customWidth="1"/>
    <col min="8" max="8" width="1.296875" style="7" customWidth="1"/>
    <col min="9" max="9" width="17.09765625" style="8" customWidth="1"/>
    <col min="10" max="10" width="1" style="8" customWidth="1"/>
    <col min="11" max="11" width="18.09765625" style="8" customWidth="1"/>
    <col min="12" max="12" width="1.3984375" style="8" customWidth="1"/>
    <col min="13" max="16384" width="9" style="6"/>
  </cols>
  <sheetData>
    <row r="1" spans="1:12" s="5" customFormat="1" ht="24" customHeight="1">
      <c r="A1" s="173" t="s">
        <v>98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2" s="5" customFormat="1" ht="24" customHeight="1">
      <c r="A2" s="173" t="s">
        <v>99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2" ht="24" customHeight="1">
      <c r="A3" s="173" t="s">
        <v>170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6"/>
    </row>
    <row r="4" spans="1:12" ht="24" customHeight="1">
      <c r="A4" s="172" t="s">
        <v>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4"/>
    </row>
    <row r="5" spans="1:12" ht="9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4" customHeight="1">
      <c r="A6" s="22"/>
      <c r="B6" s="6"/>
      <c r="D6" s="6"/>
      <c r="E6" s="171" t="s">
        <v>96</v>
      </c>
      <c r="F6" s="171"/>
      <c r="G6" s="171"/>
      <c r="H6" s="4"/>
      <c r="L6" s="6"/>
    </row>
    <row r="7" spans="1:12" ht="24" customHeight="1">
      <c r="A7" s="22"/>
      <c r="B7" s="6"/>
      <c r="C7" s="6"/>
      <c r="D7" s="6"/>
      <c r="E7" s="171" t="s">
        <v>115</v>
      </c>
      <c r="F7" s="171"/>
      <c r="G7" s="171"/>
      <c r="H7" s="4"/>
      <c r="I7" s="171" t="s">
        <v>97</v>
      </c>
      <c r="J7" s="171"/>
      <c r="K7" s="171"/>
      <c r="L7" s="6"/>
    </row>
    <row r="8" spans="1:12" ht="24" customHeight="1">
      <c r="A8" s="22"/>
      <c r="B8" s="6"/>
      <c r="C8" s="6"/>
      <c r="D8" s="6"/>
      <c r="E8" s="171" t="s">
        <v>116</v>
      </c>
      <c r="F8" s="171"/>
      <c r="G8" s="171"/>
      <c r="H8" s="4"/>
      <c r="I8" s="171" t="s">
        <v>96</v>
      </c>
      <c r="J8" s="171"/>
      <c r="K8" s="171"/>
      <c r="L8" s="6"/>
    </row>
    <row r="9" spans="1:12" ht="24" customHeight="1">
      <c r="A9" s="22"/>
      <c r="B9" s="6"/>
      <c r="C9" s="6"/>
      <c r="D9" s="6"/>
      <c r="E9" s="21" t="s">
        <v>112</v>
      </c>
      <c r="F9" s="21"/>
      <c r="G9" s="21"/>
      <c r="H9" s="21"/>
      <c r="I9" s="21" t="s">
        <v>112</v>
      </c>
      <c r="J9" s="84"/>
      <c r="K9" s="84"/>
      <c r="L9" s="6"/>
    </row>
    <row r="10" spans="1:12" ht="24" customHeight="1">
      <c r="A10" s="22"/>
      <c r="B10" s="6"/>
      <c r="C10" s="6"/>
      <c r="D10" s="6"/>
      <c r="E10" s="21" t="s">
        <v>110</v>
      </c>
      <c r="F10" s="21"/>
      <c r="G10" s="21" t="s">
        <v>110</v>
      </c>
      <c r="H10" s="86"/>
      <c r="I10" s="21" t="s">
        <v>110</v>
      </c>
      <c r="J10" s="21"/>
      <c r="K10" s="21" t="s">
        <v>110</v>
      </c>
      <c r="L10" s="6"/>
    </row>
    <row r="11" spans="1:12" ht="24" customHeight="1">
      <c r="A11" s="22"/>
      <c r="B11" s="6"/>
      <c r="C11" s="6"/>
      <c r="D11" s="6"/>
      <c r="E11" s="21" t="s">
        <v>168</v>
      </c>
      <c r="F11" s="21"/>
      <c r="G11" s="21" t="s">
        <v>111</v>
      </c>
      <c r="H11" s="86"/>
      <c r="I11" s="21" t="s">
        <v>168</v>
      </c>
      <c r="J11" s="21"/>
      <c r="K11" s="21" t="s">
        <v>111</v>
      </c>
      <c r="L11" s="6"/>
    </row>
    <row r="12" spans="1:12" ht="24" customHeight="1">
      <c r="A12" s="22"/>
      <c r="B12" s="6"/>
      <c r="C12" s="20" t="s">
        <v>155</v>
      </c>
      <c r="D12" s="6"/>
      <c r="E12" s="21">
        <v>2023</v>
      </c>
      <c r="F12" s="21"/>
      <c r="G12" s="21">
        <v>2022</v>
      </c>
      <c r="H12" s="16"/>
      <c r="I12" s="21">
        <v>2023</v>
      </c>
      <c r="J12" s="21"/>
      <c r="K12" s="21">
        <v>2022</v>
      </c>
      <c r="L12" s="6"/>
    </row>
    <row r="13" spans="1:12" ht="24" customHeight="1">
      <c r="A13" s="24" t="s">
        <v>100</v>
      </c>
    </row>
    <row r="14" spans="1:12" ht="24" customHeight="1">
      <c r="A14" s="22" t="s">
        <v>44</v>
      </c>
      <c r="B14" s="9"/>
      <c r="C14" s="19" t="s">
        <v>82</v>
      </c>
      <c r="D14" s="9"/>
      <c r="E14" s="52">
        <v>509813314</v>
      </c>
      <c r="F14" s="53"/>
      <c r="G14" s="52">
        <v>540352142</v>
      </c>
      <c r="H14" s="53"/>
      <c r="I14" s="52">
        <v>509813314</v>
      </c>
      <c r="J14" s="46"/>
      <c r="K14" s="52">
        <v>540352142</v>
      </c>
      <c r="L14" s="2"/>
    </row>
    <row r="15" spans="1:12" ht="24" customHeight="1">
      <c r="A15" s="22" t="s">
        <v>37</v>
      </c>
      <c r="B15" s="9"/>
      <c r="C15" s="19" t="s">
        <v>83</v>
      </c>
      <c r="D15" s="9"/>
      <c r="E15" s="52">
        <v>1990456591</v>
      </c>
      <c r="F15" s="53"/>
      <c r="G15" s="52">
        <v>2651782040</v>
      </c>
      <c r="H15" s="53"/>
      <c r="I15" s="52">
        <v>1990456591</v>
      </c>
      <c r="J15" s="46"/>
      <c r="K15" s="52">
        <v>2651782040</v>
      </c>
      <c r="L15" s="9"/>
    </row>
    <row r="16" spans="1:12" ht="24" customHeight="1">
      <c r="A16" s="22" t="s">
        <v>34</v>
      </c>
      <c r="B16" s="9"/>
      <c r="C16" s="19"/>
      <c r="D16" s="9"/>
      <c r="E16" s="52">
        <v>49030975</v>
      </c>
      <c r="F16" s="53"/>
      <c r="G16" s="52">
        <v>45081893</v>
      </c>
      <c r="H16" s="53"/>
      <c r="I16" s="52">
        <v>49030975</v>
      </c>
      <c r="J16" s="46"/>
      <c r="K16" s="52">
        <v>45081893</v>
      </c>
      <c r="L16" s="7"/>
    </row>
    <row r="17" spans="1:12" ht="24" customHeight="1">
      <c r="A17" s="22" t="s">
        <v>63</v>
      </c>
      <c r="B17" s="9"/>
      <c r="C17" s="19" t="s">
        <v>174</v>
      </c>
      <c r="D17" s="9"/>
      <c r="E17" s="52">
        <v>8360051098</v>
      </c>
      <c r="F17" s="53"/>
      <c r="G17" s="52">
        <v>8879102301</v>
      </c>
      <c r="H17" s="53"/>
      <c r="I17" s="52">
        <v>8360051098</v>
      </c>
      <c r="J17" s="46"/>
      <c r="K17" s="52">
        <v>8879102301</v>
      </c>
      <c r="L17" s="9"/>
    </row>
    <row r="18" spans="1:12" ht="24" customHeight="1">
      <c r="A18" s="22" t="s">
        <v>188</v>
      </c>
      <c r="B18" s="9"/>
      <c r="C18" s="19" t="s">
        <v>21</v>
      </c>
      <c r="D18" s="9"/>
      <c r="E18" s="52">
        <v>738907639</v>
      </c>
      <c r="F18" s="53"/>
      <c r="G18" s="52">
        <v>506151384</v>
      </c>
      <c r="H18" s="53"/>
      <c r="I18" s="52">
        <v>738907639</v>
      </c>
      <c r="J18" s="46"/>
      <c r="K18" s="52">
        <v>506151384</v>
      </c>
      <c r="L18" s="9"/>
    </row>
    <row r="19" spans="1:12" ht="24" customHeight="1">
      <c r="A19" s="22" t="s">
        <v>36</v>
      </c>
      <c r="B19" s="9"/>
      <c r="C19" s="19"/>
      <c r="D19" s="9"/>
      <c r="E19" s="52"/>
      <c r="F19" s="53"/>
      <c r="G19" s="52"/>
      <c r="H19" s="53"/>
      <c r="I19" s="52"/>
      <c r="J19" s="46"/>
      <c r="K19" s="52"/>
      <c r="L19" s="9"/>
    </row>
    <row r="20" spans="1:12" ht="24" customHeight="1">
      <c r="A20" s="22" t="s">
        <v>1</v>
      </c>
      <c r="B20" s="9"/>
      <c r="C20" s="19" t="s">
        <v>22</v>
      </c>
      <c r="D20" s="9"/>
      <c r="E20" s="52">
        <v>15014967185</v>
      </c>
      <c r="F20" s="53"/>
      <c r="G20" s="52">
        <v>14654762533</v>
      </c>
      <c r="H20" s="53"/>
      <c r="I20" s="52">
        <v>15014967185</v>
      </c>
      <c r="J20" s="46"/>
      <c r="K20" s="52">
        <v>14654762533</v>
      </c>
      <c r="L20" s="9"/>
    </row>
    <row r="21" spans="1:12" ht="24" customHeight="1">
      <c r="A21" s="22" t="s">
        <v>85</v>
      </c>
      <c r="B21" s="9"/>
      <c r="C21" s="19" t="s">
        <v>23</v>
      </c>
      <c r="D21" s="9"/>
      <c r="E21" s="52">
        <v>1595</v>
      </c>
      <c r="F21" s="53"/>
      <c r="G21" s="52">
        <v>110259</v>
      </c>
      <c r="H21" s="53"/>
      <c r="I21" s="52">
        <v>1595</v>
      </c>
      <c r="J21" s="46"/>
      <c r="K21" s="52">
        <v>110259</v>
      </c>
      <c r="L21" s="9"/>
    </row>
    <row r="22" spans="1:12" ht="24" customHeight="1">
      <c r="A22" s="22" t="s">
        <v>68</v>
      </c>
      <c r="B22" s="9"/>
      <c r="C22" s="19" t="s">
        <v>55</v>
      </c>
      <c r="D22" s="9"/>
      <c r="E22" s="52">
        <v>33542802</v>
      </c>
      <c r="F22" s="53"/>
      <c r="G22" s="52">
        <v>33385376</v>
      </c>
      <c r="H22" s="53"/>
      <c r="I22" s="52">
        <v>47082718</v>
      </c>
      <c r="J22" s="46"/>
      <c r="K22" s="52">
        <v>47082718</v>
      </c>
      <c r="L22" s="9"/>
    </row>
    <row r="23" spans="1:12" ht="24" customHeight="1">
      <c r="A23" s="22" t="s">
        <v>48</v>
      </c>
      <c r="B23" s="9"/>
      <c r="C23" s="19" t="s">
        <v>56</v>
      </c>
      <c r="D23" s="9"/>
      <c r="E23" s="52">
        <v>771155004</v>
      </c>
      <c r="F23" s="53"/>
      <c r="G23" s="52">
        <v>746361235</v>
      </c>
      <c r="H23" s="53"/>
      <c r="I23" s="52">
        <v>771155004</v>
      </c>
      <c r="J23" s="46"/>
      <c r="K23" s="52">
        <v>746361235</v>
      </c>
      <c r="L23" s="9"/>
    </row>
    <row r="24" spans="1:12" ht="24" customHeight="1">
      <c r="A24" s="22" t="s">
        <v>71</v>
      </c>
      <c r="B24" s="9"/>
      <c r="C24" s="19"/>
      <c r="D24" s="9"/>
      <c r="E24" s="52">
        <v>87050480</v>
      </c>
      <c r="F24" s="53"/>
      <c r="G24" s="52">
        <v>64692747</v>
      </c>
      <c r="H24" s="53"/>
      <c r="I24" s="52">
        <v>87050480</v>
      </c>
      <c r="J24" s="46"/>
      <c r="K24" s="52">
        <v>64692747</v>
      </c>
      <c r="L24" s="9"/>
    </row>
    <row r="25" spans="1:12" ht="24" customHeight="1">
      <c r="A25" s="22" t="s">
        <v>52</v>
      </c>
      <c r="B25" s="9"/>
      <c r="C25" s="19"/>
      <c r="D25" s="9"/>
      <c r="E25" s="52">
        <v>631900000</v>
      </c>
      <c r="F25" s="53"/>
      <c r="G25" s="52">
        <v>631900000</v>
      </c>
      <c r="H25" s="53"/>
      <c r="I25" s="52">
        <v>631900000</v>
      </c>
      <c r="J25" s="46"/>
      <c r="K25" s="52">
        <v>631900000</v>
      </c>
      <c r="L25" s="9"/>
    </row>
    <row r="26" spans="1:12" ht="24" customHeight="1">
      <c r="A26" s="22" t="s">
        <v>38</v>
      </c>
      <c r="B26" s="9"/>
      <c r="C26" s="19"/>
      <c r="D26" s="9"/>
      <c r="E26" s="52">
        <v>127876779</v>
      </c>
      <c r="F26" s="53"/>
      <c r="G26" s="52">
        <v>131728697</v>
      </c>
      <c r="H26" s="53"/>
      <c r="I26" s="52">
        <v>127876779</v>
      </c>
      <c r="J26" s="46"/>
      <c r="K26" s="52">
        <v>131728697</v>
      </c>
      <c r="L26" s="9"/>
    </row>
    <row r="27" spans="1:12" ht="24" customHeight="1">
      <c r="A27" s="22" t="s">
        <v>24</v>
      </c>
      <c r="B27" s="9"/>
      <c r="C27" s="19" t="s">
        <v>45</v>
      </c>
      <c r="D27" s="9"/>
      <c r="E27" s="52">
        <v>1229161836</v>
      </c>
      <c r="F27" s="53"/>
      <c r="G27" s="52">
        <v>1159906940</v>
      </c>
      <c r="H27" s="53"/>
      <c r="I27" s="52">
        <v>1229161836</v>
      </c>
      <c r="J27" s="46"/>
      <c r="K27" s="52">
        <v>1159906940</v>
      </c>
      <c r="L27" s="9"/>
    </row>
    <row r="28" spans="1:12" ht="24" customHeight="1">
      <c r="A28" s="22" t="s">
        <v>26</v>
      </c>
      <c r="B28" s="9"/>
      <c r="C28" s="19"/>
      <c r="D28" s="9"/>
      <c r="E28" s="52">
        <v>578407131</v>
      </c>
      <c r="F28" s="53"/>
      <c r="G28" s="52">
        <v>555153062</v>
      </c>
      <c r="H28" s="53"/>
      <c r="I28" s="52">
        <v>578407131</v>
      </c>
      <c r="J28" s="46"/>
      <c r="K28" s="52">
        <v>555153062</v>
      </c>
      <c r="L28" s="9"/>
    </row>
    <row r="29" spans="1:12" ht="24" customHeight="1">
      <c r="A29" s="22" t="s">
        <v>91</v>
      </c>
      <c r="B29" s="9"/>
      <c r="C29" s="9"/>
      <c r="D29" s="9"/>
      <c r="E29" s="52">
        <v>357370039</v>
      </c>
      <c r="F29" s="53"/>
      <c r="G29" s="52">
        <v>363475235</v>
      </c>
      <c r="H29" s="53"/>
      <c r="I29" s="52">
        <v>357370039</v>
      </c>
      <c r="J29" s="46"/>
      <c r="K29" s="52">
        <v>363475235</v>
      </c>
      <c r="L29" s="9"/>
    </row>
    <row r="30" spans="1:12" ht="24" customHeight="1">
      <c r="A30" s="22" t="s">
        <v>40</v>
      </c>
      <c r="B30" s="9"/>
      <c r="C30" s="9"/>
      <c r="D30" s="9"/>
      <c r="E30" s="52">
        <v>555178781</v>
      </c>
      <c r="F30" s="53"/>
      <c r="G30" s="52">
        <v>608478178</v>
      </c>
      <c r="H30" s="53"/>
      <c r="I30" s="52">
        <v>555178781</v>
      </c>
      <c r="J30" s="46"/>
      <c r="K30" s="52">
        <v>608478178</v>
      </c>
      <c r="L30" s="9"/>
    </row>
    <row r="31" spans="1:12" ht="24" customHeight="1" thickBot="1">
      <c r="A31" s="23" t="s">
        <v>2</v>
      </c>
      <c r="E31" s="57">
        <f>SUM(E14:E30)</f>
        <v>31034871249</v>
      </c>
      <c r="F31" s="46"/>
      <c r="G31" s="57">
        <f>SUM(G14:G30)</f>
        <v>31572424022</v>
      </c>
      <c r="H31" s="46"/>
      <c r="I31" s="57">
        <f>SUM(I14:I30)</f>
        <v>31048411165</v>
      </c>
      <c r="J31" s="46"/>
      <c r="K31" s="57">
        <f>SUM(K14:K30)</f>
        <v>31586121364</v>
      </c>
    </row>
    <row r="32" spans="1:12" ht="24" customHeight="1" thickTop="1"/>
    <row r="33" spans="1:12" ht="24" customHeight="1">
      <c r="I33" s="18"/>
    </row>
    <row r="34" spans="1:12" ht="24" customHeight="1">
      <c r="I34" s="18"/>
    </row>
    <row r="35" spans="1:12" ht="24" customHeight="1">
      <c r="I35" s="18"/>
    </row>
    <row r="36" spans="1:12" ht="24" customHeight="1">
      <c r="A36" s="25"/>
      <c r="I36" s="18"/>
    </row>
    <row r="37" spans="1:12" ht="24" customHeight="1">
      <c r="A37" s="25"/>
      <c r="I37" s="18"/>
    </row>
    <row r="38" spans="1:12" ht="24" customHeight="1">
      <c r="A38" s="25"/>
      <c r="I38" s="18"/>
    </row>
    <row r="39" spans="1:12" ht="24" customHeight="1">
      <c r="I39" s="18"/>
    </row>
    <row r="40" spans="1:12" ht="24" customHeight="1">
      <c r="A40" s="25"/>
      <c r="I40" s="18"/>
    </row>
    <row r="41" spans="1:12" ht="24" customHeight="1">
      <c r="A41" s="25"/>
      <c r="I41" s="18"/>
    </row>
    <row r="42" spans="1:12" ht="24" customHeight="1">
      <c r="A42" s="25"/>
      <c r="I42" s="18"/>
    </row>
    <row r="43" spans="1:12" ht="24" customHeight="1">
      <c r="A43" s="25" t="s">
        <v>140</v>
      </c>
      <c r="I43" s="18"/>
    </row>
    <row r="44" spans="1:12" s="5" customFormat="1" ht="22" customHeight="1">
      <c r="A44" s="173" t="s">
        <v>98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</row>
    <row r="45" spans="1:12" s="5" customFormat="1" ht="22" customHeight="1">
      <c r="A45" s="173" t="s">
        <v>153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</row>
    <row r="46" spans="1:12" ht="22" customHeight="1">
      <c r="A46" s="173" t="s">
        <v>169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6"/>
    </row>
    <row r="47" spans="1:12" ht="22" customHeight="1">
      <c r="A47" s="172" t="s">
        <v>0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4"/>
    </row>
    <row r="48" spans="1:12" ht="9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ht="22" customHeight="1">
      <c r="A49" s="7"/>
      <c r="B49" s="6"/>
      <c r="C49" s="6"/>
      <c r="D49" s="6"/>
      <c r="E49" s="171" t="s">
        <v>96</v>
      </c>
      <c r="F49" s="171"/>
      <c r="G49" s="171"/>
      <c r="H49" s="4"/>
      <c r="L49" s="6"/>
    </row>
    <row r="50" spans="1:12" ht="22" customHeight="1">
      <c r="A50" s="7"/>
      <c r="B50" s="6"/>
      <c r="C50" s="6"/>
      <c r="D50" s="6"/>
      <c r="E50" s="171" t="s">
        <v>115</v>
      </c>
      <c r="F50" s="171"/>
      <c r="G50" s="171"/>
      <c r="H50" s="4"/>
      <c r="I50" s="171" t="s">
        <v>97</v>
      </c>
      <c r="J50" s="171"/>
      <c r="K50" s="171"/>
      <c r="L50" s="6"/>
    </row>
    <row r="51" spans="1:12" ht="22" customHeight="1">
      <c r="A51" s="7"/>
      <c r="B51" s="6"/>
      <c r="C51" s="6"/>
      <c r="D51" s="6"/>
      <c r="E51" s="171" t="s">
        <v>116</v>
      </c>
      <c r="F51" s="171"/>
      <c r="G51" s="171"/>
      <c r="H51" s="4"/>
      <c r="I51" s="171" t="s">
        <v>96</v>
      </c>
      <c r="J51" s="171"/>
      <c r="K51" s="171"/>
      <c r="L51" s="6"/>
    </row>
    <row r="52" spans="1:12" ht="22" customHeight="1">
      <c r="A52" s="7"/>
      <c r="B52" s="6"/>
      <c r="C52" s="6"/>
      <c r="D52" s="6"/>
      <c r="E52" s="21" t="s">
        <v>112</v>
      </c>
      <c r="F52" s="84"/>
      <c r="G52" s="84"/>
      <c r="H52" s="4"/>
      <c r="I52" s="21" t="s">
        <v>112</v>
      </c>
      <c r="J52" s="84"/>
      <c r="K52" s="84"/>
      <c r="L52" s="6"/>
    </row>
    <row r="53" spans="1:12" ht="22" customHeight="1">
      <c r="A53" s="7"/>
      <c r="B53" s="6"/>
      <c r="C53" s="6"/>
      <c r="D53" s="6"/>
      <c r="E53" s="21" t="s">
        <v>110</v>
      </c>
      <c r="F53" s="21"/>
      <c r="G53" s="21" t="s">
        <v>110</v>
      </c>
      <c r="H53" s="86"/>
      <c r="I53" s="21" t="s">
        <v>110</v>
      </c>
      <c r="J53" s="21"/>
      <c r="K53" s="21" t="s">
        <v>110</v>
      </c>
      <c r="L53" s="6"/>
    </row>
    <row r="54" spans="1:12" ht="22" customHeight="1">
      <c r="A54" s="7"/>
      <c r="B54" s="6"/>
      <c r="C54" s="6"/>
      <c r="D54" s="6"/>
      <c r="E54" s="21" t="s">
        <v>168</v>
      </c>
      <c r="F54" s="21"/>
      <c r="G54" s="21" t="s">
        <v>111</v>
      </c>
      <c r="H54" s="86"/>
      <c r="I54" s="21" t="s">
        <v>168</v>
      </c>
      <c r="J54" s="21"/>
      <c r="K54" s="21" t="s">
        <v>111</v>
      </c>
      <c r="L54" s="6"/>
    </row>
    <row r="55" spans="1:12" ht="22" customHeight="1">
      <c r="A55" s="7"/>
      <c r="B55" s="6"/>
      <c r="C55" s="20" t="s">
        <v>155</v>
      </c>
      <c r="D55" s="6"/>
      <c r="E55" s="21">
        <v>2023</v>
      </c>
      <c r="F55" s="21"/>
      <c r="G55" s="21">
        <v>2022</v>
      </c>
      <c r="H55" s="16"/>
      <c r="I55" s="21">
        <v>2023</v>
      </c>
      <c r="J55" s="21"/>
      <c r="K55" s="21">
        <v>2022</v>
      </c>
      <c r="L55" s="6"/>
    </row>
    <row r="56" spans="1:12" s="30" customFormat="1" ht="22" customHeight="1">
      <c r="A56" s="24" t="s">
        <v>101</v>
      </c>
      <c r="B56" s="27"/>
      <c r="C56" s="27"/>
      <c r="D56" s="27"/>
      <c r="E56" s="28"/>
      <c r="F56" s="27"/>
      <c r="G56" s="28"/>
      <c r="H56" s="27"/>
      <c r="I56" s="28"/>
      <c r="J56" s="29"/>
      <c r="K56" s="28"/>
      <c r="L56" s="29"/>
    </row>
    <row r="57" spans="1:12" s="30" customFormat="1" ht="22" customHeight="1">
      <c r="A57" s="33" t="s">
        <v>102</v>
      </c>
      <c r="B57" s="19"/>
      <c r="C57" s="19"/>
      <c r="D57" s="19"/>
      <c r="E57" s="31"/>
      <c r="F57" s="19"/>
      <c r="G57" s="31"/>
      <c r="H57" s="19"/>
      <c r="I57" s="31"/>
      <c r="J57" s="31"/>
      <c r="K57" s="31"/>
      <c r="L57" s="31"/>
    </row>
    <row r="58" spans="1:12" s="30" customFormat="1" ht="22" customHeight="1">
      <c r="A58" s="116" t="s">
        <v>6</v>
      </c>
      <c r="B58" s="17"/>
      <c r="C58" s="19" t="s">
        <v>35</v>
      </c>
      <c r="D58" s="17"/>
      <c r="E58" s="52">
        <v>16545769979</v>
      </c>
      <c r="F58" s="53"/>
      <c r="G58" s="52">
        <v>16546378084</v>
      </c>
      <c r="H58" s="53"/>
      <c r="I58" s="52">
        <v>16545769979</v>
      </c>
      <c r="J58" s="46"/>
      <c r="K58" s="52">
        <v>16546378084</v>
      </c>
      <c r="L58" s="27"/>
    </row>
    <row r="59" spans="1:12" s="30" customFormat="1" ht="22" customHeight="1">
      <c r="A59" s="116" t="s">
        <v>43</v>
      </c>
      <c r="B59" s="17"/>
      <c r="C59" s="19" t="s">
        <v>89</v>
      </c>
      <c r="D59" s="17"/>
      <c r="E59" s="52">
        <v>4316379114</v>
      </c>
      <c r="F59" s="53"/>
      <c r="G59" s="52">
        <v>4238381806</v>
      </c>
      <c r="H59" s="53"/>
      <c r="I59" s="52">
        <v>4316379114</v>
      </c>
      <c r="J59" s="46"/>
      <c r="K59" s="52">
        <v>4238381806</v>
      </c>
      <c r="L59" s="27"/>
    </row>
    <row r="60" spans="1:12" s="30" customFormat="1" ht="22" customHeight="1">
      <c r="A60" s="116" t="s">
        <v>3</v>
      </c>
      <c r="B60" s="19"/>
      <c r="C60" s="19"/>
      <c r="D60" s="19"/>
      <c r="E60" s="52">
        <v>71695338</v>
      </c>
      <c r="F60" s="53"/>
      <c r="G60" s="52">
        <v>84456461</v>
      </c>
      <c r="H60" s="53"/>
      <c r="I60" s="52">
        <v>71695338</v>
      </c>
      <c r="J60" s="46"/>
      <c r="K60" s="52">
        <v>84456461</v>
      </c>
      <c r="L60" s="27"/>
    </row>
    <row r="61" spans="1:12" s="30" customFormat="1" ht="22" customHeight="1">
      <c r="A61" s="116" t="s">
        <v>72</v>
      </c>
      <c r="B61" s="19"/>
      <c r="C61" s="19"/>
      <c r="D61" s="19"/>
      <c r="E61" s="52">
        <v>82915483</v>
      </c>
      <c r="F61" s="53"/>
      <c r="G61" s="52">
        <v>60397034</v>
      </c>
      <c r="H61" s="53"/>
      <c r="I61" s="52">
        <v>82915483</v>
      </c>
      <c r="J61" s="46"/>
      <c r="K61" s="52">
        <v>60397034</v>
      </c>
      <c r="L61" s="27"/>
    </row>
    <row r="62" spans="1:12" s="30" customFormat="1" ht="22" customHeight="1">
      <c r="A62" s="116" t="s">
        <v>30</v>
      </c>
      <c r="B62" s="17"/>
      <c r="C62" s="19"/>
      <c r="D62" s="17"/>
      <c r="E62" s="52">
        <v>296080427</v>
      </c>
      <c r="F62" s="53"/>
      <c r="G62" s="52">
        <v>279504629</v>
      </c>
      <c r="H62" s="53"/>
      <c r="I62" s="52">
        <v>296080427</v>
      </c>
      <c r="J62" s="46"/>
      <c r="K62" s="52">
        <v>279504629</v>
      </c>
      <c r="L62" s="17"/>
    </row>
    <row r="63" spans="1:12" s="30" customFormat="1" ht="22" customHeight="1">
      <c r="A63" s="116" t="s">
        <v>5</v>
      </c>
      <c r="B63" s="17"/>
      <c r="C63" s="19"/>
      <c r="D63" s="17"/>
      <c r="E63" s="52">
        <v>2056183017</v>
      </c>
      <c r="F63" s="53"/>
      <c r="G63" s="52">
        <v>2066869809</v>
      </c>
      <c r="H63" s="53"/>
      <c r="I63" s="52">
        <v>2056183017</v>
      </c>
      <c r="J63" s="46"/>
      <c r="K63" s="52">
        <v>2066869809</v>
      </c>
      <c r="L63" s="17"/>
    </row>
    <row r="64" spans="1:12" s="30" customFormat="1" ht="22" customHeight="1">
      <c r="A64" s="116" t="s">
        <v>90</v>
      </c>
      <c r="B64" s="17"/>
      <c r="C64" s="19"/>
      <c r="D64" s="17"/>
      <c r="E64" s="52">
        <v>363747968</v>
      </c>
      <c r="F64" s="53"/>
      <c r="G64" s="52">
        <v>501660485</v>
      </c>
      <c r="H64" s="53"/>
      <c r="I64" s="52">
        <v>363747968</v>
      </c>
      <c r="J64" s="46"/>
      <c r="K64" s="52">
        <v>501660485</v>
      </c>
      <c r="L64" s="17"/>
    </row>
    <row r="65" spans="1:12" s="30" customFormat="1" ht="22" customHeight="1">
      <c r="A65" s="116" t="s">
        <v>88</v>
      </c>
      <c r="B65" s="17"/>
      <c r="C65" s="19"/>
      <c r="D65" s="17"/>
      <c r="E65" s="52">
        <v>646773454</v>
      </c>
      <c r="F65" s="53"/>
      <c r="G65" s="52">
        <v>760256985</v>
      </c>
      <c r="H65" s="53"/>
      <c r="I65" s="52">
        <v>646773454</v>
      </c>
      <c r="J65" s="46"/>
      <c r="K65" s="52">
        <v>760256985</v>
      </c>
      <c r="L65" s="17"/>
    </row>
    <row r="66" spans="1:12" s="30" customFormat="1" ht="22" customHeight="1">
      <c r="A66" s="116" t="s">
        <v>4</v>
      </c>
      <c r="B66" s="17"/>
      <c r="C66" s="19"/>
      <c r="D66" s="17"/>
      <c r="E66" s="52">
        <v>585074613</v>
      </c>
      <c r="F66" s="53"/>
      <c r="G66" s="52">
        <v>729282095</v>
      </c>
      <c r="H66" s="53"/>
      <c r="I66" s="52">
        <v>585074613</v>
      </c>
      <c r="J66" s="46"/>
      <c r="K66" s="52">
        <v>729282095</v>
      </c>
      <c r="L66" s="17"/>
    </row>
    <row r="67" spans="1:12" s="30" customFormat="1" ht="22" customHeight="1">
      <c r="A67" s="99" t="s">
        <v>105</v>
      </c>
      <c r="B67" s="17"/>
      <c r="C67" s="19"/>
      <c r="D67" s="17"/>
      <c r="E67" s="54">
        <f>SUM(E58:E66)</f>
        <v>24964619393</v>
      </c>
      <c r="F67" s="53"/>
      <c r="G67" s="54">
        <f>SUM(G58:G66)</f>
        <v>25267187388</v>
      </c>
      <c r="H67" s="53"/>
      <c r="I67" s="54">
        <f>SUM(I58:I66)</f>
        <v>24964619393</v>
      </c>
      <c r="J67" s="46"/>
      <c r="K67" s="54">
        <f>SUM(K58:K66)</f>
        <v>25267187388</v>
      </c>
      <c r="L67" s="18"/>
    </row>
    <row r="68" spans="1:12" s="30" customFormat="1" ht="22" customHeight="1">
      <c r="A68" s="26"/>
      <c r="B68" s="17"/>
      <c r="C68" s="19"/>
      <c r="D68" s="17"/>
      <c r="E68" s="46"/>
      <c r="F68" s="53"/>
      <c r="G68" s="46"/>
      <c r="H68" s="53"/>
      <c r="I68" s="46"/>
      <c r="J68" s="46"/>
      <c r="K68" s="46"/>
      <c r="L68" s="18"/>
    </row>
    <row r="69" spans="1:12" s="30" customFormat="1" ht="22" customHeight="1">
      <c r="A69" s="33" t="s">
        <v>103</v>
      </c>
      <c r="B69" s="17"/>
      <c r="C69" s="19"/>
      <c r="D69" s="17"/>
      <c r="E69" s="46"/>
      <c r="F69" s="53"/>
      <c r="G69" s="46"/>
      <c r="H69" s="53"/>
      <c r="I69" s="46"/>
      <c r="J69" s="46"/>
      <c r="K69" s="46"/>
      <c r="L69" s="18"/>
    </row>
    <row r="70" spans="1:12" s="30" customFormat="1" ht="22" customHeight="1">
      <c r="A70" s="25" t="s">
        <v>7</v>
      </c>
      <c r="B70" s="17"/>
      <c r="C70" s="19"/>
      <c r="D70" s="17"/>
      <c r="E70" s="46"/>
      <c r="F70" s="53"/>
      <c r="G70" s="46"/>
      <c r="H70" s="53"/>
      <c r="I70" s="46"/>
      <c r="J70" s="46"/>
      <c r="K70" s="46"/>
      <c r="L70" s="18"/>
    </row>
    <row r="71" spans="1:12" s="30" customFormat="1" ht="22" customHeight="1">
      <c r="A71" s="22" t="s">
        <v>175</v>
      </c>
      <c r="B71" s="17"/>
      <c r="C71" s="19"/>
      <c r="D71" s="17"/>
      <c r="E71" s="46"/>
      <c r="F71" s="53"/>
      <c r="G71" s="46"/>
      <c r="H71" s="53"/>
      <c r="I71" s="46"/>
      <c r="J71" s="46"/>
      <c r="K71" s="46"/>
      <c r="L71" s="18"/>
    </row>
    <row r="72" spans="1:12" s="30" customFormat="1" ht="22" customHeight="1" thickBot="1">
      <c r="A72" s="22" t="s">
        <v>8</v>
      </c>
      <c r="B72" s="17"/>
      <c r="C72" s="19"/>
      <c r="D72" s="17"/>
      <c r="E72" s="55">
        <v>590000000</v>
      </c>
      <c r="F72" s="53"/>
      <c r="G72" s="55">
        <v>590000000</v>
      </c>
      <c r="H72" s="53"/>
      <c r="I72" s="55">
        <v>590000000</v>
      </c>
      <c r="J72" s="46"/>
      <c r="K72" s="55">
        <v>590000000</v>
      </c>
      <c r="L72" s="17"/>
    </row>
    <row r="73" spans="1:12" s="30" customFormat="1" ht="22" customHeight="1" thickTop="1">
      <c r="A73" s="22" t="s">
        <v>152</v>
      </c>
      <c r="B73" s="17"/>
      <c r="C73" s="19"/>
      <c r="D73" s="17"/>
      <c r="E73" s="52"/>
      <c r="F73" s="53"/>
      <c r="G73" s="52"/>
      <c r="H73" s="53"/>
      <c r="I73" s="52"/>
      <c r="J73" s="46"/>
      <c r="K73" s="52"/>
      <c r="L73" s="17"/>
    </row>
    <row r="74" spans="1:12" s="30" customFormat="1" ht="22" customHeight="1">
      <c r="A74" s="22" t="s">
        <v>8</v>
      </c>
      <c r="B74" s="17"/>
      <c r="C74" s="19"/>
      <c r="D74" s="17"/>
      <c r="E74" s="56">
        <v>590000000</v>
      </c>
      <c r="F74" s="53"/>
      <c r="G74" s="56">
        <v>590000000</v>
      </c>
      <c r="H74" s="53"/>
      <c r="I74" s="56">
        <v>590000000</v>
      </c>
      <c r="J74" s="46"/>
      <c r="K74" s="56">
        <v>590000000</v>
      </c>
      <c r="L74" s="17"/>
    </row>
    <row r="75" spans="1:12" s="30" customFormat="1" ht="22" customHeight="1">
      <c r="A75" s="22" t="s">
        <v>9</v>
      </c>
      <c r="B75" s="17"/>
      <c r="C75" s="19"/>
      <c r="D75" s="17"/>
      <c r="E75" s="52">
        <v>681567855</v>
      </c>
      <c r="F75" s="53"/>
      <c r="G75" s="52">
        <v>681567855</v>
      </c>
      <c r="H75" s="53"/>
      <c r="I75" s="52">
        <v>681567855</v>
      </c>
      <c r="J75" s="46"/>
      <c r="K75" s="52">
        <v>681567855</v>
      </c>
      <c r="L75" s="17"/>
    </row>
    <row r="76" spans="1:12" s="30" customFormat="1" ht="22" customHeight="1">
      <c r="A76" s="25" t="s">
        <v>10</v>
      </c>
      <c r="B76" s="17"/>
      <c r="C76" s="19"/>
      <c r="D76" s="17"/>
      <c r="E76" s="52">
        <v>823371749</v>
      </c>
      <c r="F76" s="53"/>
      <c r="G76" s="52">
        <v>823371749</v>
      </c>
      <c r="H76" s="53"/>
      <c r="I76" s="52">
        <v>823371749</v>
      </c>
      <c r="J76" s="46"/>
      <c r="K76" s="52">
        <v>823371749</v>
      </c>
      <c r="L76" s="17"/>
    </row>
    <row r="77" spans="1:12" s="30" customFormat="1" ht="22" customHeight="1">
      <c r="A77" s="22" t="s">
        <v>11</v>
      </c>
      <c r="B77" s="17"/>
      <c r="C77" s="19"/>
      <c r="D77" s="17"/>
      <c r="E77" s="46"/>
      <c r="F77" s="53"/>
      <c r="G77" s="46"/>
      <c r="H77" s="53"/>
      <c r="I77" s="46"/>
      <c r="J77" s="46"/>
      <c r="K77" s="46"/>
      <c r="L77" s="18"/>
    </row>
    <row r="78" spans="1:12" s="30" customFormat="1" ht="22" customHeight="1">
      <c r="A78" s="22" t="s">
        <v>122</v>
      </c>
      <c r="B78" s="17"/>
      <c r="C78" s="19"/>
      <c r="D78" s="17"/>
      <c r="E78" s="52">
        <v>59000000</v>
      </c>
      <c r="F78" s="53"/>
      <c r="G78" s="52">
        <v>59000000</v>
      </c>
      <c r="H78" s="53"/>
      <c r="I78" s="52">
        <v>59000000</v>
      </c>
      <c r="J78" s="46"/>
      <c r="K78" s="52">
        <v>59000000</v>
      </c>
      <c r="L78" s="17"/>
    </row>
    <row r="79" spans="1:12" s="30" customFormat="1" ht="22" customHeight="1">
      <c r="A79" s="22" t="s">
        <v>12</v>
      </c>
      <c r="B79" s="17"/>
      <c r="C79" s="19"/>
      <c r="D79" s="17"/>
      <c r="E79" s="52">
        <v>5036303503</v>
      </c>
      <c r="F79" s="53"/>
      <c r="G79" s="52">
        <v>5058143094</v>
      </c>
      <c r="H79" s="53"/>
      <c r="I79" s="52">
        <v>5029548077</v>
      </c>
      <c r="J79" s="46"/>
      <c r="K79" s="52">
        <v>5052708076</v>
      </c>
      <c r="L79" s="17"/>
    </row>
    <row r="80" spans="1:12" s="30" customFormat="1" ht="22" customHeight="1">
      <c r="A80" s="22" t="s">
        <v>81</v>
      </c>
      <c r="B80" s="17"/>
      <c r="C80" s="19"/>
      <c r="D80" s="17"/>
      <c r="E80" s="41">
        <v>-1119991251</v>
      </c>
      <c r="F80" s="53"/>
      <c r="G80" s="41">
        <v>-906846064</v>
      </c>
      <c r="H80" s="53"/>
      <c r="I80" s="41">
        <v>-1099695909</v>
      </c>
      <c r="J80" s="46"/>
      <c r="K80" s="41">
        <v>-887713704</v>
      </c>
      <c r="L80" s="17"/>
    </row>
    <row r="81" spans="1:12" s="30" customFormat="1" ht="22" customHeight="1">
      <c r="A81" s="33" t="s">
        <v>104</v>
      </c>
      <c r="B81" s="19"/>
      <c r="C81" s="19"/>
      <c r="D81" s="19"/>
      <c r="E81" s="54">
        <f>SUM(E74:E80)</f>
        <v>6070251856</v>
      </c>
      <c r="F81" s="46"/>
      <c r="G81" s="54">
        <f>SUM(G74:G80)</f>
        <v>6305236634</v>
      </c>
      <c r="H81" s="46"/>
      <c r="I81" s="54">
        <f>SUM(I74:I80)</f>
        <v>6083791772</v>
      </c>
      <c r="J81" s="46"/>
      <c r="K81" s="54">
        <f>SUM(K74:K80)</f>
        <v>6318933976</v>
      </c>
      <c r="L81" s="18"/>
    </row>
    <row r="82" spans="1:12" s="30" customFormat="1" ht="22" customHeight="1" thickBot="1">
      <c r="A82" s="33" t="s">
        <v>202</v>
      </c>
      <c r="B82" s="19"/>
      <c r="C82" s="19"/>
      <c r="D82" s="19"/>
      <c r="E82" s="170">
        <f>E67+E81</f>
        <v>31034871249</v>
      </c>
      <c r="F82" s="46"/>
      <c r="G82" s="170">
        <f>G67+G81</f>
        <v>31572424022</v>
      </c>
      <c r="H82" s="46"/>
      <c r="I82" s="170">
        <f>I67+I81</f>
        <v>31048411165</v>
      </c>
      <c r="J82" s="46"/>
      <c r="K82" s="170">
        <f>K67+K81</f>
        <v>31586121364</v>
      </c>
      <c r="L82" s="18"/>
    </row>
    <row r="83" spans="1:12" s="30" customFormat="1" ht="22" customHeight="1" thickTop="1">
      <c r="A83" s="169"/>
      <c r="B83" s="19"/>
      <c r="C83" s="19"/>
      <c r="D83" s="19"/>
      <c r="L83" s="18"/>
    </row>
    <row r="84" spans="1:12" ht="22" customHeight="1">
      <c r="A84" s="6"/>
    </row>
    <row r="85" spans="1:12" ht="22" customHeight="1">
      <c r="A85" s="25" t="s">
        <v>140</v>
      </c>
    </row>
    <row r="86" spans="1:12" ht="22" customHeight="1">
      <c r="A86" s="6"/>
    </row>
    <row r="87" spans="1:12" ht="22" customHeight="1"/>
    <row r="88" spans="1:12" ht="22" customHeight="1">
      <c r="A88" s="6"/>
      <c r="B88" s="19" t="s">
        <v>163</v>
      </c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ht="24" customHeight="1">
      <c r="A89" s="6"/>
      <c r="C89" s="6"/>
      <c r="D89" s="6"/>
      <c r="E89" s="6"/>
      <c r="F89" s="6"/>
      <c r="G89" s="6"/>
      <c r="H89" s="6"/>
      <c r="I89" s="6"/>
      <c r="J89" s="6"/>
      <c r="K89" s="6"/>
      <c r="L89" s="6"/>
    </row>
  </sheetData>
  <mergeCells count="18">
    <mergeCell ref="A1:K1"/>
    <mergeCell ref="A2:K2"/>
    <mergeCell ref="E50:G50"/>
    <mergeCell ref="A44:K44"/>
    <mergeCell ref="A45:K45"/>
    <mergeCell ref="A46:K46"/>
    <mergeCell ref="A47:K47"/>
    <mergeCell ref="E49:G49"/>
    <mergeCell ref="I50:K50"/>
    <mergeCell ref="E7:G7"/>
    <mergeCell ref="E6:G6"/>
    <mergeCell ref="A3:K3"/>
    <mergeCell ref="I8:K8"/>
    <mergeCell ref="I51:K51"/>
    <mergeCell ref="A4:K4"/>
    <mergeCell ref="I7:K7"/>
    <mergeCell ref="E8:G8"/>
    <mergeCell ref="E51:G51"/>
  </mergeCells>
  <phoneticPr fontId="3" type="noConversion"/>
  <pageMargins left="0.8" right="0.2" top="1" bottom="0.5" header="0.6" footer="0.3"/>
  <pageSetup paperSize="9" scale="75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86"/>
  <sheetViews>
    <sheetView view="pageLayout" topLeftCell="B40" zoomScaleNormal="100" zoomScaleSheetLayoutView="100" workbookViewId="0">
      <selection activeCell="J42" sqref="J42"/>
    </sheetView>
  </sheetViews>
  <sheetFormatPr defaultColWidth="9" defaultRowHeight="24" customHeight="1"/>
  <cols>
    <col min="1" max="1" width="49" style="1" customWidth="1"/>
    <col min="2" max="2" width="7" style="7" bestFit="1" customWidth="1"/>
    <col min="3" max="3" width="1" style="7" customWidth="1"/>
    <col min="4" max="4" width="17.09765625" style="7" customWidth="1"/>
    <col min="5" max="5" width="1" style="7" customWidth="1"/>
    <col min="6" max="6" width="17.09765625" style="7" customWidth="1"/>
    <col min="7" max="7" width="1" style="7" customWidth="1"/>
    <col min="8" max="8" width="17.09765625" style="8" customWidth="1"/>
    <col min="9" max="9" width="1" style="8" customWidth="1"/>
    <col min="10" max="10" width="17.09765625" style="8" customWidth="1"/>
    <col min="11" max="11" width="1.3984375" style="6" customWidth="1"/>
    <col min="12" max="242" width="9" style="6"/>
    <col min="243" max="243" width="58.8984375" style="6" customWidth="1"/>
    <col min="244" max="244" width="7" style="6" bestFit="1" customWidth="1"/>
    <col min="245" max="245" width="1" style="6" customWidth="1"/>
    <col min="246" max="246" width="17.3984375" style="6" customWidth="1"/>
    <col min="247" max="247" width="1" style="6" customWidth="1"/>
    <col min="248" max="248" width="17.3984375" style="6" customWidth="1"/>
    <col min="249" max="249" width="1" style="6" customWidth="1"/>
    <col min="250" max="250" width="17.3984375" style="6" customWidth="1"/>
    <col min="251" max="251" width="1" style="6" customWidth="1"/>
    <col min="252" max="252" width="17.3984375" style="6" customWidth="1"/>
    <col min="253" max="253" width="1.59765625" style="6" customWidth="1"/>
    <col min="254" max="498" width="9" style="6"/>
    <col min="499" max="499" width="58.8984375" style="6" customWidth="1"/>
    <col min="500" max="500" width="7" style="6" bestFit="1" customWidth="1"/>
    <col min="501" max="501" width="1" style="6" customWidth="1"/>
    <col min="502" max="502" width="17.3984375" style="6" customWidth="1"/>
    <col min="503" max="503" width="1" style="6" customWidth="1"/>
    <col min="504" max="504" width="17.3984375" style="6" customWidth="1"/>
    <col min="505" max="505" width="1" style="6" customWidth="1"/>
    <col min="506" max="506" width="17.3984375" style="6" customWidth="1"/>
    <col min="507" max="507" width="1" style="6" customWidth="1"/>
    <col min="508" max="508" width="17.3984375" style="6" customWidth="1"/>
    <col min="509" max="509" width="1.59765625" style="6" customWidth="1"/>
    <col min="510" max="754" width="9" style="6"/>
    <col min="755" max="755" width="58.8984375" style="6" customWidth="1"/>
    <col min="756" max="756" width="7" style="6" bestFit="1" customWidth="1"/>
    <col min="757" max="757" width="1" style="6" customWidth="1"/>
    <col min="758" max="758" width="17.3984375" style="6" customWidth="1"/>
    <col min="759" max="759" width="1" style="6" customWidth="1"/>
    <col min="760" max="760" width="17.3984375" style="6" customWidth="1"/>
    <col min="761" max="761" width="1" style="6" customWidth="1"/>
    <col min="762" max="762" width="17.3984375" style="6" customWidth="1"/>
    <col min="763" max="763" width="1" style="6" customWidth="1"/>
    <col min="764" max="764" width="17.3984375" style="6" customWidth="1"/>
    <col min="765" max="765" width="1.59765625" style="6" customWidth="1"/>
    <col min="766" max="1010" width="9" style="6"/>
    <col min="1011" max="1011" width="58.8984375" style="6" customWidth="1"/>
    <col min="1012" max="1012" width="7" style="6" bestFit="1" customWidth="1"/>
    <col min="1013" max="1013" width="1" style="6" customWidth="1"/>
    <col min="1014" max="1014" width="17.3984375" style="6" customWidth="1"/>
    <col min="1015" max="1015" width="1" style="6" customWidth="1"/>
    <col min="1016" max="1016" width="17.3984375" style="6" customWidth="1"/>
    <col min="1017" max="1017" width="1" style="6" customWidth="1"/>
    <col min="1018" max="1018" width="17.3984375" style="6" customWidth="1"/>
    <col min="1019" max="1019" width="1" style="6" customWidth="1"/>
    <col min="1020" max="1020" width="17.3984375" style="6" customWidth="1"/>
    <col min="1021" max="1021" width="1.59765625" style="6" customWidth="1"/>
    <col min="1022" max="1266" width="9" style="6"/>
    <col min="1267" max="1267" width="58.8984375" style="6" customWidth="1"/>
    <col min="1268" max="1268" width="7" style="6" bestFit="1" customWidth="1"/>
    <col min="1269" max="1269" width="1" style="6" customWidth="1"/>
    <col min="1270" max="1270" width="17.3984375" style="6" customWidth="1"/>
    <col min="1271" max="1271" width="1" style="6" customWidth="1"/>
    <col min="1272" max="1272" width="17.3984375" style="6" customWidth="1"/>
    <col min="1273" max="1273" width="1" style="6" customWidth="1"/>
    <col min="1274" max="1274" width="17.3984375" style="6" customWidth="1"/>
    <col min="1275" max="1275" width="1" style="6" customWidth="1"/>
    <col min="1276" max="1276" width="17.3984375" style="6" customWidth="1"/>
    <col min="1277" max="1277" width="1.59765625" style="6" customWidth="1"/>
    <col min="1278" max="1522" width="9" style="6"/>
    <col min="1523" max="1523" width="58.8984375" style="6" customWidth="1"/>
    <col min="1524" max="1524" width="7" style="6" bestFit="1" customWidth="1"/>
    <col min="1525" max="1525" width="1" style="6" customWidth="1"/>
    <col min="1526" max="1526" width="17.3984375" style="6" customWidth="1"/>
    <col min="1527" max="1527" width="1" style="6" customWidth="1"/>
    <col min="1528" max="1528" width="17.3984375" style="6" customWidth="1"/>
    <col min="1529" max="1529" width="1" style="6" customWidth="1"/>
    <col min="1530" max="1530" width="17.3984375" style="6" customWidth="1"/>
    <col min="1531" max="1531" width="1" style="6" customWidth="1"/>
    <col min="1532" max="1532" width="17.3984375" style="6" customWidth="1"/>
    <col min="1533" max="1533" width="1.59765625" style="6" customWidth="1"/>
    <col min="1534" max="1778" width="9" style="6"/>
    <col min="1779" max="1779" width="58.8984375" style="6" customWidth="1"/>
    <col min="1780" max="1780" width="7" style="6" bestFit="1" customWidth="1"/>
    <col min="1781" max="1781" width="1" style="6" customWidth="1"/>
    <col min="1782" max="1782" width="17.3984375" style="6" customWidth="1"/>
    <col min="1783" max="1783" width="1" style="6" customWidth="1"/>
    <col min="1784" max="1784" width="17.3984375" style="6" customWidth="1"/>
    <col min="1785" max="1785" width="1" style="6" customWidth="1"/>
    <col min="1786" max="1786" width="17.3984375" style="6" customWidth="1"/>
    <col min="1787" max="1787" width="1" style="6" customWidth="1"/>
    <col min="1788" max="1788" width="17.3984375" style="6" customWidth="1"/>
    <col min="1789" max="1789" width="1.59765625" style="6" customWidth="1"/>
    <col min="1790" max="2034" width="9" style="6"/>
    <col min="2035" max="2035" width="58.8984375" style="6" customWidth="1"/>
    <col min="2036" max="2036" width="7" style="6" bestFit="1" customWidth="1"/>
    <col min="2037" max="2037" width="1" style="6" customWidth="1"/>
    <col min="2038" max="2038" width="17.3984375" style="6" customWidth="1"/>
    <col min="2039" max="2039" width="1" style="6" customWidth="1"/>
    <col min="2040" max="2040" width="17.3984375" style="6" customWidth="1"/>
    <col min="2041" max="2041" width="1" style="6" customWidth="1"/>
    <col min="2042" max="2042" width="17.3984375" style="6" customWidth="1"/>
    <col min="2043" max="2043" width="1" style="6" customWidth="1"/>
    <col min="2044" max="2044" width="17.3984375" style="6" customWidth="1"/>
    <col min="2045" max="2045" width="1.59765625" style="6" customWidth="1"/>
    <col min="2046" max="2290" width="9" style="6"/>
    <col min="2291" max="2291" width="58.8984375" style="6" customWidth="1"/>
    <col min="2292" max="2292" width="7" style="6" bestFit="1" customWidth="1"/>
    <col min="2293" max="2293" width="1" style="6" customWidth="1"/>
    <col min="2294" max="2294" width="17.3984375" style="6" customWidth="1"/>
    <col min="2295" max="2295" width="1" style="6" customWidth="1"/>
    <col min="2296" max="2296" width="17.3984375" style="6" customWidth="1"/>
    <col min="2297" max="2297" width="1" style="6" customWidth="1"/>
    <col min="2298" max="2298" width="17.3984375" style="6" customWidth="1"/>
    <col min="2299" max="2299" width="1" style="6" customWidth="1"/>
    <col min="2300" max="2300" width="17.3984375" style="6" customWidth="1"/>
    <col min="2301" max="2301" width="1.59765625" style="6" customWidth="1"/>
    <col min="2302" max="2546" width="9" style="6"/>
    <col min="2547" max="2547" width="58.8984375" style="6" customWidth="1"/>
    <col min="2548" max="2548" width="7" style="6" bestFit="1" customWidth="1"/>
    <col min="2549" max="2549" width="1" style="6" customWidth="1"/>
    <col min="2550" max="2550" width="17.3984375" style="6" customWidth="1"/>
    <col min="2551" max="2551" width="1" style="6" customWidth="1"/>
    <col min="2552" max="2552" width="17.3984375" style="6" customWidth="1"/>
    <col min="2553" max="2553" width="1" style="6" customWidth="1"/>
    <col min="2554" max="2554" width="17.3984375" style="6" customWidth="1"/>
    <col min="2555" max="2555" width="1" style="6" customWidth="1"/>
    <col min="2556" max="2556" width="17.3984375" style="6" customWidth="1"/>
    <col min="2557" max="2557" width="1.59765625" style="6" customWidth="1"/>
    <col min="2558" max="2802" width="9" style="6"/>
    <col min="2803" max="2803" width="58.8984375" style="6" customWidth="1"/>
    <col min="2804" max="2804" width="7" style="6" bestFit="1" customWidth="1"/>
    <col min="2805" max="2805" width="1" style="6" customWidth="1"/>
    <col min="2806" max="2806" width="17.3984375" style="6" customWidth="1"/>
    <col min="2807" max="2807" width="1" style="6" customWidth="1"/>
    <col min="2808" max="2808" width="17.3984375" style="6" customWidth="1"/>
    <col min="2809" max="2809" width="1" style="6" customWidth="1"/>
    <col min="2810" max="2810" width="17.3984375" style="6" customWidth="1"/>
    <col min="2811" max="2811" width="1" style="6" customWidth="1"/>
    <col min="2812" max="2812" width="17.3984375" style="6" customWidth="1"/>
    <col min="2813" max="2813" width="1.59765625" style="6" customWidth="1"/>
    <col min="2814" max="3058" width="9" style="6"/>
    <col min="3059" max="3059" width="58.8984375" style="6" customWidth="1"/>
    <col min="3060" max="3060" width="7" style="6" bestFit="1" customWidth="1"/>
    <col min="3061" max="3061" width="1" style="6" customWidth="1"/>
    <col min="3062" max="3062" width="17.3984375" style="6" customWidth="1"/>
    <col min="3063" max="3063" width="1" style="6" customWidth="1"/>
    <col min="3064" max="3064" width="17.3984375" style="6" customWidth="1"/>
    <col min="3065" max="3065" width="1" style="6" customWidth="1"/>
    <col min="3066" max="3066" width="17.3984375" style="6" customWidth="1"/>
    <col min="3067" max="3067" width="1" style="6" customWidth="1"/>
    <col min="3068" max="3068" width="17.3984375" style="6" customWidth="1"/>
    <col min="3069" max="3069" width="1.59765625" style="6" customWidth="1"/>
    <col min="3070" max="3314" width="9" style="6"/>
    <col min="3315" max="3315" width="58.8984375" style="6" customWidth="1"/>
    <col min="3316" max="3316" width="7" style="6" bestFit="1" customWidth="1"/>
    <col min="3317" max="3317" width="1" style="6" customWidth="1"/>
    <col min="3318" max="3318" width="17.3984375" style="6" customWidth="1"/>
    <col min="3319" max="3319" width="1" style="6" customWidth="1"/>
    <col min="3320" max="3320" width="17.3984375" style="6" customWidth="1"/>
    <col min="3321" max="3321" width="1" style="6" customWidth="1"/>
    <col min="3322" max="3322" width="17.3984375" style="6" customWidth="1"/>
    <col min="3323" max="3323" width="1" style="6" customWidth="1"/>
    <col min="3324" max="3324" width="17.3984375" style="6" customWidth="1"/>
    <col min="3325" max="3325" width="1.59765625" style="6" customWidth="1"/>
    <col min="3326" max="3570" width="9" style="6"/>
    <col min="3571" max="3571" width="58.8984375" style="6" customWidth="1"/>
    <col min="3572" max="3572" width="7" style="6" bestFit="1" customWidth="1"/>
    <col min="3573" max="3573" width="1" style="6" customWidth="1"/>
    <col min="3574" max="3574" width="17.3984375" style="6" customWidth="1"/>
    <col min="3575" max="3575" width="1" style="6" customWidth="1"/>
    <col min="3576" max="3576" width="17.3984375" style="6" customWidth="1"/>
    <col min="3577" max="3577" width="1" style="6" customWidth="1"/>
    <col min="3578" max="3578" width="17.3984375" style="6" customWidth="1"/>
    <col min="3579" max="3579" width="1" style="6" customWidth="1"/>
    <col min="3580" max="3580" width="17.3984375" style="6" customWidth="1"/>
    <col min="3581" max="3581" width="1.59765625" style="6" customWidth="1"/>
    <col min="3582" max="3826" width="9" style="6"/>
    <col min="3827" max="3827" width="58.8984375" style="6" customWidth="1"/>
    <col min="3828" max="3828" width="7" style="6" bestFit="1" customWidth="1"/>
    <col min="3829" max="3829" width="1" style="6" customWidth="1"/>
    <col min="3830" max="3830" width="17.3984375" style="6" customWidth="1"/>
    <col min="3831" max="3831" width="1" style="6" customWidth="1"/>
    <col min="3832" max="3832" width="17.3984375" style="6" customWidth="1"/>
    <col min="3833" max="3833" width="1" style="6" customWidth="1"/>
    <col min="3834" max="3834" width="17.3984375" style="6" customWidth="1"/>
    <col min="3835" max="3835" width="1" style="6" customWidth="1"/>
    <col min="3836" max="3836" width="17.3984375" style="6" customWidth="1"/>
    <col min="3837" max="3837" width="1.59765625" style="6" customWidth="1"/>
    <col min="3838" max="4082" width="9" style="6"/>
    <col min="4083" max="4083" width="58.8984375" style="6" customWidth="1"/>
    <col min="4084" max="4084" width="7" style="6" bestFit="1" customWidth="1"/>
    <col min="4085" max="4085" width="1" style="6" customWidth="1"/>
    <col min="4086" max="4086" width="17.3984375" style="6" customWidth="1"/>
    <col min="4087" max="4087" width="1" style="6" customWidth="1"/>
    <col min="4088" max="4088" width="17.3984375" style="6" customWidth="1"/>
    <col min="4089" max="4089" width="1" style="6" customWidth="1"/>
    <col min="4090" max="4090" width="17.3984375" style="6" customWidth="1"/>
    <col min="4091" max="4091" width="1" style="6" customWidth="1"/>
    <col min="4092" max="4092" width="17.3984375" style="6" customWidth="1"/>
    <col min="4093" max="4093" width="1.59765625" style="6" customWidth="1"/>
    <col min="4094" max="4338" width="9" style="6"/>
    <col min="4339" max="4339" width="58.8984375" style="6" customWidth="1"/>
    <col min="4340" max="4340" width="7" style="6" bestFit="1" customWidth="1"/>
    <col min="4341" max="4341" width="1" style="6" customWidth="1"/>
    <col min="4342" max="4342" width="17.3984375" style="6" customWidth="1"/>
    <col min="4343" max="4343" width="1" style="6" customWidth="1"/>
    <col min="4344" max="4344" width="17.3984375" style="6" customWidth="1"/>
    <col min="4345" max="4345" width="1" style="6" customWidth="1"/>
    <col min="4346" max="4346" width="17.3984375" style="6" customWidth="1"/>
    <col min="4347" max="4347" width="1" style="6" customWidth="1"/>
    <col min="4348" max="4348" width="17.3984375" style="6" customWidth="1"/>
    <col min="4349" max="4349" width="1.59765625" style="6" customWidth="1"/>
    <col min="4350" max="4594" width="9" style="6"/>
    <col min="4595" max="4595" width="58.8984375" style="6" customWidth="1"/>
    <col min="4596" max="4596" width="7" style="6" bestFit="1" customWidth="1"/>
    <col min="4597" max="4597" width="1" style="6" customWidth="1"/>
    <col min="4598" max="4598" width="17.3984375" style="6" customWidth="1"/>
    <col min="4599" max="4599" width="1" style="6" customWidth="1"/>
    <col min="4600" max="4600" width="17.3984375" style="6" customWidth="1"/>
    <col min="4601" max="4601" width="1" style="6" customWidth="1"/>
    <col min="4602" max="4602" width="17.3984375" style="6" customWidth="1"/>
    <col min="4603" max="4603" width="1" style="6" customWidth="1"/>
    <col min="4604" max="4604" width="17.3984375" style="6" customWidth="1"/>
    <col min="4605" max="4605" width="1.59765625" style="6" customWidth="1"/>
    <col min="4606" max="4850" width="9" style="6"/>
    <col min="4851" max="4851" width="58.8984375" style="6" customWidth="1"/>
    <col min="4852" max="4852" width="7" style="6" bestFit="1" customWidth="1"/>
    <col min="4853" max="4853" width="1" style="6" customWidth="1"/>
    <col min="4854" max="4854" width="17.3984375" style="6" customWidth="1"/>
    <col min="4855" max="4855" width="1" style="6" customWidth="1"/>
    <col min="4856" max="4856" width="17.3984375" style="6" customWidth="1"/>
    <col min="4857" max="4857" width="1" style="6" customWidth="1"/>
    <col min="4858" max="4858" width="17.3984375" style="6" customWidth="1"/>
    <col min="4859" max="4859" width="1" style="6" customWidth="1"/>
    <col min="4860" max="4860" width="17.3984375" style="6" customWidth="1"/>
    <col min="4861" max="4861" width="1.59765625" style="6" customWidth="1"/>
    <col min="4862" max="5106" width="9" style="6"/>
    <col min="5107" max="5107" width="58.8984375" style="6" customWidth="1"/>
    <col min="5108" max="5108" width="7" style="6" bestFit="1" customWidth="1"/>
    <col min="5109" max="5109" width="1" style="6" customWidth="1"/>
    <col min="5110" max="5110" width="17.3984375" style="6" customWidth="1"/>
    <col min="5111" max="5111" width="1" style="6" customWidth="1"/>
    <col min="5112" max="5112" width="17.3984375" style="6" customWidth="1"/>
    <col min="5113" max="5113" width="1" style="6" customWidth="1"/>
    <col min="5114" max="5114" width="17.3984375" style="6" customWidth="1"/>
    <col min="5115" max="5115" width="1" style="6" customWidth="1"/>
    <col min="5116" max="5116" width="17.3984375" style="6" customWidth="1"/>
    <col min="5117" max="5117" width="1.59765625" style="6" customWidth="1"/>
    <col min="5118" max="5362" width="9" style="6"/>
    <col min="5363" max="5363" width="58.8984375" style="6" customWidth="1"/>
    <col min="5364" max="5364" width="7" style="6" bestFit="1" customWidth="1"/>
    <col min="5365" max="5365" width="1" style="6" customWidth="1"/>
    <col min="5366" max="5366" width="17.3984375" style="6" customWidth="1"/>
    <col min="5367" max="5367" width="1" style="6" customWidth="1"/>
    <col min="5368" max="5368" width="17.3984375" style="6" customWidth="1"/>
    <col min="5369" max="5369" width="1" style="6" customWidth="1"/>
    <col min="5370" max="5370" width="17.3984375" style="6" customWidth="1"/>
    <col min="5371" max="5371" width="1" style="6" customWidth="1"/>
    <col min="5372" max="5372" width="17.3984375" style="6" customWidth="1"/>
    <col min="5373" max="5373" width="1.59765625" style="6" customWidth="1"/>
    <col min="5374" max="5618" width="9" style="6"/>
    <col min="5619" max="5619" width="58.8984375" style="6" customWidth="1"/>
    <col min="5620" max="5620" width="7" style="6" bestFit="1" customWidth="1"/>
    <col min="5621" max="5621" width="1" style="6" customWidth="1"/>
    <col min="5622" max="5622" width="17.3984375" style="6" customWidth="1"/>
    <col min="5623" max="5623" width="1" style="6" customWidth="1"/>
    <col min="5624" max="5624" width="17.3984375" style="6" customWidth="1"/>
    <col min="5625" max="5625" width="1" style="6" customWidth="1"/>
    <col min="5626" max="5626" width="17.3984375" style="6" customWidth="1"/>
    <col min="5627" max="5627" width="1" style="6" customWidth="1"/>
    <col min="5628" max="5628" width="17.3984375" style="6" customWidth="1"/>
    <col min="5629" max="5629" width="1.59765625" style="6" customWidth="1"/>
    <col min="5630" max="5874" width="9" style="6"/>
    <col min="5875" max="5875" width="58.8984375" style="6" customWidth="1"/>
    <col min="5876" max="5876" width="7" style="6" bestFit="1" customWidth="1"/>
    <col min="5877" max="5877" width="1" style="6" customWidth="1"/>
    <col min="5878" max="5878" width="17.3984375" style="6" customWidth="1"/>
    <col min="5879" max="5879" width="1" style="6" customWidth="1"/>
    <col min="5880" max="5880" width="17.3984375" style="6" customWidth="1"/>
    <col min="5881" max="5881" width="1" style="6" customWidth="1"/>
    <col min="5882" max="5882" width="17.3984375" style="6" customWidth="1"/>
    <col min="5883" max="5883" width="1" style="6" customWidth="1"/>
    <col min="5884" max="5884" width="17.3984375" style="6" customWidth="1"/>
    <col min="5885" max="5885" width="1.59765625" style="6" customWidth="1"/>
    <col min="5886" max="6130" width="9" style="6"/>
    <col min="6131" max="6131" width="58.8984375" style="6" customWidth="1"/>
    <col min="6132" max="6132" width="7" style="6" bestFit="1" customWidth="1"/>
    <col min="6133" max="6133" width="1" style="6" customWidth="1"/>
    <col min="6134" max="6134" width="17.3984375" style="6" customWidth="1"/>
    <col min="6135" max="6135" width="1" style="6" customWidth="1"/>
    <col min="6136" max="6136" width="17.3984375" style="6" customWidth="1"/>
    <col min="6137" max="6137" width="1" style="6" customWidth="1"/>
    <col min="6138" max="6138" width="17.3984375" style="6" customWidth="1"/>
    <col min="6139" max="6139" width="1" style="6" customWidth="1"/>
    <col min="6140" max="6140" width="17.3984375" style="6" customWidth="1"/>
    <col min="6141" max="6141" width="1.59765625" style="6" customWidth="1"/>
    <col min="6142" max="6386" width="9" style="6"/>
    <col min="6387" max="6387" width="58.8984375" style="6" customWidth="1"/>
    <col min="6388" max="6388" width="7" style="6" bestFit="1" customWidth="1"/>
    <col min="6389" max="6389" width="1" style="6" customWidth="1"/>
    <col min="6390" max="6390" width="17.3984375" style="6" customWidth="1"/>
    <col min="6391" max="6391" width="1" style="6" customWidth="1"/>
    <col min="6392" max="6392" width="17.3984375" style="6" customWidth="1"/>
    <col min="6393" max="6393" width="1" style="6" customWidth="1"/>
    <col min="6394" max="6394" width="17.3984375" style="6" customWidth="1"/>
    <col min="6395" max="6395" width="1" style="6" customWidth="1"/>
    <col min="6396" max="6396" width="17.3984375" style="6" customWidth="1"/>
    <col min="6397" max="6397" width="1.59765625" style="6" customWidth="1"/>
    <col min="6398" max="6642" width="9" style="6"/>
    <col min="6643" max="6643" width="58.8984375" style="6" customWidth="1"/>
    <col min="6644" max="6644" width="7" style="6" bestFit="1" customWidth="1"/>
    <col min="6645" max="6645" width="1" style="6" customWidth="1"/>
    <col min="6646" max="6646" width="17.3984375" style="6" customWidth="1"/>
    <col min="6647" max="6647" width="1" style="6" customWidth="1"/>
    <col min="6648" max="6648" width="17.3984375" style="6" customWidth="1"/>
    <col min="6649" max="6649" width="1" style="6" customWidth="1"/>
    <col min="6650" max="6650" width="17.3984375" style="6" customWidth="1"/>
    <col min="6651" max="6651" width="1" style="6" customWidth="1"/>
    <col min="6652" max="6652" width="17.3984375" style="6" customWidth="1"/>
    <col min="6653" max="6653" width="1.59765625" style="6" customWidth="1"/>
    <col min="6654" max="6898" width="9" style="6"/>
    <col min="6899" max="6899" width="58.8984375" style="6" customWidth="1"/>
    <col min="6900" max="6900" width="7" style="6" bestFit="1" customWidth="1"/>
    <col min="6901" max="6901" width="1" style="6" customWidth="1"/>
    <col min="6902" max="6902" width="17.3984375" style="6" customWidth="1"/>
    <col min="6903" max="6903" width="1" style="6" customWidth="1"/>
    <col min="6904" max="6904" width="17.3984375" style="6" customWidth="1"/>
    <col min="6905" max="6905" width="1" style="6" customWidth="1"/>
    <col min="6906" max="6906" width="17.3984375" style="6" customWidth="1"/>
    <col min="6907" max="6907" width="1" style="6" customWidth="1"/>
    <col min="6908" max="6908" width="17.3984375" style="6" customWidth="1"/>
    <col min="6909" max="6909" width="1.59765625" style="6" customWidth="1"/>
    <col min="6910" max="7154" width="9" style="6"/>
    <col min="7155" max="7155" width="58.8984375" style="6" customWidth="1"/>
    <col min="7156" max="7156" width="7" style="6" bestFit="1" customWidth="1"/>
    <col min="7157" max="7157" width="1" style="6" customWidth="1"/>
    <col min="7158" max="7158" width="17.3984375" style="6" customWidth="1"/>
    <col min="7159" max="7159" width="1" style="6" customWidth="1"/>
    <col min="7160" max="7160" width="17.3984375" style="6" customWidth="1"/>
    <col min="7161" max="7161" width="1" style="6" customWidth="1"/>
    <col min="7162" max="7162" width="17.3984375" style="6" customWidth="1"/>
    <col min="7163" max="7163" width="1" style="6" customWidth="1"/>
    <col min="7164" max="7164" width="17.3984375" style="6" customWidth="1"/>
    <col min="7165" max="7165" width="1.59765625" style="6" customWidth="1"/>
    <col min="7166" max="7410" width="9" style="6"/>
    <col min="7411" max="7411" width="58.8984375" style="6" customWidth="1"/>
    <col min="7412" max="7412" width="7" style="6" bestFit="1" customWidth="1"/>
    <col min="7413" max="7413" width="1" style="6" customWidth="1"/>
    <col min="7414" max="7414" width="17.3984375" style="6" customWidth="1"/>
    <col min="7415" max="7415" width="1" style="6" customWidth="1"/>
    <col min="7416" max="7416" width="17.3984375" style="6" customWidth="1"/>
    <col min="7417" max="7417" width="1" style="6" customWidth="1"/>
    <col min="7418" max="7418" width="17.3984375" style="6" customWidth="1"/>
    <col min="7419" max="7419" width="1" style="6" customWidth="1"/>
    <col min="7420" max="7420" width="17.3984375" style="6" customWidth="1"/>
    <col min="7421" max="7421" width="1.59765625" style="6" customWidth="1"/>
    <col min="7422" max="7666" width="9" style="6"/>
    <col min="7667" max="7667" width="58.8984375" style="6" customWidth="1"/>
    <col min="7668" max="7668" width="7" style="6" bestFit="1" customWidth="1"/>
    <col min="7669" max="7669" width="1" style="6" customWidth="1"/>
    <col min="7670" max="7670" width="17.3984375" style="6" customWidth="1"/>
    <col min="7671" max="7671" width="1" style="6" customWidth="1"/>
    <col min="7672" max="7672" width="17.3984375" style="6" customWidth="1"/>
    <col min="7673" max="7673" width="1" style="6" customWidth="1"/>
    <col min="7674" max="7674" width="17.3984375" style="6" customWidth="1"/>
    <col min="7675" max="7675" width="1" style="6" customWidth="1"/>
    <col min="7676" max="7676" width="17.3984375" style="6" customWidth="1"/>
    <col min="7677" max="7677" width="1.59765625" style="6" customWidth="1"/>
    <col min="7678" max="7922" width="9" style="6"/>
    <col min="7923" max="7923" width="58.8984375" style="6" customWidth="1"/>
    <col min="7924" max="7924" width="7" style="6" bestFit="1" customWidth="1"/>
    <col min="7925" max="7925" width="1" style="6" customWidth="1"/>
    <col min="7926" max="7926" width="17.3984375" style="6" customWidth="1"/>
    <col min="7927" max="7927" width="1" style="6" customWidth="1"/>
    <col min="7928" max="7928" width="17.3984375" style="6" customWidth="1"/>
    <col min="7929" max="7929" width="1" style="6" customWidth="1"/>
    <col min="7930" max="7930" width="17.3984375" style="6" customWidth="1"/>
    <col min="7931" max="7931" width="1" style="6" customWidth="1"/>
    <col min="7932" max="7932" width="17.3984375" style="6" customWidth="1"/>
    <col min="7933" max="7933" width="1.59765625" style="6" customWidth="1"/>
    <col min="7934" max="8178" width="9" style="6"/>
    <col min="8179" max="8179" width="58.8984375" style="6" customWidth="1"/>
    <col min="8180" max="8180" width="7" style="6" bestFit="1" customWidth="1"/>
    <col min="8181" max="8181" width="1" style="6" customWidth="1"/>
    <col min="8182" max="8182" width="17.3984375" style="6" customWidth="1"/>
    <col min="8183" max="8183" width="1" style="6" customWidth="1"/>
    <col min="8184" max="8184" width="17.3984375" style="6" customWidth="1"/>
    <col min="8185" max="8185" width="1" style="6" customWidth="1"/>
    <col min="8186" max="8186" width="17.3984375" style="6" customWidth="1"/>
    <col min="8187" max="8187" width="1" style="6" customWidth="1"/>
    <col min="8188" max="8188" width="17.3984375" style="6" customWidth="1"/>
    <col min="8189" max="8189" width="1.59765625" style="6" customWidth="1"/>
    <col min="8190" max="8434" width="9" style="6"/>
    <col min="8435" max="8435" width="58.8984375" style="6" customWidth="1"/>
    <col min="8436" max="8436" width="7" style="6" bestFit="1" customWidth="1"/>
    <col min="8437" max="8437" width="1" style="6" customWidth="1"/>
    <col min="8438" max="8438" width="17.3984375" style="6" customWidth="1"/>
    <col min="8439" max="8439" width="1" style="6" customWidth="1"/>
    <col min="8440" max="8440" width="17.3984375" style="6" customWidth="1"/>
    <col min="8441" max="8441" width="1" style="6" customWidth="1"/>
    <col min="8442" max="8442" width="17.3984375" style="6" customWidth="1"/>
    <col min="8443" max="8443" width="1" style="6" customWidth="1"/>
    <col min="8444" max="8444" width="17.3984375" style="6" customWidth="1"/>
    <col min="8445" max="8445" width="1.59765625" style="6" customWidth="1"/>
    <col min="8446" max="8690" width="9" style="6"/>
    <col min="8691" max="8691" width="58.8984375" style="6" customWidth="1"/>
    <col min="8692" max="8692" width="7" style="6" bestFit="1" customWidth="1"/>
    <col min="8693" max="8693" width="1" style="6" customWidth="1"/>
    <col min="8694" max="8694" width="17.3984375" style="6" customWidth="1"/>
    <col min="8695" max="8695" width="1" style="6" customWidth="1"/>
    <col min="8696" max="8696" width="17.3984375" style="6" customWidth="1"/>
    <col min="8697" max="8697" width="1" style="6" customWidth="1"/>
    <col min="8698" max="8698" width="17.3984375" style="6" customWidth="1"/>
    <col min="8699" max="8699" width="1" style="6" customWidth="1"/>
    <col min="8700" max="8700" width="17.3984375" style="6" customWidth="1"/>
    <col min="8701" max="8701" width="1.59765625" style="6" customWidth="1"/>
    <col min="8702" max="8946" width="9" style="6"/>
    <col min="8947" max="8947" width="58.8984375" style="6" customWidth="1"/>
    <col min="8948" max="8948" width="7" style="6" bestFit="1" customWidth="1"/>
    <col min="8949" max="8949" width="1" style="6" customWidth="1"/>
    <col min="8950" max="8950" width="17.3984375" style="6" customWidth="1"/>
    <col min="8951" max="8951" width="1" style="6" customWidth="1"/>
    <col min="8952" max="8952" width="17.3984375" style="6" customWidth="1"/>
    <col min="8953" max="8953" width="1" style="6" customWidth="1"/>
    <col min="8954" max="8954" width="17.3984375" style="6" customWidth="1"/>
    <col min="8955" max="8955" width="1" style="6" customWidth="1"/>
    <col min="8956" max="8956" width="17.3984375" style="6" customWidth="1"/>
    <col min="8957" max="8957" width="1.59765625" style="6" customWidth="1"/>
    <col min="8958" max="9202" width="9" style="6"/>
    <col min="9203" max="9203" width="58.8984375" style="6" customWidth="1"/>
    <col min="9204" max="9204" width="7" style="6" bestFit="1" customWidth="1"/>
    <col min="9205" max="9205" width="1" style="6" customWidth="1"/>
    <col min="9206" max="9206" width="17.3984375" style="6" customWidth="1"/>
    <col min="9207" max="9207" width="1" style="6" customWidth="1"/>
    <col min="9208" max="9208" width="17.3984375" style="6" customWidth="1"/>
    <col min="9209" max="9209" width="1" style="6" customWidth="1"/>
    <col min="9210" max="9210" width="17.3984375" style="6" customWidth="1"/>
    <col min="9211" max="9211" width="1" style="6" customWidth="1"/>
    <col min="9212" max="9212" width="17.3984375" style="6" customWidth="1"/>
    <col min="9213" max="9213" width="1.59765625" style="6" customWidth="1"/>
    <col min="9214" max="9458" width="9" style="6"/>
    <col min="9459" max="9459" width="58.8984375" style="6" customWidth="1"/>
    <col min="9460" max="9460" width="7" style="6" bestFit="1" customWidth="1"/>
    <col min="9461" max="9461" width="1" style="6" customWidth="1"/>
    <col min="9462" max="9462" width="17.3984375" style="6" customWidth="1"/>
    <col min="9463" max="9463" width="1" style="6" customWidth="1"/>
    <col min="9464" max="9464" width="17.3984375" style="6" customWidth="1"/>
    <col min="9465" max="9465" width="1" style="6" customWidth="1"/>
    <col min="9466" max="9466" width="17.3984375" style="6" customWidth="1"/>
    <col min="9467" max="9467" width="1" style="6" customWidth="1"/>
    <col min="9468" max="9468" width="17.3984375" style="6" customWidth="1"/>
    <col min="9469" max="9469" width="1.59765625" style="6" customWidth="1"/>
    <col min="9470" max="9714" width="9" style="6"/>
    <col min="9715" max="9715" width="58.8984375" style="6" customWidth="1"/>
    <col min="9716" max="9716" width="7" style="6" bestFit="1" customWidth="1"/>
    <col min="9717" max="9717" width="1" style="6" customWidth="1"/>
    <col min="9718" max="9718" width="17.3984375" style="6" customWidth="1"/>
    <col min="9719" max="9719" width="1" style="6" customWidth="1"/>
    <col min="9720" max="9720" width="17.3984375" style="6" customWidth="1"/>
    <col min="9721" max="9721" width="1" style="6" customWidth="1"/>
    <col min="9722" max="9722" width="17.3984375" style="6" customWidth="1"/>
    <col min="9723" max="9723" width="1" style="6" customWidth="1"/>
    <col min="9724" max="9724" width="17.3984375" style="6" customWidth="1"/>
    <col min="9725" max="9725" width="1.59765625" style="6" customWidth="1"/>
    <col min="9726" max="9970" width="9" style="6"/>
    <col min="9971" max="9971" width="58.8984375" style="6" customWidth="1"/>
    <col min="9972" max="9972" width="7" style="6" bestFit="1" customWidth="1"/>
    <col min="9973" max="9973" width="1" style="6" customWidth="1"/>
    <col min="9974" max="9974" width="17.3984375" style="6" customWidth="1"/>
    <col min="9975" max="9975" width="1" style="6" customWidth="1"/>
    <col min="9976" max="9976" width="17.3984375" style="6" customWidth="1"/>
    <col min="9977" max="9977" width="1" style="6" customWidth="1"/>
    <col min="9978" max="9978" width="17.3984375" style="6" customWidth="1"/>
    <col min="9979" max="9979" width="1" style="6" customWidth="1"/>
    <col min="9980" max="9980" width="17.3984375" style="6" customWidth="1"/>
    <col min="9981" max="9981" width="1.59765625" style="6" customWidth="1"/>
    <col min="9982" max="10226" width="9" style="6"/>
    <col min="10227" max="10227" width="58.8984375" style="6" customWidth="1"/>
    <col min="10228" max="10228" width="7" style="6" bestFit="1" customWidth="1"/>
    <col min="10229" max="10229" width="1" style="6" customWidth="1"/>
    <col min="10230" max="10230" width="17.3984375" style="6" customWidth="1"/>
    <col min="10231" max="10231" width="1" style="6" customWidth="1"/>
    <col min="10232" max="10232" width="17.3984375" style="6" customWidth="1"/>
    <col min="10233" max="10233" width="1" style="6" customWidth="1"/>
    <col min="10234" max="10234" width="17.3984375" style="6" customWidth="1"/>
    <col min="10235" max="10235" width="1" style="6" customWidth="1"/>
    <col min="10236" max="10236" width="17.3984375" style="6" customWidth="1"/>
    <col min="10237" max="10237" width="1.59765625" style="6" customWidth="1"/>
    <col min="10238" max="10482" width="9" style="6"/>
    <col min="10483" max="10483" width="58.8984375" style="6" customWidth="1"/>
    <col min="10484" max="10484" width="7" style="6" bestFit="1" customWidth="1"/>
    <col min="10485" max="10485" width="1" style="6" customWidth="1"/>
    <col min="10486" max="10486" width="17.3984375" style="6" customWidth="1"/>
    <col min="10487" max="10487" width="1" style="6" customWidth="1"/>
    <col min="10488" max="10488" width="17.3984375" style="6" customWidth="1"/>
    <col min="10489" max="10489" width="1" style="6" customWidth="1"/>
    <col min="10490" max="10490" width="17.3984375" style="6" customWidth="1"/>
    <col min="10491" max="10491" width="1" style="6" customWidth="1"/>
    <col min="10492" max="10492" width="17.3984375" style="6" customWidth="1"/>
    <col min="10493" max="10493" width="1.59765625" style="6" customWidth="1"/>
    <col min="10494" max="10738" width="9" style="6"/>
    <col min="10739" max="10739" width="58.8984375" style="6" customWidth="1"/>
    <col min="10740" max="10740" width="7" style="6" bestFit="1" customWidth="1"/>
    <col min="10741" max="10741" width="1" style="6" customWidth="1"/>
    <col min="10742" max="10742" width="17.3984375" style="6" customWidth="1"/>
    <col min="10743" max="10743" width="1" style="6" customWidth="1"/>
    <col min="10744" max="10744" width="17.3984375" style="6" customWidth="1"/>
    <col min="10745" max="10745" width="1" style="6" customWidth="1"/>
    <col min="10746" max="10746" width="17.3984375" style="6" customWidth="1"/>
    <col min="10747" max="10747" width="1" style="6" customWidth="1"/>
    <col min="10748" max="10748" width="17.3984375" style="6" customWidth="1"/>
    <col min="10749" max="10749" width="1.59765625" style="6" customWidth="1"/>
    <col min="10750" max="10994" width="9" style="6"/>
    <col min="10995" max="10995" width="58.8984375" style="6" customWidth="1"/>
    <col min="10996" max="10996" width="7" style="6" bestFit="1" customWidth="1"/>
    <col min="10997" max="10997" width="1" style="6" customWidth="1"/>
    <col min="10998" max="10998" width="17.3984375" style="6" customWidth="1"/>
    <col min="10999" max="10999" width="1" style="6" customWidth="1"/>
    <col min="11000" max="11000" width="17.3984375" style="6" customWidth="1"/>
    <col min="11001" max="11001" width="1" style="6" customWidth="1"/>
    <col min="11002" max="11002" width="17.3984375" style="6" customWidth="1"/>
    <col min="11003" max="11003" width="1" style="6" customWidth="1"/>
    <col min="11004" max="11004" width="17.3984375" style="6" customWidth="1"/>
    <col min="11005" max="11005" width="1.59765625" style="6" customWidth="1"/>
    <col min="11006" max="11250" width="9" style="6"/>
    <col min="11251" max="11251" width="58.8984375" style="6" customWidth="1"/>
    <col min="11252" max="11252" width="7" style="6" bestFit="1" customWidth="1"/>
    <col min="11253" max="11253" width="1" style="6" customWidth="1"/>
    <col min="11254" max="11254" width="17.3984375" style="6" customWidth="1"/>
    <col min="11255" max="11255" width="1" style="6" customWidth="1"/>
    <col min="11256" max="11256" width="17.3984375" style="6" customWidth="1"/>
    <col min="11257" max="11257" width="1" style="6" customWidth="1"/>
    <col min="11258" max="11258" width="17.3984375" style="6" customWidth="1"/>
    <col min="11259" max="11259" width="1" style="6" customWidth="1"/>
    <col min="11260" max="11260" width="17.3984375" style="6" customWidth="1"/>
    <col min="11261" max="11261" width="1.59765625" style="6" customWidth="1"/>
    <col min="11262" max="11506" width="9" style="6"/>
    <col min="11507" max="11507" width="58.8984375" style="6" customWidth="1"/>
    <col min="11508" max="11508" width="7" style="6" bestFit="1" customWidth="1"/>
    <col min="11509" max="11509" width="1" style="6" customWidth="1"/>
    <col min="11510" max="11510" width="17.3984375" style="6" customWidth="1"/>
    <col min="11511" max="11511" width="1" style="6" customWidth="1"/>
    <col min="11512" max="11512" width="17.3984375" style="6" customWidth="1"/>
    <col min="11513" max="11513" width="1" style="6" customWidth="1"/>
    <col min="11514" max="11514" width="17.3984375" style="6" customWidth="1"/>
    <col min="11515" max="11515" width="1" style="6" customWidth="1"/>
    <col min="11516" max="11516" width="17.3984375" style="6" customWidth="1"/>
    <col min="11517" max="11517" width="1.59765625" style="6" customWidth="1"/>
    <col min="11518" max="11762" width="9" style="6"/>
    <col min="11763" max="11763" width="58.8984375" style="6" customWidth="1"/>
    <col min="11764" max="11764" width="7" style="6" bestFit="1" customWidth="1"/>
    <col min="11765" max="11765" width="1" style="6" customWidth="1"/>
    <col min="11766" max="11766" width="17.3984375" style="6" customWidth="1"/>
    <col min="11767" max="11767" width="1" style="6" customWidth="1"/>
    <col min="11768" max="11768" width="17.3984375" style="6" customWidth="1"/>
    <col min="11769" max="11769" width="1" style="6" customWidth="1"/>
    <col min="11770" max="11770" width="17.3984375" style="6" customWidth="1"/>
    <col min="11771" max="11771" width="1" style="6" customWidth="1"/>
    <col min="11772" max="11772" width="17.3984375" style="6" customWidth="1"/>
    <col min="11773" max="11773" width="1.59765625" style="6" customWidth="1"/>
    <col min="11774" max="12018" width="9" style="6"/>
    <col min="12019" max="12019" width="58.8984375" style="6" customWidth="1"/>
    <col min="12020" max="12020" width="7" style="6" bestFit="1" customWidth="1"/>
    <col min="12021" max="12021" width="1" style="6" customWidth="1"/>
    <col min="12022" max="12022" width="17.3984375" style="6" customWidth="1"/>
    <col min="12023" max="12023" width="1" style="6" customWidth="1"/>
    <col min="12024" max="12024" width="17.3984375" style="6" customWidth="1"/>
    <col min="12025" max="12025" width="1" style="6" customWidth="1"/>
    <col min="12026" max="12026" width="17.3984375" style="6" customWidth="1"/>
    <col min="12027" max="12027" width="1" style="6" customWidth="1"/>
    <col min="12028" max="12028" width="17.3984375" style="6" customWidth="1"/>
    <col min="12029" max="12029" width="1.59765625" style="6" customWidth="1"/>
    <col min="12030" max="12274" width="9" style="6"/>
    <col min="12275" max="12275" width="58.8984375" style="6" customWidth="1"/>
    <col min="12276" max="12276" width="7" style="6" bestFit="1" customWidth="1"/>
    <col min="12277" max="12277" width="1" style="6" customWidth="1"/>
    <col min="12278" max="12278" width="17.3984375" style="6" customWidth="1"/>
    <col min="12279" max="12279" width="1" style="6" customWidth="1"/>
    <col min="12280" max="12280" width="17.3984375" style="6" customWidth="1"/>
    <col min="12281" max="12281" width="1" style="6" customWidth="1"/>
    <col min="12282" max="12282" width="17.3984375" style="6" customWidth="1"/>
    <col min="12283" max="12283" width="1" style="6" customWidth="1"/>
    <col min="12284" max="12284" width="17.3984375" style="6" customWidth="1"/>
    <col min="12285" max="12285" width="1.59765625" style="6" customWidth="1"/>
    <col min="12286" max="12530" width="9" style="6"/>
    <col min="12531" max="12531" width="58.8984375" style="6" customWidth="1"/>
    <col min="12532" max="12532" width="7" style="6" bestFit="1" customWidth="1"/>
    <col min="12533" max="12533" width="1" style="6" customWidth="1"/>
    <col min="12534" max="12534" width="17.3984375" style="6" customWidth="1"/>
    <col min="12535" max="12535" width="1" style="6" customWidth="1"/>
    <col min="12536" max="12536" width="17.3984375" style="6" customWidth="1"/>
    <col min="12537" max="12537" width="1" style="6" customWidth="1"/>
    <col min="12538" max="12538" width="17.3984375" style="6" customWidth="1"/>
    <col min="12539" max="12539" width="1" style="6" customWidth="1"/>
    <col min="12540" max="12540" width="17.3984375" style="6" customWidth="1"/>
    <col min="12541" max="12541" width="1.59765625" style="6" customWidth="1"/>
    <col min="12542" max="12786" width="9" style="6"/>
    <col min="12787" max="12787" width="58.8984375" style="6" customWidth="1"/>
    <col min="12788" max="12788" width="7" style="6" bestFit="1" customWidth="1"/>
    <col min="12789" max="12789" width="1" style="6" customWidth="1"/>
    <col min="12790" max="12790" width="17.3984375" style="6" customWidth="1"/>
    <col min="12791" max="12791" width="1" style="6" customWidth="1"/>
    <col min="12792" max="12792" width="17.3984375" style="6" customWidth="1"/>
    <col min="12793" max="12793" width="1" style="6" customWidth="1"/>
    <col min="12794" max="12794" width="17.3984375" style="6" customWidth="1"/>
    <col min="12795" max="12795" width="1" style="6" customWidth="1"/>
    <col min="12796" max="12796" width="17.3984375" style="6" customWidth="1"/>
    <col min="12797" max="12797" width="1.59765625" style="6" customWidth="1"/>
    <col min="12798" max="13042" width="9" style="6"/>
    <col min="13043" max="13043" width="58.8984375" style="6" customWidth="1"/>
    <col min="13044" max="13044" width="7" style="6" bestFit="1" customWidth="1"/>
    <col min="13045" max="13045" width="1" style="6" customWidth="1"/>
    <col min="13046" max="13046" width="17.3984375" style="6" customWidth="1"/>
    <col min="13047" max="13047" width="1" style="6" customWidth="1"/>
    <col min="13048" max="13048" width="17.3984375" style="6" customWidth="1"/>
    <col min="13049" max="13049" width="1" style="6" customWidth="1"/>
    <col min="13050" max="13050" width="17.3984375" style="6" customWidth="1"/>
    <col min="13051" max="13051" width="1" style="6" customWidth="1"/>
    <col min="13052" max="13052" width="17.3984375" style="6" customWidth="1"/>
    <col min="13053" max="13053" width="1.59765625" style="6" customWidth="1"/>
    <col min="13054" max="13298" width="9" style="6"/>
    <col min="13299" max="13299" width="58.8984375" style="6" customWidth="1"/>
    <col min="13300" max="13300" width="7" style="6" bestFit="1" customWidth="1"/>
    <col min="13301" max="13301" width="1" style="6" customWidth="1"/>
    <col min="13302" max="13302" width="17.3984375" style="6" customWidth="1"/>
    <col min="13303" max="13303" width="1" style="6" customWidth="1"/>
    <col min="13304" max="13304" width="17.3984375" style="6" customWidth="1"/>
    <col min="13305" max="13305" width="1" style="6" customWidth="1"/>
    <col min="13306" max="13306" width="17.3984375" style="6" customWidth="1"/>
    <col min="13307" max="13307" width="1" style="6" customWidth="1"/>
    <col min="13308" max="13308" width="17.3984375" style="6" customWidth="1"/>
    <col min="13309" max="13309" width="1.59765625" style="6" customWidth="1"/>
    <col min="13310" max="13554" width="9" style="6"/>
    <col min="13555" max="13555" width="58.8984375" style="6" customWidth="1"/>
    <col min="13556" max="13556" width="7" style="6" bestFit="1" customWidth="1"/>
    <col min="13557" max="13557" width="1" style="6" customWidth="1"/>
    <col min="13558" max="13558" width="17.3984375" style="6" customWidth="1"/>
    <col min="13559" max="13559" width="1" style="6" customWidth="1"/>
    <col min="13560" max="13560" width="17.3984375" style="6" customWidth="1"/>
    <col min="13561" max="13561" width="1" style="6" customWidth="1"/>
    <col min="13562" max="13562" width="17.3984375" style="6" customWidth="1"/>
    <col min="13563" max="13563" width="1" style="6" customWidth="1"/>
    <col min="13564" max="13564" width="17.3984375" style="6" customWidth="1"/>
    <col min="13565" max="13565" width="1.59765625" style="6" customWidth="1"/>
    <col min="13566" max="13810" width="9" style="6"/>
    <col min="13811" max="13811" width="58.8984375" style="6" customWidth="1"/>
    <col min="13812" max="13812" width="7" style="6" bestFit="1" customWidth="1"/>
    <col min="13813" max="13813" width="1" style="6" customWidth="1"/>
    <col min="13814" max="13814" width="17.3984375" style="6" customWidth="1"/>
    <col min="13815" max="13815" width="1" style="6" customWidth="1"/>
    <col min="13816" max="13816" width="17.3984375" style="6" customWidth="1"/>
    <col min="13817" max="13817" width="1" style="6" customWidth="1"/>
    <col min="13818" max="13818" width="17.3984375" style="6" customWidth="1"/>
    <col min="13819" max="13819" width="1" style="6" customWidth="1"/>
    <col min="13820" max="13820" width="17.3984375" style="6" customWidth="1"/>
    <col min="13821" max="13821" width="1.59765625" style="6" customWidth="1"/>
    <col min="13822" max="14066" width="9" style="6"/>
    <col min="14067" max="14067" width="58.8984375" style="6" customWidth="1"/>
    <col min="14068" max="14068" width="7" style="6" bestFit="1" customWidth="1"/>
    <col min="14069" max="14069" width="1" style="6" customWidth="1"/>
    <col min="14070" max="14070" width="17.3984375" style="6" customWidth="1"/>
    <col min="14071" max="14071" width="1" style="6" customWidth="1"/>
    <col min="14072" max="14072" width="17.3984375" style="6" customWidth="1"/>
    <col min="14073" max="14073" width="1" style="6" customWidth="1"/>
    <col min="14074" max="14074" width="17.3984375" style="6" customWidth="1"/>
    <col min="14075" max="14075" width="1" style="6" customWidth="1"/>
    <col min="14076" max="14076" width="17.3984375" style="6" customWidth="1"/>
    <col min="14077" max="14077" width="1.59765625" style="6" customWidth="1"/>
    <col min="14078" max="14322" width="9" style="6"/>
    <col min="14323" max="14323" width="58.8984375" style="6" customWidth="1"/>
    <col min="14324" max="14324" width="7" style="6" bestFit="1" customWidth="1"/>
    <col min="14325" max="14325" width="1" style="6" customWidth="1"/>
    <col min="14326" max="14326" width="17.3984375" style="6" customWidth="1"/>
    <col min="14327" max="14327" width="1" style="6" customWidth="1"/>
    <col min="14328" max="14328" width="17.3984375" style="6" customWidth="1"/>
    <col min="14329" max="14329" width="1" style="6" customWidth="1"/>
    <col min="14330" max="14330" width="17.3984375" style="6" customWidth="1"/>
    <col min="14331" max="14331" width="1" style="6" customWidth="1"/>
    <col min="14332" max="14332" width="17.3984375" style="6" customWidth="1"/>
    <col min="14333" max="14333" width="1.59765625" style="6" customWidth="1"/>
    <col min="14334" max="14578" width="9" style="6"/>
    <col min="14579" max="14579" width="58.8984375" style="6" customWidth="1"/>
    <col min="14580" max="14580" width="7" style="6" bestFit="1" customWidth="1"/>
    <col min="14581" max="14581" width="1" style="6" customWidth="1"/>
    <col min="14582" max="14582" width="17.3984375" style="6" customWidth="1"/>
    <col min="14583" max="14583" width="1" style="6" customWidth="1"/>
    <col min="14584" max="14584" width="17.3984375" style="6" customWidth="1"/>
    <col min="14585" max="14585" width="1" style="6" customWidth="1"/>
    <col min="14586" max="14586" width="17.3984375" style="6" customWidth="1"/>
    <col min="14587" max="14587" width="1" style="6" customWidth="1"/>
    <col min="14588" max="14588" width="17.3984375" style="6" customWidth="1"/>
    <col min="14589" max="14589" width="1.59765625" style="6" customWidth="1"/>
    <col min="14590" max="14834" width="9" style="6"/>
    <col min="14835" max="14835" width="58.8984375" style="6" customWidth="1"/>
    <col min="14836" max="14836" width="7" style="6" bestFit="1" customWidth="1"/>
    <col min="14837" max="14837" width="1" style="6" customWidth="1"/>
    <col min="14838" max="14838" width="17.3984375" style="6" customWidth="1"/>
    <col min="14839" max="14839" width="1" style="6" customWidth="1"/>
    <col min="14840" max="14840" width="17.3984375" style="6" customWidth="1"/>
    <col min="14841" max="14841" width="1" style="6" customWidth="1"/>
    <col min="14842" max="14842" width="17.3984375" style="6" customWidth="1"/>
    <col min="14843" max="14843" width="1" style="6" customWidth="1"/>
    <col min="14844" max="14844" width="17.3984375" style="6" customWidth="1"/>
    <col min="14845" max="14845" width="1.59765625" style="6" customWidth="1"/>
    <col min="14846" max="15090" width="9" style="6"/>
    <col min="15091" max="15091" width="58.8984375" style="6" customWidth="1"/>
    <col min="15092" max="15092" width="7" style="6" bestFit="1" customWidth="1"/>
    <col min="15093" max="15093" width="1" style="6" customWidth="1"/>
    <col min="15094" max="15094" width="17.3984375" style="6" customWidth="1"/>
    <col min="15095" max="15095" width="1" style="6" customWidth="1"/>
    <col min="15096" max="15096" width="17.3984375" style="6" customWidth="1"/>
    <col min="15097" max="15097" width="1" style="6" customWidth="1"/>
    <col min="15098" max="15098" width="17.3984375" style="6" customWidth="1"/>
    <col min="15099" max="15099" width="1" style="6" customWidth="1"/>
    <col min="15100" max="15100" width="17.3984375" style="6" customWidth="1"/>
    <col min="15101" max="15101" width="1.59765625" style="6" customWidth="1"/>
    <col min="15102" max="15346" width="9" style="6"/>
    <col min="15347" max="15347" width="58.8984375" style="6" customWidth="1"/>
    <col min="15348" max="15348" width="7" style="6" bestFit="1" customWidth="1"/>
    <col min="15349" max="15349" width="1" style="6" customWidth="1"/>
    <col min="15350" max="15350" width="17.3984375" style="6" customWidth="1"/>
    <col min="15351" max="15351" width="1" style="6" customWidth="1"/>
    <col min="15352" max="15352" width="17.3984375" style="6" customWidth="1"/>
    <col min="15353" max="15353" width="1" style="6" customWidth="1"/>
    <col min="15354" max="15354" width="17.3984375" style="6" customWidth="1"/>
    <col min="15355" max="15355" width="1" style="6" customWidth="1"/>
    <col min="15356" max="15356" width="17.3984375" style="6" customWidth="1"/>
    <col min="15357" max="15357" width="1.59765625" style="6" customWidth="1"/>
    <col min="15358" max="15602" width="9" style="6"/>
    <col min="15603" max="15603" width="58.8984375" style="6" customWidth="1"/>
    <col min="15604" max="15604" width="7" style="6" bestFit="1" customWidth="1"/>
    <col min="15605" max="15605" width="1" style="6" customWidth="1"/>
    <col min="15606" max="15606" width="17.3984375" style="6" customWidth="1"/>
    <col min="15607" max="15607" width="1" style="6" customWidth="1"/>
    <col min="15608" max="15608" width="17.3984375" style="6" customWidth="1"/>
    <col min="15609" max="15609" width="1" style="6" customWidth="1"/>
    <col min="15610" max="15610" width="17.3984375" style="6" customWidth="1"/>
    <col min="15611" max="15611" width="1" style="6" customWidth="1"/>
    <col min="15612" max="15612" width="17.3984375" style="6" customWidth="1"/>
    <col min="15613" max="15613" width="1.59765625" style="6" customWidth="1"/>
    <col min="15614" max="15858" width="9" style="6"/>
    <col min="15859" max="15859" width="58.8984375" style="6" customWidth="1"/>
    <col min="15860" max="15860" width="7" style="6" bestFit="1" customWidth="1"/>
    <col min="15861" max="15861" width="1" style="6" customWidth="1"/>
    <col min="15862" max="15862" width="17.3984375" style="6" customWidth="1"/>
    <col min="15863" max="15863" width="1" style="6" customWidth="1"/>
    <col min="15864" max="15864" width="17.3984375" style="6" customWidth="1"/>
    <col min="15865" max="15865" width="1" style="6" customWidth="1"/>
    <col min="15866" max="15866" width="17.3984375" style="6" customWidth="1"/>
    <col min="15867" max="15867" width="1" style="6" customWidth="1"/>
    <col min="15868" max="15868" width="17.3984375" style="6" customWidth="1"/>
    <col min="15869" max="15869" width="1.59765625" style="6" customWidth="1"/>
    <col min="15870" max="16384" width="9" style="6"/>
  </cols>
  <sheetData>
    <row r="1" spans="1:10" ht="24" customHeight="1">
      <c r="A1" s="173" t="s">
        <v>98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24" customHeight="1">
      <c r="A2" s="171" t="s">
        <v>123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0" ht="24" customHeight="1">
      <c r="A3" s="171" t="s">
        <v>165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ht="24" customHeight="1">
      <c r="A4" s="171" t="s">
        <v>109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ht="24" customHeight="1">
      <c r="A5" s="174" t="s">
        <v>0</v>
      </c>
      <c r="B5" s="174"/>
      <c r="C5" s="174"/>
      <c r="D5" s="174"/>
      <c r="E5" s="174"/>
      <c r="F5" s="174"/>
      <c r="G5" s="174"/>
      <c r="H5" s="174"/>
      <c r="I5" s="174"/>
      <c r="J5" s="174"/>
    </row>
    <row r="6" spans="1:10" ht="9" customHeight="1">
      <c r="A6" s="7"/>
      <c r="I6" s="13"/>
    </row>
    <row r="7" spans="1:10" ht="24" customHeight="1">
      <c r="A7" s="19"/>
      <c r="C7" s="19"/>
      <c r="D7" s="171" t="s">
        <v>96</v>
      </c>
      <c r="E7" s="171"/>
      <c r="F7" s="171"/>
      <c r="G7" s="16"/>
    </row>
    <row r="8" spans="1:10" ht="24" customHeight="1">
      <c r="A8" s="19"/>
      <c r="B8" s="19"/>
      <c r="C8" s="19"/>
      <c r="D8" s="171" t="s">
        <v>117</v>
      </c>
      <c r="E8" s="171"/>
      <c r="F8" s="171"/>
      <c r="G8" s="16"/>
      <c r="H8" s="171" t="s">
        <v>97</v>
      </c>
      <c r="I8" s="171"/>
      <c r="J8" s="171"/>
    </row>
    <row r="9" spans="1:10" ht="24" customHeight="1">
      <c r="A9" s="19"/>
      <c r="B9" s="19"/>
      <c r="C9" s="19"/>
      <c r="D9" s="171" t="s">
        <v>118</v>
      </c>
      <c r="E9" s="171"/>
      <c r="F9" s="171"/>
      <c r="G9" s="16"/>
      <c r="H9" s="171" t="s">
        <v>96</v>
      </c>
      <c r="I9" s="171"/>
      <c r="J9" s="171"/>
    </row>
    <row r="10" spans="1:10" ht="24" customHeight="1">
      <c r="A10" s="19"/>
      <c r="B10" s="20" t="s">
        <v>155</v>
      </c>
      <c r="C10" s="27"/>
      <c r="D10" s="21">
        <v>2023</v>
      </c>
      <c r="E10" s="21"/>
      <c r="F10" s="21">
        <v>2022</v>
      </c>
      <c r="G10" s="16"/>
      <c r="H10" s="21">
        <v>2023</v>
      </c>
      <c r="I10" s="21"/>
      <c r="J10" s="21">
        <v>2022</v>
      </c>
    </row>
    <row r="11" spans="1:10" ht="24" customHeight="1">
      <c r="A11" s="94" t="s">
        <v>156</v>
      </c>
      <c r="B11" s="19"/>
      <c r="C11" s="19"/>
      <c r="D11" s="19"/>
      <c r="E11" s="19"/>
      <c r="F11" s="19"/>
      <c r="G11" s="19"/>
      <c r="H11" s="35"/>
      <c r="I11" s="25"/>
      <c r="J11" s="35"/>
    </row>
    <row r="12" spans="1:10" ht="24" customHeight="1">
      <c r="A12" s="22" t="s">
        <v>59</v>
      </c>
      <c r="B12" s="19"/>
      <c r="C12" s="19"/>
      <c r="D12" s="39">
        <v>3856727939</v>
      </c>
      <c r="E12" s="40"/>
      <c r="F12" s="39">
        <v>3848087482</v>
      </c>
      <c r="G12" s="40"/>
      <c r="H12" s="39">
        <v>3856727939</v>
      </c>
      <c r="I12" s="40"/>
      <c r="J12" s="52">
        <v>3848087482</v>
      </c>
    </row>
    <row r="13" spans="1:10" ht="24" customHeight="1">
      <c r="A13" s="22" t="s">
        <v>145</v>
      </c>
      <c r="B13" s="19"/>
      <c r="C13" s="19"/>
      <c r="D13" s="41">
        <v>-1328596257</v>
      </c>
      <c r="E13" s="40"/>
      <c r="F13" s="41">
        <v>-1779716419</v>
      </c>
      <c r="G13" s="40"/>
      <c r="H13" s="41">
        <v>-1328596257</v>
      </c>
      <c r="I13" s="40"/>
      <c r="J13" s="41">
        <v>-1779716419</v>
      </c>
    </row>
    <row r="14" spans="1:10" ht="24" customHeight="1">
      <c r="A14" s="22" t="s">
        <v>57</v>
      </c>
      <c r="B14" s="19"/>
      <c r="C14" s="19"/>
      <c r="D14" s="40">
        <f>SUM(D12:D13)</f>
        <v>2528131682</v>
      </c>
      <c r="E14" s="40"/>
      <c r="F14" s="40">
        <f>SUM(F12:F13)</f>
        <v>2068371063</v>
      </c>
      <c r="G14" s="40"/>
      <c r="H14" s="40">
        <f>SUM(H12:H13)</f>
        <v>2528131682</v>
      </c>
      <c r="I14" s="40"/>
      <c r="J14" s="40">
        <f>SUM(J12:J13)</f>
        <v>2068371063</v>
      </c>
    </row>
    <row r="15" spans="1:10" ht="24" customHeight="1">
      <c r="A15" s="22" t="s">
        <v>146</v>
      </c>
      <c r="B15" s="19"/>
      <c r="C15" s="19"/>
      <c r="D15" s="41">
        <v>-75524121</v>
      </c>
      <c r="E15" s="40"/>
      <c r="F15" s="41">
        <v>-51401052</v>
      </c>
      <c r="G15" s="40"/>
      <c r="H15" s="41">
        <v>-75524121</v>
      </c>
      <c r="I15" s="40"/>
      <c r="J15" s="102">
        <v>-51401052</v>
      </c>
    </row>
    <row r="16" spans="1:10" ht="24" customHeight="1">
      <c r="A16" s="22" t="s">
        <v>176</v>
      </c>
      <c r="B16" s="19"/>
      <c r="C16" s="17"/>
      <c r="D16" s="32">
        <f>SUM(D14:D15)</f>
        <v>2452607561</v>
      </c>
      <c r="E16" s="87"/>
      <c r="F16" s="32">
        <f>SUM(F14:F15)</f>
        <v>2016970011</v>
      </c>
      <c r="G16" s="87"/>
      <c r="H16" s="32">
        <f>SUM(H14:H15)</f>
        <v>2452607561</v>
      </c>
      <c r="I16" s="40"/>
      <c r="J16" s="32">
        <f>SUM(J14:J15)</f>
        <v>2016970011</v>
      </c>
    </row>
    <row r="17" spans="1:10" ht="24" customHeight="1">
      <c r="A17" s="22" t="s">
        <v>64</v>
      </c>
      <c r="B17" s="19"/>
      <c r="C17" s="17"/>
      <c r="D17" s="32">
        <v>381872110</v>
      </c>
      <c r="E17" s="87"/>
      <c r="F17" s="103">
        <v>477746609</v>
      </c>
      <c r="G17" s="87"/>
      <c r="H17" s="32">
        <v>381872110</v>
      </c>
      <c r="I17" s="40"/>
      <c r="J17" s="103">
        <v>477746609</v>
      </c>
    </row>
    <row r="18" spans="1:10" ht="24" customHeight="1">
      <c r="A18" s="22" t="s">
        <v>93</v>
      </c>
      <c r="B18" s="6"/>
      <c r="C18" s="6"/>
      <c r="D18" s="6"/>
      <c r="E18" s="6"/>
      <c r="F18" s="30"/>
      <c r="G18" s="30"/>
      <c r="H18" s="30"/>
      <c r="I18" s="30"/>
      <c r="J18" s="30"/>
    </row>
    <row r="19" spans="1:10" ht="24" customHeight="1">
      <c r="A19" s="92" t="s">
        <v>141</v>
      </c>
      <c r="B19" s="19" t="s">
        <v>113</v>
      </c>
      <c r="C19" s="17"/>
      <c r="D19" s="32">
        <v>1048598</v>
      </c>
      <c r="E19" s="87"/>
      <c r="F19" s="103">
        <v>908918</v>
      </c>
      <c r="G19" s="87"/>
      <c r="H19" s="91" t="s">
        <v>139</v>
      </c>
      <c r="I19" s="40"/>
      <c r="J19" s="91" t="s">
        <v>139</v>
      </c>
    </row>
    <row r="20" spans="1:10" ht="24" customHeight="1">
      <c r="A20" s="22" t="s">
        <v>65</v>
      </c>
      <c r="B20" s="19" t="s">
        <v>114</v>
      </c>
      <c r="C20" s="17"/>
      <c r="D20" s="32">
        <v>138453745</v>
      </c>
      <c r="E20" s="87"/>
      <c r="F20" s="103">
        <v>162424733</v>
      </c>
      <c r="G20" s="87"/>
      <c r="H20" s="32">
        <v>138453745</v>
      </c>
      <c r="I20" s="40"/>
      <c r="J20" s="103">
        <v>162424733</v>
      </c>
    </row>
    <row r="21" spans="1:10" ht="24" customHeight="1">
      <c r="A21" s="22" t="s">
        <v>84</v>
      </c>
      <c r="B21" s="19"/>
      <c r="C21" s="17"/>
      <c r="D21" s="39">
        <v>14355800</v>
      </c>
      <c r="E21" s="87"/>
      <c r="F21" s="52">
        <v>8420233</v>
      </c>
      <c r="G21" s="87"/>
      <c r="H21" s="39">
        <v>14355800</v>
      </c>
      <c r="I21" s="40"/>
      <c r="J21" s="52">
        <v>8420233</v>
      </c>
    </row>
    <row r="22" spans="1:10" ht="24" customHeight="1">
      <c r="A22" s="22" t="s">
        <v>13</v>
      </c>
      <c r="B22" s="19"/>
      <c r="C22" s="17"/>
      <c r="D22" s="41">
        <v>21873246</v>
      </c>
      <c r="E22" s="87"/>
      <c r="F22" s="102">
        <v>453</v>
      </c>
      <c r="G22" s="87"/>
      <c r="H22" s="41">
        <v>21873246</v>
      </c>
      <c r="I22" s="40"/>
      <c r="J22" s="102">
        <v>453</v>
      </c>
    </row>
    <row r="23" spans="1:10" ht="24" customHeight="1">
      <c r="A23" s="95" t="s">
        <v>157</v>
      </c>
      <c r="B23" s="19"/>
      <c r="C23" s="17"/>
      <c r="D23" s="88">
        <f>SUM(D16:D22)</f>
        <v>3010211060</v>
      </c>
      <c r="E23" s="87"/>
      <c r="F23" s="88">
        <f>SUM(F16:F22)</f>
        <v>2666470957</v>
      </c>
      <c r="G23" s="87"/>
      <c r="H23" s="88">
        <f>SUM(H16:H22)</f>
        <v>3009162462</v>
      </c>
      <c r="I23" s="40"/>
      <c r="J23" s="88">
        <f>SUM(J16:J22)</f>
        <v>2665562039</v>
      </c>
    </row>
    <row r="24" spans="1:10" ht="24" customHeight="1">
      <c r="A24" s="94" t="s">
        <v>158</v>
      </c>
      <c r="B24" s="19"/>
      <c r="C24" s="17"/>
      <c r="D24" s="43"/>
      <c r="E24" s="87"/>
      <c r="F24" s="43"/>
      <c r="G24" s="87"/>
      <c r="H24" s="43"/>
      <c r="I24" s="43"/>
      <c r="J24" s="43"/>
    </row>
    <row r="25" spans="1:10" ht="24" customHeight="1">
      <c r="A25" s="22" t="s">
        <v>62</v>
      </c>
      <c r="B25" s="19"/>
      <c r="C25" s="17"/>
      <c r="D25" s="39">
        <v>2341171411</v>
      </c>
      <c r="E25" s="87"/>
      <c r="F25" s="39">
        <v>3850422334</v>
      </c>
      <c r="G25" s="87"/>
      <c r="H25" s="39">
        <v>2341171411</v>
      </c>
      <c r="I25" s="40"/>
      <c r="J25" s="39">
        <v>3850422334</v>
      </c>
    </row>
    <row r="26" spans="1:10" ht="24" customHeight="1">
      <c r="A26" s="22" t="s">
        <v>147</v>
      </c>
      <c r="B26" s="19"/>
      <c r="C26" s="17"/>
      <c r="D26" s="41">
        <v>-976664184</v>
      </c>
      <c r="E26" s="87"/>
      <c r="F26" s="41">
        <v>-2819273261</v>
      </c>
      <c r="G26" s="87"/>
      <c r="H26" s="41">
        <v>-976664184</v>
      </c>
      <c r="I26" s="40"/>
      <c r="J26" s="41">
        <v>-2819273261</v>
      </c>
    </row>
    <row r="27" spans="1:10" ht="24" customHeight="1">
      <c r="A27" s="22" t="s">
        <v>177</v>
      </c>
      <c r="B27" s="19"/>
      <c r="C27" s="17"/>
      <c r="D27" s="39">
        <f>SUM(D25:D26)</f>
        <v>1364507227</v>
      </c>
      <c r="E27" s="87"/>
      <c r="F27" s="39">
        <f>SUM(F25:F26)</f>
        <v>1031149073</v>
      </c>
      <c r="G27" s="87"/>
      <c r="H27" s="39">
        <f>SUM(H25:H26)</f>
        <v>1364507227</v>
      </c>
      <c r="I27" s="39"/>
      <c r="J27" s="39">
        <f>SUM(J25:J26)</f>
        <v>1031149073</v>
      </c>
    </row>
    <row r="28" spans="1:10" ht="24" customHeight="1">
      <c r="A28" s="22" t="s">
        <v>53</v>
      </c>
      <c r="B28" s="19"/>
      <c r="C28" s="17"/>
      <c r="D28" s="39">
        <v>643401559</v>
      </c>
      <c r="E28" s="87"/>
      <c r="F28" s="39">
        <v>634844363</v>
      </c>
      <c r="G28" s="87"/>
      <c r="H28" s="39">
        <v>643401559</v>
      </c>
      <c r="I28" s="40"/>
      <c r="J28" s="39">
        <v>634844363</v>
      </c>
    </row>
    <row r="29" spans="1:10" ht="24" customHeight="1">
      <c r="A29" s="22" t="s">
        <v>25</v>
      </c>
      <c r="B29" s="19"/>
      <c r="C29" s="17"/>
      <c r="D29" s="39">
        <v>389340228</v>
      </c>
      <c r="E29" s="87"/>
      <c r="F29" s="39">
        <v>345056079</v>
      </c>
      <c r="G29" s="87"/>
      <c r="H29" s="39">
        <v>389340228</v>
      </c>
      <c r="I29" s="40"/>
      <c r="J29" s="39">
        <v>345056079</v>
      </c>
    </row>
    <row r="30" spans="1:10" ht="24" customHeight="1">
      <c r="A30" s="22" t="s">
        <v>14</v>
      </c>
      <c r="B30" s="19"/>
      <c r="C30" s="17"/>
      <c r="D30" s="39">
        <v>402876000</v>
      </c>
      <c r="E30" s="87"/>
      <c r="F30" s="39">
        <v>371764904</v>
      </c>
      <c r="G30" s="87"/>
      <c r="H30" s="39">
        <v>402876000</v>
      </c>
      <c r="I30" s="40"/>
      <c r="J30" s="39">
        <v>371764904</v>
      </c>
    </row>
    <row r="31" spans="1:10" ht="24" customHeight="1">
      <c r="A31" s="22" t="s">
        <v>87</v>
      </c>
      <c r="B31" s="19"/>
      <c r="C31" s="17"/>
      <c r="D31" s="39">
        <v>684221</v>
      </c>
      <c r="E31" s="87"/>
      <c r="F31" s="39">
        <v>654999</v>
      </c>
      <c r="G31" s="87"/>
      <c r="H31" s="39">
        <v>684221</v>
      </c>
      <c r="I31" s="40"/>
      <c r="J31" s="39">
        <v>654999</v>
      </c>
    </row>
    <row r="32" spans="1:10" ht="24" customHeight="1">
      <c r="A32" s="22" t="s">
        <v>195</v>
      </c>
      <c r="B32" s="19" t="s">
        <v>120</v>
      </c>
      <c r="C32" s="17"/>
      <c r="D32" s="39">
        <v>4223405</v>
      </c>
      <c r="E32" s="87"/>
      <c r="F32" s="39">
        <v>-2789382</v>
      </c>
      <c r="G32" s="87"/>
      <c r="H32" s="39">
        <v>4223405</v>
      </c>
      <c r="I32" s="40"/>
      <c r="J32" s="39">
        <v>-2789382</v>
      </c>
    </row>
    <row r="33" spans="1:10" ht="24" customHeight="1">
      <c r="A33" s="95" t="s">
        <v>54</v>
      </c>
      <c r="B33" s="19"/>
      <c r="C33" s="17"/>
      <c r="D33" s="88">
        <f>SUM(D27:D32)</f>
        <v>2805032640</v>
      </c>
      <c r="E33" s="87"/>
      <c r="F33" s="88">
        <f>SUM(F27:F32)</f>
        <v>2380680036</v>
      </c>
      <c r="G33" s="87"/>
      <c r="H33" s="88">
        <f>SUM(H27:H32)</f>
        <v>2805032640</v>
      </c>
      <c r="I33" s="40"/>
      <c r="J33" s="88">
        <f>SUM(J27:J32)</f>
        <v>2380680036</v>
      </c>
    </row>
    <row r="34" spans="1:10" ht="24" customHeight="1">
      <c r="A34" s="22" t="s">
        <v>125</v>
      </c>
      <c r="B34" s="19"/>
      <c r="C34" s="19"/>
      <c r="D34" s="32">
        <f>D23-D33</f>
        <v>205178420</v>
      </c>
      <c r="E34" s="40"/>
      <c r="F34" s="32">
        <f>F23-F33</f>
        <v>285790921</v>
      </c>
      <c r="G34" s="40"/>
      <c r="H34" s="32">
        <f>H23-H33</f>
        <v>204129822</v>
      </c>
      <c r="I34" s="40"/>
      <c r="J34" s="32">
        <f>J23-J33</f>
        <v>284882003</v>
      </c>
    </row>
    <row r="35" spans="1:10" ht="24" customHeight="1">
      <c r="A35" s="22" t="s">
        <v>148</v>
      </c>
      <c r="B35" s="19" t="s">
        <v>45</v>
      </c>
      <c r="C35" s="17"/>
      <c r="D35" s="41">
        <v>-44594649</v>
      </c>
      <c r="E35" s="87"/>
      <c r="F35" s="41">
        <v>-43751609</v>
      </c>
      <c r="G35" s="87"/>
      <c r="H35" s="41">
        <v>-44594649</v>
      </c>
      <c r="I35" s="43"/>
      <c r="J35" s="41">
        <v>-43751609</v>
      </c>
    </row>
    <row r="36" spans="1:10" ht="24" customHeight="1">
      <c r="A36" s="44" t="s">
        <v>190</v>
      </c>
      <c r="B36" s="19"/>
      <c r="C36" s="17"/>
      <c r="D36" s="45">
        <f>SUM(D34:D35)</f>
        <v>160583771</v>
      </c>
      <c r="E36" s="87"/>
      <c r="F36" s="45">
        <f>SUM(F34:F35)</f>
        <v>242039312</v>
      </c>
      <c r="G36" s="87"/>
      <c r="H36" s="45">
        <f>SUM(H34:H35)</f>
        <v>159535173</v>
      </c>
      <c r="I36" s="43"/>
      <c r="J36" s="45">
        <f>SUM(J34:J35)</f>
        <v>241130394</v>
      </c>
    </row>
    <row r="37" spans="1:10" ht="24" customHeight="1">
      <c r="A37" s="30"/>
      <c r="B37" s="19"/>
      <c r="C37" s="19"/>
      <c r="D37" s="19"/>
      <c r="E37" s="19"/>
      <c r="F37" s="19"/>
      <c r="G37" s="19"/>
      <c r="H37" s="18"/>
      <c r="I37" s="18"/>
      <c r="J37" s="18"/>
    </row>
    <row r="38" spans="1:10" ht="24" customHeight="1">
      <c r="B38" s="19"/>
      <c r="C38" s="19"/>
      <c r="D38" s="19"/>
      <c r="E38" s="19"/>
      <c r="F38" s="19"/>
      <c r="G38" s="19"/>
      <c r="H38" s="18"/>
      <c r="I38" s="18"/>
      <c r="J38" s="18"/>
    </row>
    <row r="39" spans="1:10" ht="24" customHeight="1">
      <c r="A39" s="25"/>
      <c r="B39" s="19"/>
      <c r="C39" s="19"/>
      <c r="D39" s="19"/>
      <c r="E39" s="19"/>
      <c r="F39" s="19"/>
      <c r="G39" s="19"/>
      <c r="H39" s="18"/>
      <c r="I39" s="18"/>
      <c r="J39" s="46"/>
    </row>
    <row r="40" spans="1:10" ht="24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 spans="1:10" ht="24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 spans="1:10" ht="24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ht="24" customHeight="1">
      <c r="A43" s="25" t="s">
        <v>140</v>
      </c>
      <c r="B43" s="19"/>
      <c r="C43" s="19"/>
      <c r="D43" s="25"/>
      <c r="E43" s="25"/>
      <c r="F43" s="25"/>
      <c r="G43" s="16"/>
      <c r="H43" s="16"/>
      <c r="I43" s="16"/>
      <c r="J43" s="16"/>
    </row>
    <row r="44" spans="1:10" ht="24" customHeight="1">
      <c r="A44" s="173" t="s">
        <v>98</v>
      </c>
      <c r="B44" s="173"/>
      <c r="C44" s="173"/>
      <c r="D44" s="173"/>
      <c r="E44" s="173"/>
      <c r="F44" s="173"/>
      <c r="G44" s="173"/>
      <c r="H44" s="173"/>
      <c r="I44" s="173"/>
      <c r="J44" s="173"/>
    </row>
    <row r="45" spans="1:10" ht="24" customHeight="1">
      <c r="A45" s="171" t="s">
        <v>124</v>
      </c>
      <c r="B45" s="171"/>
      <c r="C45" s="171"/>
      <c r="D45" s="171"/>
      <c r="E45" s="171"/>
      <c r="F45" s="171"/>
      <c r="G45" s="171"/>
      <c r="H45" s="171"/>
      <c r="I45" s="171"/>
      <c r="J45" s="171"/>
    </row>
    <row r="46" spans="1:10" ht="24" customHeight="1">
      <c r="A46" s="171" t="s">
        <v>166</v>
      </c>
      <c r="B46" s="171"/>
      <c r="C46" s="171"/>
      <c r="D46" s="171"/>
      <c r="E46" s="171"/>
      <c r="F46" s="171"/>
      <c r="G46" s="171"/>
      <c r="H46" s="171"/>
      <c r="I46" s="171"/>
      <c r="J46" s="171"/>
    </row>
    <row r="47" spans="1:10" ht="24" customHeight="1">
      <c r="A47" s="171" t="s">
        <v>109</v>
      </c>
      <c r="B47" s="171"/>
      <c r="C47" s="171"/>
      <c r="D47" s="171"/>
      <c r="E47" s="171"/>
      <c r="F47" s="171"/>
      <c r="G47" s="171"/>
      <c r="H47" s="171"/>
      <c r="I47" s="171"/>
      <c r="J47" s="171"/>
    </row>
    <row r="48" spans="1:10" ht="24" customHeight="1">
      <c r="A48" s="174" t="s">
        <v>0</v>
      </c>
      <c r="B48" s="174"/>
      <c r="C48" s="174"/>
      <c r="D48" s="174"/>
      <c r="E48" s="174"/>
      <c r="F48" s="174"/>
      <c r="G48" s="174"/>
      <c r="H48" s="174"/>
      <c r="I48" s="174"/>
      <c r="J48" s="174"/>
    </row>
    <row r="49" spans="1:10" ht="9" customHeight="1">
      <c r="A49" s="7"/>
      <c r="I49" s="13"/>
    </row>
    <row r="50" spans="1:10" ht="24" customHeight="1">
      <c r="A50" s="19"/>
      <c r="B50" s="6"/>
      <c r="C50" s="19"/>
      <c r="D50" s="171" t="s">
        <v>96</v>
      </c>
      <c r="E50" s="171"/>
      <c r="F50" s="171"/>
      <c r="G50" s="16"/>
    </row>
    <row r="51" spans="1:10" ht="24" customHeight="1">
      <c r="A51" s="19"/>
      <c r="B51" s="19"/>
      <c r="C51" s="19"/>
      <c r="D51" s="171" t="s">
        <v>117</v>
      </c>
      <c r="E51" s="171"/>
      <c r="F51" s="171"/>
      <c r="G51" s="16"/>
      <c r="H51" s="171" t="s">
        <v>97</v>
      </c>
      <c r="I51" s="171"/>
      <c r="J51" s="171"/>
    </row>
    <row r="52" spans="1:10" ht="24" customHeight="1">
      <c r="A52" s="19"/>
      <c r="B52" s="19"/>
      <c r="C52" s="19"/>
      <c r="D52" s="171" t="s">
        <v>118</v>
      </c>
      <c r="E52" s="171"/>
      <c r="F52" s="171"/>
      <c r="G52" s="16"/>
      <c r="H52" s="171" t="s">
        <v>96</v>
      </c>
      <c r="I52" s="171"/>
      <c r="J52" s="171"/>
    </row>
    <row r="53" spans="1:10" ht="24" customHeight="1">
      <c r="A53" s="19"/>
      <c r="B53" s="20" t="s">
        <v>155</v>
      </c>
      <c r="C53" s="27"/>
      <c r="D53" s="21">
        <v>2023</v>
      </c>
      <c r="E53" s="21"/>
      <c r="F53" s="21">
        <v>2022</v>
      </c>
      <c r="G53" s="16"/>
      <c r="H53" s="21">
        <v>2023</v>
      </c>
      <c r="I53" s="21"/>
      <c r="J53" s="21">
        <v>2022</v>
      </c>
    </row>
    <row r="54" spans="1:10" ht="24" customHeight="1">
      <c r="A54" s="44" t="s">
        <v>149</v>
      </c>
      <c r="B54" s="19"/>
      <c r="C54" s="17"/>
      <c r="D54" s="17"/>
      <c r="E54" s="17"/>
      <c r="F54" s="17"/>
      <c r="G54" s="17"/>
      <c r="H54" s="18"/>
      <c r="I54" s="18"/>
      <c r="J54" s="18"/>
    </row>
    <row r="55" spans="1:10" s="10" customFormat="1" ht="24" customHeight="1">
      <c r="A55" s="16" t="s">
        <v>49</v>
      </c>
      <c r="B55" s="35"/>
      <c r="C55" s="35"/>
      <c r="D55" s="35"/>
      <c r="E55" s="35"/>
      <c r="F55" s="35"/>
      <c r="G55" s="35"/>
      <c r="H55" s="35"/>
      <c r="I55" s="35"/>
      <c r="J55" s="35"/>
    </row>
    <row r="56" spans="1:10" s="10" customFormat="1" ht="24" customHeight="1">
      <c r="A56" s="16" t="s">
        <v>58</v>
      </c>
      <c r="B56" s="35"/>
      <c r="C56" s="35"/>
      <c r="D56" s="35"/>
      <c r="E56" s="35"/>
      <c r="F56" s="35"/>
      <c r="G56" s="35"/>
      <c r="H56" s="35"/>
      <c r="I56" s="35"/>
      <c r="J56" s="35"/>
    </row>
    <row r="57" spans="1:10" s="10" customFormat="1" ht="24" customHeight="1">
      <c r="A57" s="93" t="s">
        <v>73</v>
      </c>
      <c r="B57" s="35"/>
      <c r="C57" s="35"/>
      <c r="D57" s="35"/>
      <c r="E57" s="35"/>
      <c r="F57" s="35"/>
      <c r="G57" s="35"/>
      <c r="H57" s="35"/>
      <c r="I57" s="35"/>
      <c r="J57" s="35"/>
    </row>
    <row r="58" spans="1:10" s="10" customFormat="1" ht="24" customHeight="1">
      <c r="A58" s="93" t="s">
        <v>92</v>
      </c>
      <c r="B58" s="19" t="s">
        <v>113</v>
      </c>
      <c r="C58" s="35"/>
      <c r="D58" s="18">
        <v>-1414591</v>
      </c>
      <c r="E58" s="18"/>
      <c r="F58" s="104">
        <v>-5824348</v>
      </c>
      <c r="G58" s="40"/>
      <c r="H58" s="91" t="s">
        <v>139</v>
      </c>
      <c r="I58" s="40"/>
      <c r="J58" s="91" t="s">
        <v>139</v>
      </c>
    </row>
    <row r="59" spans="1:10" s="10" customFormat="1" ht="24" customHeight="1">
      <c r="A59" s="93" t="s">
        <v>126</v>
      </c>
      <c r="B59" s="50"/>
      <c r="C59" s="35"/>
      <c r="D59" s="18"/>
      <c r="E59" s="18"/>
      <c r="F59" s="40"/>
      <c r="G59" s="40"/>
      <c r="H59" s="40"/>
      <c r="I59" s="40"/>
      <c r="J59" s="46"/>
    </row>
    <row r="60" spans="1:10" s="10" customFormat="1" ht="24" customHeight="1">
      <c r="A60" s="93" t="s">
        <v>142</v>
      </c>
      <c r="B60" s="35"/>
      <c r="C60" s="35"/>
      <c r="D60" s="18">
        <v>-217332167</v>
      </c>
      <c r="E60" s="18"/>
      <c r="F60" s="18">
        <v>-324759817</v>
      </c>
      <c r="G60" s="40"/>
      <c r="H60" s="39">
        <v>-217332167</v>
      </c>
      <c r="I60" s="40"/>
      <c r="J60" s="18">
        <v>-324759817</v>
      </c>
    </row>
    <row r="61" spans="1:10" s="10" customFormat="1" ht="24" customHeight="1">
      <c r="A61" s="93" t="s">
        <v>162</v>
      </c>
      <c r="B61" s="35"/>
      <c r="C61" s="35"/>
      <c r="F61" s="35"/>
      <c r="G61" s="35"/>
      <c r="H61" s="35"/>
      <c r="I61" s="35"/>
      <c r="J61" s="35"/>
    </row>
    <row r="62" spans="1:10" s="10" customFormat="1" ht="24" customHeight="1">
      <c r="A62" s="93" t="s">
        <v>161</v>
      </c>
      <c r="B62" s="35"/>
      <c r="C62" s="35"/>
      <c r="D62" s="37">
        <v>43466433</v>
      </c>
      <c r="E62" s="18"/>
      <c r="F62" s="111">
        <v>64951964</v>
      </c>
      <c r="G62" s="40"/>
      <c r="H62" s="41">
        <v>43466433</v>
      </c>
      <c r="I62" s="32"/>
      <c r="J62" s="111">
        <v>64951964</v>
      </c>
    </row>
    <row r="63" spans="1:10" s="10" customFormat="1" ht="24" customHeight="1">
      <c r="A63" s="47" t="s">
        <v>127</v>
      </c>
      <c r="B63" s="35"/>
      <c r="C63" s="35"/>
      <c r="D63" s="42">
        <v>-175280325</v>
      </c>
      <c r="E63" s="18"/>
      <c r="F63" s="42">
        <v>-265632201</v>
      </c>
      <c r="G63" s="18"/>
      <c r="H63" s="42">
        <v>-173865734</v>
      </c>
      <c r="I63" s="18"/>
      <c r="J63" s="42">
        <v>-259807853</v>
      </c>
    </row>
    <row r="64" spans="1:10" s="10" customFormat="1" ht="24" customHeight="1">
      <c r="A64" s="47"/>
      <c r="B64" s="35"/>
      <c r="C64" s="35"/>
      <c r="D64" s="18"/>
      <c r="E64" s="18"/>
      <c r="F64" s="18"/>
      <c r="G64" s="18"/>
      <c r="H64" s="18"/>
      <c r="I64" s="18"/>
      <c r="J64" s="18"/>
    </row>
    <row r="65" spans="1:10" s="10" customFormat="1" ht="24" customHeight="1" thickBot="1">
      <c r="A65" s="47" t="s">
        <v>191</v>
      </c>
      <c r="B65" s="35"/>
      <c r="C65" s="35"/>
      <c r="D65" s="48">
        <v>-14696554</v>
      </c>
      <c r="E65" s="18"/>
      <c r="F65" s="48">
        <v>-23592889</v>
      </c>
      <c r="G65" s="18"/>
      <c r="H65" s="48">
        <v>-14330561</v>
      </c>
      <c r="I65" s="18"/>
      <c r="J65" s="48">
        <v>-18677459</v>
      </c>
    </row>
    <row r="66" spans="1:10" s="7" customFormat="1" ht="24" customHeight="1" thickTop="1">
      <c r="A66" s="19"/>
      <c r="B66" s="19"/>
      <c r="C66" s="19"/>
      <c r="D66" s="18"/>
      <c r="E66" s="19"/>
      <c r="F66" s="18"/>
      <c r="G66" s="19"/>
      <c r="H66" s="18"/>
      <c r="I66" s="18"/>
      <c r="J66" s="18"/>
    </row>
    <row r="67" spans="1:10" s="7" customFormat="1" ht="24" customHeight="1">
      <c r="A67" s="34" t="s">
        <v>50</v>
      </c>
      <c r="B67" s="19" t="s">
        <v>121</v>
      </c>
      <c r="C67" s="19"/>
      <c r="D67" s="18"/>
      <c r="E67" s="19"/>
      <c r="F67" s="18"/>
      <c r="G67" s="19"/>
      <c r="H67" s="18"/>
      <c r="I67" s="18"/>
      <c r="J67" s="18"/>
    </row>
    <row r="68" spans="1:10" s="7" customFormat="1" ht="24" customHeight="1" thickBot="1">
      <c r="A68" s="49" t="s">
        <v>51</v>
      </c>
      <c r="B68" s="19"/>
      <c r="C68" s="19"/>
      <c r="D68" s="113">
        <v>2.7217588305084748</v>
      </c>
      <c r="E68" s="89"/>
      <c r="F68" s="113">
        <v>4.1023612203389828</v>
      </c>
      <c r="G68" s="89"/>
      <c r="H68" s="113">
        <v>2.7039859830508473</v>
      </c>
      <c r="I68" s="90"/>
      <c r="J68" s="113">
        <v>4.086955830508475</v>
      </c>
    </row>
    <row r="69" spans="1:10" s="7" customFormat="1" ht="24" customHeight="1" thickTop="1">
      <c r="A69" s="19"/>
      <c r="B69" s="19"/>
      <c r="C69" s="19"/>
      <c r="D69" s="19"/>
      <c r="E69" s="19"/>
      <c r="F69" s="19"/>
      <c r="G69" s="19"/>
      <c r="H69" s="18"/>
      <c r="I69" s="18"/>
      <c r="J69" s="18"/>
    </row>
    <row r="70" spans="1:10" s="7" customFormat="1" ht="24" customHeight="1">
      <c r="A70" s="19"/>
      <c r="B70" s="19"/>
      <c r="C70" s="19"/>
      <c r="D70" s="19"/>
      <c r="E70" s="19"/>
      <c r="F70" s="19"/>
      <c r="G70" s="19"/>
      <c r="H70" s="18"/>
      <c r="I70" s="18"/>
      <c r="J70" s="18"/>
    </row>
    <row r="71" spans="1:10" s="7" customFormat="1" ht="24" customHeight="1">
      <c r="B71" s="19"/>
      <c r="C71" s="19"/>
      <c r="D71" s="19"/>
      <c r="E71" s="19"/>
      <c r="F71" s="19"/>
      <c r="G71" s="19"/>
      <c r="H71" s="18"/>
      <c r="I71" s="18"/>
      <c r="J71" s="18"/>
    </row>
    <row r="72" spans="1:10" s="7" customFormat="1" ht="24" customHeight="1">
      <c r="A72" s="19"/>
      <c r="B72" s="19"/>
      <c r="C72" s="19"/>
      <c r="D72" s="19"/>
      <c r="E72" s="19"/>
      <c r="F72" s="19"/>
      <c r="G72" s="19"/>
      <c r="H72" s="18"/>
      <c r="I72" s="18"/>
      <c r="J72" s="18"/>
    </row>
    <row r="73" spans="1:10" ht="24" customHeight="1">
      <c r="A73" s="19"/>
      <c r="B73" s="30"/>
      <c r="C73" s="30"/>
      <c r="D73" s="30"/>
      <c r="E73" s="30"/>
      <c r="F73" s="30"/>
      <c r="G73" s="30"/>
      <c r="H73" s="30"/>
      <c r="I73" s="30"/>
      <c r="J73" s="30"/>
    </row>
    <row r="74" spans="1:10" ht="24" customHeight="1">
      <c r="A74" s="7"/>
      <c r="B74" s="6"/>
      <c r="C74" s="6"/>
      <c r="D74" s="6"/>
      <c r="E74" s="6"/>
      <c r="F74" s="6"/>
      <c r="G74" s="6"/>
      <c r="H74" s="6"/>
      <c r="I74" s="6"/>
      <c r="J74" s="6"/>
    </row>
    <row r="75" spans="1:10" ht="24" customHeight="1">
      <c r="A75" s="7"/>
      <c r="B75" s="6"/>
      <c r="C75" s="6"/>
      <c r="D75" s="6"/>
      <c r="E75" s="6"/>
      <c r="F75" s="6"/>
      <c r="G75" s="6"/>
      <c r="H75" s="6"/>
      <c r="I75" s="6"/>
      <c r="J75" s="6"/>
    </row>
    <row r="76" spans="1:10" ht="24" customHeight="1">
      <c r="A76" s="7"/>
      <c r="B76" s="6"/>
      <c r="C76" s="6"/>
      <c r="D76" s="6"/>
      <c r="E76" s="6"/>
      <c r="F76" s="6"/>
      <c r="G76" s="6"/>
      <c r="H76" s="6"/>
      <c r="I76" s="6"/>
      <c r="J76" s="6"/>
    </row>
    <row r="77" spans="1:10" ht="24" customHeight="1">
      <c r="A77" s="7"/>
      <c r="B77" s="6"/>
      <c r="C77" s="6"/>
      <c r="D77" s="6"/>
      <c r="E77" s="6"/>
      <c r="F77" s="6"/>
      <c r="G77" s="6"/>
      <c r="H77" s="6"/>
      <c r="I77" s="6"/>
      <c r="J77" s="6"/>
    </row>
    <row r="78" spans="1:10" ht="24" customHeight="1">
      <c r="A78" s="7"/>
      <c r="B78" s="6"/>
      <c r="C78" s="6"/>
      <c r="D78" s="6"/>
      <c r="E78" s="6"/>
      <c r="F78" s="6"/>
      <c r="G78" s="6"/>
      <c r="H78" s="6"/>
      <c r="I78" s="6"/>
      <c r="J78" s="6"/>
    </row>
    <row r="79" spans="1:10" ht="24" customHeight="1">
      <c r="B79" s="6"/>
      <c r="C79" s="6"/>
      <c r="D79" s="6"/>
      <c r="E79" s="6"/>
      <c r="F79" s="6"/>
      <c r="G79" s="6"/>
      <c r="H79" s="6"/>
      <c r="I79" s="6"/>
      <c r="J79" s="6"/>
    </row>
    <row r="80" spans="1:10" ht="24" customHeight="1">
      <c r="A80" s="7"/>
      <c r="B80" s="6"/>
      <c r="C80" s="6"/>
      <c r="D80" s="6"/>
      <c r="E80" s="6"/>
      <c r="F80" s="6"/>
      <c r="G80" s="6"/>
      <c r="H80" s="6"/>
      <c r="I80" s="6"/>
      <c r="J80" s="6"/>
    </row>
    <row r="81" spans="1:10" ht="24" customHeight="1">
      <c r="A81" s="7"/>
      <c r="B81" s="6"/>
      <c r="C81" s="6"/>
      <c r="D81" s="6"/>
      <c r="E81" s="6"/>
      <c r="F81" s="6"/>
      <c r="G81" s="6"/>
      <c r="H81" s="6"/>
      <c r="I81" s="6"/>
      <c r="J81" s="6"/>
    </row>
    <row r="82" spans="1:10" ht="24" customHeight="1">
      <c r="A82" s="7"/>
      <c r="B82" s="6"/>
      <c r="C82" s="6"/>
      <c r="D82" s="6"/>
      <c r="E82" s="6"/>
      <c r="F82" s="6"/>
      <c r="G82" s="6"/>
      <c r="H82" s="6"/>
      <c r="I82" s="6"/>
      <c r="J82" s="6"/>
    </row>
    <row r="83" spans="1:10" ht="24" customHeight="1">
      <c r="A83" s="7"/>
      <c r="B83" s="6"/>
      <c r="C83" s="6"/>
      <c r="D83" s="6"/>
      <c r="E83" s="6"/>
      <c r="F83" s="6"/>
      <c r="G83" s="6"/>
      <c r="H83" s="6"/>
      <c r="I83" s="6"/>
      <c r="J83" s="6"/>
    </row>
    <row r="84" spans="1:10" ht="24" customHeight="1">
      <c r="A84" s="7"/>
      <c r="B84" s="6"/>
      <c r="C84" s="6"/>
      <c r="D84" s="6"/>
      <c r="E84" s="6"/>
      <c r="F84" s="6"/>
      <c r="G84" s="6"/>
      <c r="H84" s="6"/>
      <c r="I84" s="6"/>
      <c r="J84" s="6"/>
    </row>
    <row r="85" spans="1:10" ht="24" customHeight="1">
      <c r="A85" s="7"/>
      <c r="B85" s="6"/>
      <c r="C85" s="6"/>
      <c r="D85" s="6"/>
      <c r="E85" s="6"/>
      <c r="F85" s="6"/>
      <c r="G85" s="6"/>
      <c r="H85" s="6"/>
      <c r="I85" s="6"/>
      <c r="J85" s="6"/>
    </row>
    <row r="86" spans="1:10" ht="24" customHeight="1">
      <c r="A86" s="25" t="s">
        <v>140</v>
      </c>
    </row>
  </sheetData>
  <mergeCells count="20">
    <mergeCell ref="D52:F52"/>
    <mergeCell ref="D7:F7"/>
    <mergeCell ref="H9:J9"/>
    <mergeCell ref="D8:F8"/>
    <mergeCell ref="D9:F9"/>
    <mergeCell ref="D51:F51"/>
    <mergeCell ref="H52:J52"/>
    <mergeCell ref="A44:J44"/>
    <mergeCell ref="A45:J45"/>
    <mergeCell ref="A46:J46"/>
    <mergeCell ref="A48:J48"/>
    <mergeCell ref="D50:F50"/>
    <mergeCell ref="H51:J51"/>
    <mergeCell ref="A47:J47"/>
    <mergeCell ref="A1:J1"/>
    <mergeCell ref="A2:J2"/>
    <mergeCell ref="A3:J3"/>
    <mergeCell ref="A5:J5"/>
    <mergeCell ref="H8:J8"/>
    <mergeCell ref="A4:J4"/>
  </mergeCells>
  <phoneticPr fontId="0" type="noConversion"/>
  <pageMargins left="0.8" right="0.2" top="1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4597-3475-4CAB-96D2-25CEC0ED7FC6}">
  <sheetPr>
    <tabColor rgb="FF00B050"/>
  </sheetPr>
  <dimension ref="A1:J105"/>
  <sheetViews>
    <sheetView view="pageLayout" topLeftCell="A46" zoomScaleNormal="100" zoomScaleSheetLayoutView="100" workbookViewId="0">
      <selection activeCell="F43" sqref="F43"/>
    </sheetView>
  </sheetViews>
  <sheetFormatPr defaultColWidth="9" defaultRowHeight="14"/>
  <cols>
    <col min="1" max="1" width="49" style="1" customWidth="1"/>
    <col min="2" max="2" width="7" style="7" bestFit="1" customWidth="1"/>
    <col min="3" max="3" width="1" style="7" customWidth="1"/>
    <col min="4" max="4" width="17.09765625" style="7" customWidth="1"/>
    <col min="5" max="5" width="1" style="7" customWidth="1"/>
    <col min="6" max="6" width="17.09765625" style="7" customWidth="1"/>
    <col min="7" max="7" width="1" style="7" customWidth="1"/>
    <col min="8" max="8" width="17.09765625" style="8" customWidth="1"/>
    <col min="9" max="9" width="1" style="8" customWidth="1"/>
    <col min="10" max="10" width="17.09765625" style="8" customWidth="1"/>
    <col min="11" max="11" width="1.69921875" style="6" customWidth="1"/>
    <col min="12" max="242" width="9" style="6"/>
    <col min="243" max="243" width="58.8984375" style="6" customWidth="1"/>
    <col min="244" max="244" width="7" style="6" bestFit="1" customWidth="1"/>
    <col min="245" max="245" width="1" style="6" customWidth="1"/>
    <col min="246" max="246" width="17.3984375" style="6" customWidth="1"/>
    <col min="247" max="247" width="1" style="6" customWidth="1"/>
    <col min="248" max="248" width="17.3984375" style="6" customWidth="1"/>
    <col min="249" max="249" width="1" style="6" customWidth="1"/>
    <col min="250" max="250" width="17.3984375" style="6" customWidth="1"/>
    <col min="251" max="251" width="1" style="6" customWidth="1"/>
    <col min="252" max="252" width="17.3984375" style="6" customWidth="1"/>
    <col min="253" max="253" width="1.59765625" style="6" customWidth="1"/>
    <col min="254" max="498" width="9" style="6"/>
    <col min="499" max="499" width="58.8984375" style="6" customWidth="1"/>
    <col min="500" max="500" width="7" style="6" bestFit="1" customWidth="1"/>
    <col min="501" max="501" width="1" style="6" customWidth="1"/>
    <col min="502" max="502" width="17.3984375" style="6" customWidth="1"/>
    <col min="503" max="503" width="1" style="6" customWidth="1"/>
    <col min="504" max="504" width="17.3984375" style="6" customWidth="1"/>
    <col min="505" max="505" width="1" style="6" customWidth="1"/>
    <col min="506" max="506" width="17.3984375" style="6" customWidth="1"/>
    <col min="507" max="507" width="1" style="6" customWidth="1"/>
    <col min="508" max="508" width="17.3984375" style="6" customWidth="1"/>
    <col min="509" max="509" width="1.59765625" style="6" customWidth="1"/>
    <col min="510" max="754" width="9" style="6"/>
    <col min="755" max="755" width="58.8984375" style="6" customWidth="1"/>
    <col min="756" max="756" width="7" style="6" bestFit="1" customWidth="1"/>
    <col min="757" max="757" width="1" style="6" customWidth="1"/>
    <col min="758" max="758" width="17.3984375" style="6" customWidth="1"/>
    <col min="759" max="759" width="1" style="6" customWidth="1"/>
    <col min="760" max="760" width="17.3984375" style="6" customWidth="1"/>
    <col min="761" max="761" width="1" style="6" customWidth="1"/>
    <col min="762" max="762" width="17.3984375" style="6" customWidth="1"/>
    <col min="763" max="763" width="1" style="6" customWidth="1"/>
    <col min="764" max="764" width="17.3984375" style="6" customWidth="1"/>
    <col min="765" max="765" width="1.59765625" style="6" customWidth="1"/>
    <col min="766" max="1010" width="9" style="6"/>
    <col min="1011" max="1011" width="58.8984375" style="6" customWidth="1"/>
    <col min="1012" max="1012" width="7" style="6" bestFit="1" customWidth="1"/>
    <col min="1013" max="1013" width="1" style="6" customWidth="1"/>
    <col min="1014" max="1014" width="17.3984375" style="6" customWidth="1"/>
    <col min="1015" max="1015" width="1" style="6" customWidth="1"/>
    <col min="1016" max="1016" width="17.3984375" style="6" customWidth="1"/>
    <col min="1017" max="1017" width="1" style="6" customWidth="1"/>
    <col min="1018" max="1018" width="17.3984375" style="6" customWidth="1"/>
    <col min="1019" max="1019" width="1" style="6" customWidth="1"/>
    <col min="1020" max="1020" width="17.3984375" style="6" customWidth="1"/>
    <col min="1021" max="1021" width="1.59765625" style="6" customWidth="1"/>
    <col min="1022" max="1266" width="9" style="6"/>
    <col min="1267" max="1267" width="58.8984375" style="6" customWidth="1"/>
    <col min="1268" max="1268" width="7" style="6" bestFit="1" customWidth="1"/>
    <col min="1269" max="1269" width="1" style="6" customWidth="1"/>
    <col min="1270" max="1270" width="17.3984375" style="6" customWidth="1"/>
    <col min="1271" max="1271" width="1" style="6" customWidth="1"/>
    <col min="1272" max="1272" width="17.3984375" style="6" customWidth="1"/>
    <col min="1273" max="1273" width="1" style="6" customWidth="1"/>
    <col min="1274" max="1274" width="17.3984375" style="6" customWidth="1"/>
    <col min="1275" max="1275" width="1" style="6" customWidth="1"/>
    <col min="1276" max="1276" width="17.3984375" style="6" customWidth="1"/>
    <col min="1277" max="1277" width="1.59765625" style="6" customWidth="1"/>
    <col min="1278" max="1522" width="9" style="6"/>
    <col min="1523" max="1523" width="58.8984375" style="6" customWidth="1"/>
    <col min="1524" max="1524" width="7" style="6" bestFit="1" customWidth="1"/>
    <col min="1525" max="1525" width="1" style="6" customWidth="1"/>
    <col min="1526" max="1526" width="17.3984375" style="6" customWidth="1"/>
    <col min="1527" max="1527" width="1" style="6" customWidth="1"/>
    <col min="1528" max="1528" width="17.3984375" style="6" customWidth="1"/>
    <col min="1529" max="1529" width="1" style="6" customWidth="1"/>
    <col min="1530" max="1530" width="17.3984375" style="6" customWidth="1"/>
    <col min="1531" max="1531" width="1" style="6" customWidth="1"/>
    <col min="1532" max="1532" width="17.3984375" style="6" customWidth="1"/>
    <col min="1533" max="1533" width="1.59765625" style="6" customWidth="1"/>
    <col min="1534" max="1778" width="9" style="6"/>
    <col min="1779" max="1779" width="58.8984375" style="6" customWidth="1"/>
    <col min="1780" max="1780" width="7" style="6" bestFit="1" customWidth="1"/>
    <col min="1781" max="1781" width="1" style="6" customWidth="1"/>
    <col min="1782" max="1782" width="17.3984375" style="6" customWidth="1"/>
    <col min="1783" max="1783" width="1" style="6" customWidth="1"/>
    <col min="1784" max="1784" width="17.3984375" style="6" customWidth="1"/>
    <col min="1785" max="1785" width="1" style="6" customWidth="1"/>
    <col min="1786" max="1786" width="17.3984375" style="6" customWidth="1"/>
    <col min="1787" max="1787" width="1" style="6" customWidth="1"/>
    <col min="1788" max="1788" width="17.3984375" style="6" customWidth="1"/>
    <col min="1789" max="1789" width="1.59765625" style="6" customWidth="1"/>
    <col min="1790" max="2034" width="9" style="6"/>
    <col min="2035" max="2035" width="58.8984375" style="6" customWidth="1"/>
    <col min="2036" max="2036" width="7" style="6" bestFit="1" customWidth="1"/>
    <col min="2037" max="2037" width="1" style="6" customWidth="1"/>
    <col min="2038" max="2038" width="17.3984375" style="6" customWidth="1"/>
    <col min="2039" max="2039" width="1" style="6" customWidth="1"/>
    <col min="2040" max="2040" width="17.3984375" style="6" customWidth="1"/>
    <col min="2041" max="2041" width="1" style="6" customWidth="1"/>
    <col min="2042" max="2042" width="17.3984375" style="6" customWidth="1"/>
    <col min="2043" max="2043" width="1" style="6" customWidth="1"/>
    <col min="2044" max="2044" width="17.3984375" style="6" customWidth="1"/>
    <col min="2045" max="2045" width="1.59765625" style="6" customWidth="1"/>
    <col min="2046" max="2290" width="9" style="6"/>
    <col min="2291" max="2291" width="58.8984375" style="6" customWidth="1"/>
    <col min="2292" max="2292" width="7" style="6" bestFit="1" customWidth="1"/>
    <col min="2293" max="2293" width="1" style="6" customWidth="1"/>
    <col min="2294" max="2294" width="17.3984375" style="6" customWidth="1"/>
    <col min="2295" max="2295" width="1" style="6" customWidth="1"/>
    <col min="2296" max="2296" width="17.3984375" style="6" customWidth="1"/>
    <col min="2297" max="2297" width="1" style="6" customWidth="1"/>
    <col min="2298" max="2298" width="17.3984375" style="6" customWidth="1"/>
    <col min="2299" max="2299" width="1" style="6" customWidth="1"/>
    <col min="2300" max="2300" width="17.3984375" style="6" customWidth="1"/>
    <col min="2301" max="2301" width="1.59765625" style="6" customWidth="1"/>
    <col min="2302" max="2546" width="9" style="6"/>
    <col min="2547" max="2547" width="58.8984375" style="6" customWidth="1"/>
    <col min="2548" max="2548" width="7" style="6" bestFit="1" customWidth="1"/>
    <col min="2549" max="2549" width="1" style="6" customWidth="1"/>
    <col min="2550" max="2550" width="17.3984375" style="6" customWidth="1"/>
    <col min="2551" max="2551" width="1" style="6" customWidth="1"/>
    <col min="2552" max="2552" width="17.3984375" style="6" customWidth="1"/>
    <col min="2553" max="2553" width="1" style="6" customWidth="1"/>
    <col min="2554" max="2554" width="17.3984375" style="6" customWidth="1"/>
    <col min="2555" max="2555" width="1" style="6" customWidth="1"/>
    <col min="2556" max="2556" width="17.3984375" style="6" customWidth="1"/>
    <col min="2557" max="2557" width="1.59765625" style="6" customWidth="1"/>
    <col min="2558" max="2802" width="9" style="6"/>
    <col min="2803" max="2803" width="58.8984375" style="6" customWidth="1"/>
    <col min="2804" max="2804" width="7" style="6" bestFit="1" customWidth="1"/>
    <col min="2805" max="2805" width="1" style="6" customWidth="1"/>
    <col min="2806" max="2806" width="17.3984375" style="6" customWidth="1"/>
    <col min="2807" max="2807" width="1" style="6" customWidth="1"/>
    <col min="2808" max="2808" width="17.3984375" style="6" customWidth="1"/>
    <col min="2809" max="2809" width="1" style="6" customWidth="1"/>
    <col min="2810" max="2810" width="17.3984375" style="6" customWidth="1"/>
    <col min="2811" max="2811" width="1" style="6" customWidth="1"/>
    <col min="2812" max="2812" width="17.3984375" style="6" customWidth="1"/>
    <col min="2813" max="2813" width="1.59765625" style="6" customWidth="1"/>
    <col min="2814" max="3058" width="9" style="6"/>
    <col min="3059" max="3059" width="58.8984375" style="6" customWidth="1"/>
    <col min="3060" max="3060" width="7" style="6" bestFit="1" customWidth="1"/>
    <col min="3061" max="3061" width="1" style="6" customWidth="1"/>
    <col min="3062" max="3062" width="17.3984375" style="6" customWidth="1"/>
    <col min="3063" max="3063" width="1" style="6" customWidth="1"/>
    <col min="3064" max="3064" width="17.3984375" style="6" customWidth="1"/>
    <col min="3065" max="3065" width="1" style="6" customWidth="1"/>
    <col min="3066" max="3066" width="17.3984375" style="6" customWidth="1"/>
    <col min="3067" max="3067" width="1" style="6" customWidth="1"/>
    <col min="3068" max="3068" width="17.3984375" style="6" customWidth="1"/>
    <col min="3069" max="3069" width="1.59765625" style="6" customWidth="1"/>
    <col min="3070" max="3314" width="9" style="6"/>
    <col min="3315" max="3315" width="58.8984375" style="6" customWidth="1"/>
    <col min="3316" max="3316" width="7" style="6" bestFit="1" customWidth="1"/>
    <col min="3317" max="3317" width="1" style="6" customWidth="1"/>
    <col min="3318" max="3318" width="17.3984375" style="6" customWidth="1"/>
    <col min="3319" max="3319" width="1" style="6" customWidth="1"/>
    <col min="3320" max="3320" width="17.3984375" style="6" customWidth="1"/>
    <col min="3321" max="3321" width="1" style="6" customWidth="1"/>
    <col min="3322" max="3322" width="17.3984375" style="6" customWidth="1"/>
    <col min="3323" max="3323" width="1" style="6" customWidth="1"/>
    <col min="3324" max="3324" width="17.3984375" style="6" customWidth="1"/>
    <col min="3325" max="3325" width="1.59765625" style="6" customWidth="1"/>
    <col min="3326" max="3570" width="9" style="6"/>
    <col min="3571" max="3571" width="58.8984375" style="6" customWidth="1"/>
    <col min="3572" max="3572" width="7" style="6" bestFit="1" customWidth="1"/>
    <col min="3573" max="3573" width="1" style="6" customWidth="1"/>
    <col min="3574" max="3574" width="17.3984375" style="6" customWidth="1"/>
    <col min="3575" max="3575" width="1" style="6" customWidth="1"/>
    <col min="3576" max="3576" width="17.3984375" style="6" customWidth="1"/>
    <col min="3577" max="3577" width="1" style="6" customWidth="1"/>
    <col min="3578" max="3578" width="17.3984375" style="6" customWidth="1"/>
    <col min="3579" max="3579" width="1" style="6" customWidth="1"/>
    <col min="3580" max="3580" width="17.3984375" style="6" customWidth="1"/>
    <col min="3581" max="3581" width="1.59765625" style="6" customWidth="1"/>
    <col min="3582" max="3826" width="9" style="6"/>
    <col min="3827" max="3827" width="58.8984375" style="6" customWidth="1"/>
    <col min="3828" max="3828" width="7" style="6" bestFit="1" customWidth="1"/>
    <col min="3829" max="3829" width="1" style="6" customWidth="1"/>
    <col min="3830" max="3830" width="17.3984375" style="6" customWidth="1"/>
    <col min="3831" max="3831" width="1" style="6" customWidth="1"/>
    <col min="3832" max="3832" width="17.3984375" style="6" customWidth="1"/>
    <col min="3833" max="3833" width="1" style="6" customWidth="1"/>
    <col min="3834" max="3834" width="17.3984375" style="6" customWidth="1"/>
    <col min="3835" max="3835" width="1" style="6" customWidth="1"/>
    <col min="3836" max="3836" width="17.3984375" style="6" customWidth="1"/>
    <col min="3837" max="3837" width="1.59765625" style="6" customWidth="1"/>
    <col min="3838" max="4082" width="9" style="6"/>
    <col min="4083" max="4083" width="58.8984375" style="6" customWidth="1"/>
    <col min="4084" max="4084" width="7" style="6" bestFit="1" customWidth="1"/>
    <col min="4085" max="4085" width="1" style="6" customWidth="1"/>
    <col min="4086" max="4086" width="17.3984375" style="6" customWidth="1"/>
    <col min="4087" max="4087" width="1" style="6" customWidth="1"/>
    <col min="4088" max="4088" width="17.3984375" style="6" customWidth="1"/>
    <col min="4089" max="4089" width="1" style="6" customWidth="1"/>
    <col min="4090" max="4090" width="17.3984375" style="6" customWidth="1"/>
    <col min="4091" max="4091" width="1" style="6" customWidth="1"/>
    <col min="4092" max="4092" width="17.3984375" style="6" customWidth="1"/>
    <col min="4093" max="4093" width="1.59765625" style="6" customWidth="1"/>
    <col min="4094" max="4338" width="9" style="6"/>
    <col min="4339" max="4339" width="58.8984375" style="6" customWidth="1"/>
    <col min="4340" max="4340" width="7" style="6" bestFit="1" customWidth="1"/>
    <col min="4341" max="4341" width="1" style="6" customWidth="1"/>
    <col min="4342" max="4342" width="17.3984375" style="6" customWidth="1"/>
    <col min="4343" max="4343" width="1" style="6" customWidth="1"/>
    <col min="4344" max="4344" width="17.3984375" style="6" customWidth="1"/>
    <col min="4345" max="4345" width="1" style="6" customWidth="1"/>
    <col min="4346" max="4346" width="17.3984375" style="6" customWidth="1"/>
    <col min="4347" max="4347" width="1" style="6" customWidth="1"/>
    <col min="4348" max="4348" width="17.3984375" style="6" customWidth="1"/>
    <col min="4349" max="4349" width="1.59765625" style="6" customWidth="1"/>
    <col min="4350" max="4594" width="9" style="6"/>
    <col min="4595" max="4595" width="58.8984375" style="6" customWidth="1"/>
    <col min="4596" max="4596" width="7" style="6" bestFit="1" customWidth="1"/>
    <col min="4597" max="4597" width="1" style="6" customWidth="1"/>
    <col min="4598" max="4598" width="17.3984375" style="6" customWidth="1"/>
    <col min="4599" max="4599" width="1" style="6" customWidth="1"/>
    <col min="4600" max="4600" width="17.3984375" style="6" customWidth="1"/>
    <col min="4601" max="4601" width="1" style="6" customWidth="1"/>
    <col min="4602" max="4602" width="17.3984375" style="6" customWidth="1"/>
    <col min="4603" max="4603" width="1" style="6" customWidth="1"/>
    <col min="4604" max="4604" width="17.3984375" style="6" customWidth="1"/>
    <col min="4605" max="4605" width="1.59765625" style="6" customWidth="1"/>
    <col min="4606" max="4850" width="9" style="6"/>
    <col min="4851" max="4851" width="58.8984375" style="6" customWidth="1"/>
    <col min="4852" max="4852" width="7" style="6" bestFit="1" customWidth="1"/>
    <col min="4853" max="4853" width="1" style="6" customWidth="1"/>
    <col min="4854" max="4854" width="17.3984375" style="6" customWidth="1"/>
    <col min="4855" max="4855" width="1" style="6" customWidth="1"/>
    <col min="4856" max="4856" width="17.3984375" style="6" customWidth="1"/>
    <col min="4857" max="4857" width="1" style="6" customWidth="1"/>
    <col min="4858" max="4858" width="17.3984375" style="6" customWidth="1"/>
    <col min="4859" max="4859" width="1" style="6" customWidth="1"/>
    <col min="4860" max="4860" width="17.3984375" style="6" customWidth="1"/>
    <col min="4861" max="4861" width="1.59765625" style="6" customWidth="1"/>
    <col min="4862" max="5106" width="9" style="6"/>
    <col min="5107" max="5107" width="58.8984375" style="6" customWidth="1"/>
    <col min="5108" max="5108" width="7" style="6" bestFit="1" customWidth="1"/>
    <col min="5109" max="5109" width="1" style="6" customWidth="1"/>
    <col min="5110" max="5110" width="17.3984375" style="6" customWidth="1"/>
    <col min="5111" max="5111" width="1" style="6" customWidth="1"/>
    <col min="5112" max="5112" width="17.3984375" style="6" customWidth="1"/>
    <col min="5113" max="5113" width="1" style="6" customWidth="1"/>
    <col min="5114" max="5114" width="17.3984375" style="6" customWidth="1"/>
    <col min="5115" max="5115" width="1" style="6" customWidth="1"/>
    <col min="5116" max="5116" width="17.3984375" style="6" customWidth="1"/>
    <col min="5117" max="5117" width="1.59765625" style="6" customWidth="1"/>
    <col min="5118" max="5362" width="9" style="6"/>
    <col min="5363" max="5363" width="58.8984375" style="6" customWidth="1"/>
    <col min="5364" max="5364" width="7" style="6" bestFit="1" customWidth="1"/>
    <col min="5365" max="5365" width="1" style="6" customWidth="1"/>
    <col min="5366" max="5366" width="17.3984375" style="6" customWidth="1"/>
    <col min="5367" max="5367" width="1" style="6" customWidth="1"/>
    <col min="5368" max="5368" width="17.3984375" style="6" customWidth="1"/>
    <col min="5369" max="5369" width="1" style="6" customWidth="1"/>
    <col min="5370" max="5370" width="17.3984375" style="6" customWidth="1"/>
    <col min="5371" max="5371" width="1" style="6" customWidth="1"/>
    <col min="5372" max="5372" width="17.3984375" style="6" customWidth="1"/>
    <col min="5373" max="5373" width="1.59765625" style="6" customWidth="1"/>
    <col min="5374" max="5618" width="9" style="6"/>
    <col min="5619" max="5619" width="58.8984375" style="6" customWidth="1"/>
    <col min="5620" max="5620" width="7" style="6" bestFit="1" customWidth="1"/>
    <col min="5621" max="5621" width="1" style="6" customWidth="1"/>
    <col min="5622" max="5622" width="17.3984375" style="6" customWidth="1"/>
    <col min="5623" max="5623" width="1" style="6" customWidth="1"/>
    <col min="5624" max="5624" width="17.3984375" style="6" customWidth="1"/>
    <col min="5625" max="5625" width="1" style="6" customWidth="1"/>
    <col min="5626" max="5626" width="17.3984375" style="6" customWidth="1"/>
    <col min="5627" max="5627" width="1" style="6" customWidth="1"/>
    <col min="5628" max="5628" width="17.3984375" style="6" customWidth="1"/>
    <col min="5629" max="5629" width="1.59765625" style="6" customWidth="1"/>
    <col min="5630" max="5874" width="9" style="6"/>
    <col min="5875" max="5875" width="58.8984375" style="6" customWidth="1"/>
    <col min="5876" max="5876" width="7" style="6" bestFit="1" customWidth="1"/>
    <col min="5877" max="5877" width="1" style="6" customWidth="1"/>
    <col min="5878" max="5878" width="17.3984375" style="6" customWidth="1"/>
    <col min="5879" max="5879" width="1" style="6" customWidth="1"/>
    <col min="5880" max="5880" width="17.3984375" style="6" customWidth="1"/>
    <col min="5881" max="5881" width="1" style="6" customWidth="1"/>
    <col min="5882" max="5882" width="17.3984375" style="6" customWidth="1"/>
    <col min="5883" max="5883" width="1" style="6" customWidth="1"/>
    <col min="5884" max="5884" width="17.3984375" style="6" customWidth="1"/>
    <col min="5885" max="5885" width="1.59765625" style="6" customWidth="1"/>
    <col min="5886" max="6130" width="9" style="6"/>
    <col min="6131" max="6131" width="58.8984375" style="6" customWidth="1"/>
    <col min="6132" max="6132" width="7" style="6" bestFit="1" customWidth="1"/>
    <col min="6133" max="6133" width="1" style="6" customWidth="1"/>
    <col min="6134" max="6134" width="17.3984375" style="6" customWidth="1"/>
    <col min="6135" max="6135" width="1" style="6" customWidth="1"/>
    <col min="6136" max="6136" width="17.3984375" style="6" customWidth="1"/>
    <col min="6137" max="6137" width="1" style="6" customWidth="1"/>
    <col min="6138" max="6138" width="17.3984375" style="6" customWidth="1"/>
    <col min="6139" max="6139" width="1" style="6" customWidth="1"/>
    <col min="6140" max="6140" width="17.3984375" style="6" customWidth="1"/>
    <col min="6141" max="6141" width="1.59765625" style="6" customWidth="1"/>
    <col min="6142" max="6386" width="9" style="6"/>
    <col min="6387" max="6387" width="58.8984375" style="6" customWidth="1"/>
    <col min="6388" max="6388" width="7" style="6" bestFit="1" customWidth="1"/>
    <col min="6389" max="6389" width="1" style="6" customWidth="1"/>
    <col min="6390" max="6390" width="17.3984375" style="6" customWidth="1"/>
    <col min="6391" max="6391" width="1" style="6" customWidth="1"/>
    <col min="6392" max="6392" width="17.3984375" style="6" customWidth="1"/>
    <col min="6393" max="6393" width="1" style="6" customWidth="1"/>
    <col min="6394" max="6394" width="17.3984375" style="6" customWidth="1"/>
    <col min="6395" max="6395" width="1" style="6" customWidth="1"/>
    <col min="6396" max="6396" width="17.3984375" style="6" customWidth="1"/>
    <col min="6397" max="6397" width="1.59765625" style="6" customWidth="1"/>
    <col min="6398" max="6642" width="9" style="6"/>
    <col min="6643" max="6643" width="58.8984375" style="6" customWidth="1"/>
    <col min="6644" max="6644" width="7" style="6" bestFit="1" customWidth="1"/>
    <col min="6645" max="6645" width="1" style="6" customWidth="1"/>
    <col min="6646" max="6646" width="17.3984375" style="6" customWidth="1"/>
    <col min="6647" max="6647" width="1" style="6" customWidth="1"/>
    <col min="6648" max="6648" width="17.3984375" style="6" customWidth="1"/>
    <col min="6649" max="6649" width="1" style="6" customWidth="1"/>
    <col min="6650" max="6650" width="17.3984375" style="6" customWidth="1"/>
    <col min="6651" max="6651" width="1" style="6" customWidth="1"/>
    <col min="6652" max="6652" width="17.3984375" style="6" customWidth="1"/>
    <col min="6653" max="6653" width="1.59765625" style="6" customWidth="1"/>
    <col min="6654" max="6898" width="9" style="6"/>
    <col min="6899" max="6899" width="58.8984375" style="6" customWidth="1"/>
    <col min="6900" max="6900" width="7" style="6" bestFit="1" customWidth="1"/>
    <col min="6901" max="6901" width="1" style="6" customWidth="1"/>
    <col min="6902" max="6902" width="17.3984375" style="6" customWidth="1"/>
    <col min="6903" max="6903" width="1" style="6" customWidth="1"/>
    <col min="6904" max="6904" width="17.3984375" style="6" customWidth="1"/>
    <col min="6905" max="6905" width="1" style="6" customWidth="1"/>
    <col min="6906" max="6906" width="17.3984375" style="6" customWidth="1"/>
    <col min="6907" max="6907" width="1" style="6" customWidth="1"/>
    <col min="6908" max="6908" width="17.3984375" style="6" customWidth="1"/>
    <col min="6909" max="6909" width="1.59765625" style="6" customWidth="1"/>
    <col min="6910" max="7154" width="9" style="6"/>
    <col min="7155" max="7155" width="58.8984375" style="6" customWidth="1"/>
    <col min="7156" max="7156" width="7" style="6" bestFit="1" customWidth="1"/>
    <col min="7157" max="7157" width="1" style="6" customWidth="1"/>
    <col min="7158" max="7158" width="17.3984375" style="6" customWidth="1"/>
    <col min="7159" max="7159" width="1" style="6" customWidth="1"/>
    <col min="7160" max="7160" width="17.3984375" style="6" customWidth="1"/>
    <col min="7161" max="7161" width="1" style="6" customWidth="1"/>
    <col min="7162" max="7162" width="17.3984375" style="6" customWidth="1"/>
    <col min="7163" max="7163" width="1" style="6" customWidth="1"/>
    <col min="7164" max="7164" width="17.3984375" style="6" customWidth="1"/>
    <col min="7165" max="7165" width="1.59765625" style="6" customWidth="1"/>
    <col min="7166" max="7410" width="9" style="6"/>
    <col min="7411" max="7411" width="58.8984375" style="6" customWidth="1"/>
    <col min="7412" max="7412" width="7" style="6" bestFit="1" customWidth="1"/>
    <col min="7413" max="7413" width="1" style="6" customWidth="1"/>
    <col min="7414" max="7414" width="17.3984375" style="6" customWidth="1"/>
    <col min="7415" max="7415" width="1" style="6" customWidth="1"/>
    <col min="7416" max="7416" width="17.3984375" style="6" customWidth="1"/>
    <col min="7417" max="7417" width="1" style="6" customWidth="1"/>
    <col min="7418" max="7418" width="17.3984375" style="6" customWidth="1"/>
    <col min="7419" max="7419" width="1" style="6" customWidth="1"/>
    <col min="7420" max="7420" width="17.3984375" style="6" customWidth="1"/>
    <col min="7421" max="7421" width="1.59765625" style="6" customWidth="1"/>
    <col min="7422" max="7666" width="9" style="6"/>
    <col min="7667" max="7667" width="58.8984375" style="6" customWidth="1"/>
    <col min="7668" max="7668" width="7" style="6" bestFit="1" customWidth="1"/>
    <col min="7669" max="7669" width="1" style="6" customWidth="1"/>
    <col min="7670" max="7670" width="17.3984375" style="6" customWidth="1"/>
    <col min="7671" max="7671" width="1" style="6" customWidth="1"/>
    <col min="7672" max="7672" width="17.3984375" style="6" customWidth="1"/>
    <col min="7673" max="7673" width="1" style="6" customWidth="1"/>
    <col min="7674" max="7674" width="17.3984375" style="6" customWidth="1"/>
    <col min="7675" max="7675" width="1" style="6" customWidth="1"/>
    <col min="7676" max="7676" width="17.3984375" style="6" customWidth="1"/>
    <col min="7677" max="7677" width="1.59765625" style="6" customWidth="1"/>
    <col min="7678" max="7922" width="9" style="6"/>
    <col min="7923" max="7923" width="58.8984375" style="6" customWidth="1"/>
    <col min="7924" max="7924" width="7" style="6" bestFit="1" customWidth="1"/>
    <col min="7925" max="7925" width="1" style="6" customWidth="1"/>
    <col min="7926" max="7926" width="17.3984375" style="6" customWidth="1"/>
    <col min="7927" max="7927" width="1" style="6" customWidth="1"/>
    <col min="7928" max="7928" width="17.3984375" style="6" customWidth="1"/>
    <col min="7929" max="7929" width="1" style="6" customWidth="1"/>
    <col min="7930" max="7930" width="17.3984375" style="6" customWidth="1"/>
    <col min="7931" max="7931" width="1" style="6" customWidth="1"/>
    <col min="7932" max="7932" width="17.3984375" style="6" customWidth="1"/>
    <col min="7933" max="7933" width="1.59765625" style="6" customWidth="1"/>
    <col min="7934" max="8178" width="9" style="6"/>
    <col min="8179" max="8179" width="58.8984375" style="6" customWidth="1"/>
    <col min="8180" max="8180" width="7" style="6" bestFit="1" customWidth="1"/>
    <col min="8181" max="8181" width="1" style="6" customWidth="1"/>
    <col min="8182" max="8182" width="17.3984375" style="6" customWidth="1"/>
    <col min="8183" max="8183" width="1" style="6" customWidth="1"/>
    <col min="8184" max="8184" width="17.3984375" style="6" customWidth="1"/>
    <col min="8185" max="8185" width="1" style="6" customWidth="1"/>
    <col min="8186" max="8186" width="17.3984375" style="6" customWidth="1"/>
    <col min="8187" max="8187" width="1" style="6" customWidth="1"/>
    <col min="8188" max="8188" width="17.3984375" style="6" customWidth="1"/>
    <col min="8189" max="8189" width="1.59765625" style="6" customWidth="1"/>
    <col min="8190" max="8434" width="9" style="6"/>
    <col min="8435" max="8435" width="58.8984375" style="6" customWidth="1"/>
    <col min="8436" max="8436" width="7" style="6" bestFit="1" customWidth="1"/>
    <col min="8437" max="8437" width="1" style="6" customWidth="1"/>
    <col min="8438" max="8438" width="17.3984375" style="6" customWidth="1"/>
    <col min="8439" max="8439" width="1" style="6" customWidth="1"/>
    <col min="8440" max="8440" width="17.3984375" style="6" customWidth="1"/>
    <col min="8441" max="8441" width="1" style="6" customWidth="1"/>
    <col min="8442" max="8442" width="17.3984375" style="6" customWidth="1"/>
    <col min="8443" max="8443" width="1" style="6" customWidth="1"/>
    <col min="8444" max="8444" width="17.3984375" style="6" customWidth="1"/>
    <col min="8445" max="8445" width="1.59765625" style="6" customWidth="1"/>
    <col min="8446" max="8690" width="9" style="6"/>
    <col min="8691" max="8691" width="58.8984375" style="6" customWidth="1"/>
    <col min="8692" max="8692" width="7" style="6" bestFit="1" customWidth="1"/>
    <col min="8693" max="8693" width="1" style="6" customWidth="1"/>
    <col min="8694" max="8694" width="17.3984375" style="6" customWidth="1"/>
    <col min="8695" max="8695" width="1" style="6" customWidth="1"/>
    <col min="8696" max="8696" width="17.3984375" style="6" customWidth="1"/>
    <col min="8697" max="8697" width="1" style="6" customWidth="1"/>
    <col min="8698" max="8698" width="17.3984375" style="6" customWidth="1"/>
    <col min="8699" max="8699" width="1" style="6" customWidth="1"/>
    <col min="8700" max="8700" width="17.3984375" style="6" customWidth="1"/>
    <col min="8701" max="8701" width="1.59765625" style="6" customWidth="1"/>
    <col min="8702" max="8946" width="9" style="6"/>
    <col min="8947" max="8947" width="58.8984375" style="6" customWidth="1"/>
    <col min="8948" max="8948" width="7" style="6" bestFit="1" customWidth="1"/>
    <col min="8949" max="8949" width="1" style="6" customWidth="1"/>
    <col min="8950" max="8950" width="17.3984375" style="6" customWidth="1"/>
    <col min="8951" max="8951" width="1" style="6" customWidth="1"/>
    <col min="8952" max="8952" width="17.3984375" style="6" customWidth="1"/>
    <col min="8953" max="8953" width="1" style="6" customWidth="1"/>
    <col min="8954" max="8954" width="17.3984375" style="6" customWidth="1"/>
    <col min="8955" max="8955" width="1" style="6" customWidth="1"/>
    <col min="8956" max="8956" width="17.3984375" style="6" customWidth="1"/>
    <col min="8957" max="8957" width="1.59765625" style="6" customWidth="1"/>
    <col min="8958" max="9202" width="9" style="6"/>
    <col min="9203" max="9203" width="58.8984375" style="6" customWidth="1"/>
    <col min="9204" max="9204" width="7" style="6" bestFit="1" customWidth="1"/>
    <col min="9205" max="9205" width="1" style="6" customWidth="1"/>
    <col min="9206" max="9206" width="17.3984375" style="6" customWidth="1"/>
    <col min="9207" max="9207" width="1" style="6" customWidth="1"/>
    <col min="9208" max="9208" width="17.3984375" style="6" customWidth="1"/>
    <col min="9209" max="9209" width="1" style="6" customWidth="1"/>
    <col min="9210" max="9210" width="17.3984375" style="6" customWidth="1"/>
    <col min="9211" max="9211" width="1" style="6" customWidth="1"/>
    <col min="9212" max="9212" width="17.3984375" style="6" customWidth="1"/>
    <col min="9213" max="9213" width="1.59765625" style="6" customWidth="1"/>
    <col min="9214" max="9458" width="9" style="6"/>
    <col min="9459" max="9459" width="58.8984375" style="6" customWidth="1"/>
    <col min="9460" max="9460" width="7" style="6" bestFit="1" customWidth="1"/>
    <col min="9461" max="9461" width="1" style="6" customWidth="1"/>
    <col min="9462" max="9462" width="17.3984375" style="6" customWidth="1"/>
    <col min="9463" max="9463" width="1" style="6" customWidth="1"/>
    <col min="9464" max="9464" width="17.3984375" style="6" customWidth="1"/>
    <col min="9465" max="9465" width="1" style="6" customWidth="1"/>
    <col min="9466" max="9466" width="17.3984375" style="6" customWidth="1"/>
    <col min="9467" max="9467" width="1" style="6" customWidth="1"/>
    <col min="9468" max="9468" width="17.3984375" style="6" customWidth="1"/>
    <col min="9469" max="9469" width="1.59765625" style="6" customWidth="1"/>
    <col min="9470" max="9714" width="9" style="6"/>
    <col min="9715" max="9715" width="58.8984375" style="6" customWidth="1"/>
    <col min="9716" max="9716" width="7" style="6" bestFit="1" customWidth="1"/>
    <col min="9717" max="9717" width="1" style="6" customWidth="1"/>
    <col min="9718" max="9718" width="17.3984375" style="6" customWidth="1"/>
    <col min="9719" max="9719" width="1" style="6" customWidth="1"/>
    <col min="9720" max="9720" width="17.3984375" style="6" customWidth="1"/>
    <col min="9721" max="9721" width="1" style="6" customWidth="1"/>
    <col min="9722" max="9722" width="17.3984375" style="6" customWidth="1"/>
    <col min="9723" max="9723" width="1" style="6" customWidth="1"/>
    <col min="9724" max="9724" width="17.3984375" style="6" customWidth="1"/>
    <col min="9725" max="9725" width="1.59765625" style="6" customWidth="1"/>
    <col min="9726" max="9970" width="9" style="6"/>
    <col min="9971" max="9971" width="58.8984375" style="6" customWidth="1"/>
    <col min="9972" max="9972" width="7" style="6" bestFit="1" customWidth="1"/>
    <col min="9973" max="9973" width="1" style="6" customWidth="1"/>
    <col min="9974" max="9974" width="17.3984375" style="6" customWidth="1"/>
    <col min="9975" max="9975" width="1" style="6" customWidth="1"/>
    <col min="9976" max="9976" width="17.3984375" style="6" customWidth="1"/>
    <col min="9977" max="9977" width="1" style="6" customWidth="1"/>
    <col min="9978" max="9978" width="17.3984375" style="6" customWidth="1"/>
    <col min="9979" max="9979" width="1" style="6" customWidth="1"/>
    <col min="9980" max="9980" width="17.3984375" style="6" customWidth="1"/>
    <col min="9981" max="9981" width="1.59765625" style="6" customWidth="1"/>
    <col min="9982" max="10226" width="9" style="6"/>
    <col min="10227" max="10227" width="58.8984375" style="6" customWidth="1"/>
    <col min="10228" max="10228" width="7" style="6" bestFit="1" customWidth="1"/>
    <col min="10229" max="10229" width="1" style="6" customWidth="1"/>
    <col min="10230" max="10230" width="17.3984375" style="6" customWidth="1"/>
    <col min="10231" max="10231" width="1" style="6" customWidth="1"/>
    <col min="10232" max="10232" width="17.3984375" style="6" customWidth="1"/>
    <col min="10233" max="10233" width="1" style="6" customWidth="1"/>
    <col min="10234" max="10234" width="17.3984375" style="6" customWidth="1"/>
    <col min="10235" max="10235" width="1" style="6" customWidth="1"/>
    <col min="10236" max="10236" width="17.3984375" style="6" customWidth="1"/>
    <col min="10237" max="10237" width="1.59765625" style="6" customWidth="1"/>
    <col min="10238" max="10482" width="9" style="6"/>
    <col min="10483" max="10483" width="58.8984375" style="6" customWidth="1"/>
    <col min="10484" max="10484" width="7" style="6" bestFit="1" customWidth="1"/>
    <col min="10485" max="10485" width="1" style="6" customWidth="1"/>
    <col min="10486" max="10486" width="17.3984375" style="6" customWidth="1"/>
    <col min="10487" max="10487" width="1" style="6" customWidth="1"/>
    <col min="10488" max="10488" width="17.3984375" style="6" customWidth="1"/>
    <col min="10489" max="10489" width="1" style="6" customWidth="1"/>
    <col min="10490" max="10490" width="17.3984375" style="6" customWidth="1"/>
    <col min="10491" max="10491" width="1" style="6" customWidth="1"/>
    <col min="10492" max="10492" width="17.3984375" style="6" customWidth="1"/>
    <col min="10493" max="10493" width="1.59765625" style="6" customWidth="1"/>
    <col min="10494" max="10738" width="9" style="6"/>
    <col min="10739" max="10739" width="58.8984375" style="6" customWidth="1"/>
    <col min="10740" max="10740" width="7" style="6" bestFit="1" customWidth="1"/>
    <col min="10741" max="10741" width="1" style="6" customWidth="1"/>
    <col min="10742" max="10742" width="17.3984375" style="6" customWidth="1"/>
    <col min="10743" max="10743" width="1" style="6" customWidth="1"/>
    <col min="10744" max="10744" width="17.3984375" style="6" customWidth="1"/>
    <col min="10745" max="10745" width="1" style="6" customWidth="1"/>
    <col min="10746" max="10746" width="17.3984375" style="6" customWidth="1"/>
    <col min="10747" max="10747" width="1" style="6" customWidth="1"/>
    <col min="10748" max="10748" width="17.3984375" style="6" customWidth="1"/>
    <col min="10749" max="10749" width="1.59765625" style="6" customWidth="1"/>
    <col min="10750" max="10994" width="9" style="6"/>
    <col min="10995" max="10995" width="58.8984375" style="6" customWidth="1"/>
    <col min="10996" max="10996" width="7" style="6" bestFit="1" customWidth="1"/>
    <col min="10997" max="10997" width="1" style="6" customWidth="1"/>
    <col min="10998" max="10998" width="17.3984375" style="6" customWidth="1"/>
    <col min="10999" max="10999" width="1" style="6" customWidth="1"/>
    <col min="11000" max="11000" width="17.3984375" style="6" customWidth="1"/>
    <col min="11001" max="11001" width="1" style="6" customWidth="1"/>
    <col min="11002" max="11002" width="17.3984375" style="6" customWidth="1"/>
    <col min="11003" max="11003" width="1" style="6" customWidth="1"/>
    <col min="11004" max="11004" width="17.3984375" style="6" customWidth="1"/>
    <col min="11005" max="11005" width="1.59765625" style="6" customWidth="1"/>
    <col min="11006" max="11250" width="9" style="6"/>
    <col min="11251" max="11251" width="58.8984375" style="6" customWidth="1"/>
    <col min="11252" max="11252" width="7" style="6" bestFit="1" customWidth="1"/>
    <col min="11253" max="11253" width="1" style="6" customWidth="1"/>
    <col min="11254" max="11254" width="17.3984375" style="6" customWidth="1"/>
    <col min="11255" max="11255" width="1" style="6" customWidth="1"/>
    <col min="11256" max="11256" width="17.3984375" style="6" customWidth="1"/>
    <col min="11257" max="11257" width="1" style="6" customWidth="1"/>
    <col min="11258" max="11258" width="17.3984375" style="6" customWidth="1"/>
    <col min="11259" max="11259" width="1" style="6" customWidth="1"/>
    <col min="11260" max="11260" width="17.3984375" style="6" customWidth="1"/>
    <col min="11261" max="11261" width="1.59765625" style="6" customWidth="1"/>
    <col min="11262" max="11506" width="9" style="6"/>
    <col min="11507" max="11507" width="58.8984375" style="6" customWidth="1"/>
    <col min="11508" max="11508" width="7" style="6" bestFit="1" customWidth="1"/>
    <col min="11509" max="11509" width="1" style="6" customWidth="1"/>
    <col min="11510" max="11510" width="17.3984375" style="6" customWidth="1"/>
    <col min="11511" max="11511" width="1" style="6" customWidth="1"/>
    <col min="11512" max="11512" width="17.3984375" style="6" customWidth="1"/>
    <col min="11513" max="11513" width="1" style="6" customWidth="1"/>
    <col min="11514" max="11514" width="17.3984375" style="6" customWidth="1"/>
    <col min="11515" max="11515" width="1" style="6" customWidth="1"/>
    <col min="11516" max="11516" width="17.3984375" style="6" customWidth="1"/>
    <col min="11517" max="11517" width="1.59765625" style="6" customWidth="1"/>
    <col min="11518" max="11762" width="9" style="6"/>
    <col min="11763" max="11763" width="58.8984375" style="6" customWidth="1"/>
    <col min="11764" max="11764" width="7" style="6" bestFit="1" customWidth="1"/>
    <col min="11765" max="11765" width="1" style="6" customWidth="1"/>
    <col min="11766" max="11766" width="17.3984375" style="6" customWidth="1"/>
    <col min="11767" max="11767" width="1" style="6" customWidth="1"/>
    <col min="11768" max="11768" width="17.3984375" style="6" customWidth="1"/>
    <col min="11769" max="11769" width="1" style="6" customWidth="1"/>
    <col min="11770" max="11770" width="17.3984375" style="6" customWidth="1"/>
    <col min="11771" max="11771" width="1" style="6" customWidth="1"/>
    <col min="11772" max="11772" width="17.3984375" style="6" customWidth="1"/>
    <col min="11773" max="11773" width="1.59765625" style="6" customWidth="1"/>
    <col min="11774" max="12018" width="9" style="6"/>
    <col min="12019" max="12019" width="58.8984375" style="6" customWidth="1"/>
    <col min="12020" max="12020" width="7" style="6" bestFit="1" customWidth="1"/>
    <col min="12021" max="12021" width="1" style="6" customWidth="1"/>
    <col min="12022" max="12022" width="17.3984375" style="6" customWidth="1"/>
    <col min="12023" max="12023" width="1" style="6" customWidth="1"/>
    <col min="12024" max="12024" width="17.3984375" style="6" customWidth="1"/>
    <col min="12025" max="12025" width="1" style="6" customWidth="1"/>
    <col min="12026" max="12026" width="17.3984375" style="6" customWidth="1"/>
    <col min="12027" max="12027" width="1" style="6" customWidth="1"/>
    <col min="12028" max="12028" width="17.3984375" style="6" customWidth="1"/>
    <col min="12029" max="12029" width="1.59765625" style="6" customWidth="1"/>
    <col min="12030" max="12274" width="9" style="6"/>
    <col min="12275" max="12275" width="58.8984375" style="6" customWidth="1"/>
    <col min="12276" max="12276" width="7" style="6" bestFit="1" customWidth="1"/>
    <col min="12277" max="12277" width="1" style="6" customWidth="1"/>
    <col min="12278" max="12278" width="17.3984375" style="6" customWidth="1"/>
    <col min="12279" max="12279" width="1" style="6" customWidth="1"/>
    <col min="12280" max="12280" width="17.3984375" style="6" customWidth="1"/>
    <col min="12281" max="12281" width="1" style="6" customWidth="1"/>
    <col min="12282" max="12282" width="17.3984375" style="6" customWidth="1"/>
    <col min="12283" max="12283" width="1" style="6" customWidth="1"/>
    <col min="12284" max="12284" width="17.3984375" style="6" customWidth="1"/>
    <col min="12285" max="12285" width="1.59765625" style="6" customWidth="1"/>
    <col min="12286" max="12530" width="9" style="6"/>
    <col min="12531" max="12531" width="58.8984375" style="6" customWidth="1"/>
    <col min="12532" max="12532" width="7" style="6" bestFit="1" customWidth="1"/>
    <col min="12533" max="12533" width="1" style="6" customWidth="1"/>
    <col min="12534" max="12534" width="17.3984375" style="6" customWidth="1"/>
    <col min="12535" max="12535" width="1" style="6" customWidth="1"/>
    <col min="12536" max="12536" width="17.3984375" style="6" customWidth="1"/>
    <col min="12537" max="12537" width="1" style="6" customWidth="1"/>
    <col min="12538" max="12538" width="17.3984375" style="6" customWidth="1"/>
    <col min="12539" max="12539" width="1" style="6" customWidth="1"/>
    <col min="12540" max="12540" width="17.3984375" style="6" customWidth="1"/>
    <col min="12541" max="12541" width="1.59765625" style="6" customWidth="1"/>
    <col min="12542" max="12786" width="9" style="6"/>
    <col min="12787" max="12787" width="58.8984375" style="6" customWidth="1"/>
    <col min="12788" max="12788" width="7" style="6" bestFit="1" customWidth="1"/>
    <col min="12789" max="12789" width="1" style="6" customWidth="1"/>
    <col min="12790" max="12790" width="17.3984375" style="6" customWidth="1"/>
    <col min="12791" max="12791" width="1" style="6" customWidth="1"/>
    <col min="12792" max="12792" width="17.3984375" style="6" customWidth="1"/>
    <col min="12793" max="12793" width="1" style="6" customWidth="1"/>
    <col min="12794" max="12794" width="17.3984375" style="6" customWidth="1"/>
    <col min="12795" max="12795" width="1" style="6" customWidth="1"/>
    <col min="12796" max="12796" width="17.3984375" style="6" customWidth="1"/>
    <col min="12797" max="12797" width="1.59765625" style="6" customWidth="1"/>
    <col min="12798" max="13042" width="9" style="6"/>
    <col min="13043" max="13043" width="58.8984375" style="6" customWidth="1"/>
    <col min="13044" max="13044" width="7" style="6" bestFit="1" customWidth="1"/>
    <col min="13045" max="13045" width="1" style="6" customWidth="1"/>
    <col min="13046" max="13046" width="17.3984375" style="6" customWidth="1"/>
    <col min="13047" max="13047" width="1" style="6" customWidth="1"/>
    <col min="13048" max="13048" width="17.3984375" style="6" customWidth="1"/>
    <col min="13049" max="13049" width="1" style="6" customWidth="1"/>
    <col min="13050" max="13050" width="17.3984375" style="6" customWidth="1"/>
    <col min="13051" max="13051" width="1" style="6" customWidth="1"/>
    <col min="13052" max="13052" width="17.3984375" style="6" customWidth="1"/>
    <col min="13053" max="13053" width="1.59765625" style="6" customWidth="1"/>
    <col min="13054" max="13298" width="9" style="6"/>
    <col min="13299" max="13299" width="58.8984375" style="6" customWidth="1"/>
    <col min="13300" max="13300" width="7" style="6" bestFit="1" customWidth="1"/>
    <col min="13301" max="13301" width="1" style="6" customWidth="1"/>
    <col min="13302" max="13302" width="17.3984375" style="6" customWidth="1"/>
    <col min="13303" max="13303" width="1" style="6" customWidth="1"/>
    <col min="13304" max="13304" width="17.3984375" style="6" customWidth="1"/>
    <col min="13305" max="13305" width="1" style="6" customWidth="1"/>
    <col min="13306" max="13306" width="17.3984375" style="6" customWidth="1"/>
    <col min="13307" max="13307" width="1" style="6" customWidth="1"/>
    <col min="13308" max="13308" width="17.3984375" style="6" customWidth="1"/>
    <col min="13309" max="13309" width="1.59765625" style="6" customWidth="1"/>
    <col min="13310" max="13554" width="9" style="6"/>
    <col min="13555" max="13555" width="58.8984375" style="6" customWidth="1"/>
    <col min="13556" max="13556" width="7" style="6" bestFit="1" customWidth="1"/>
    <col min="13557" max="13557" width="1" style="6" customWidth="1"/>
    <col min="13558" max="13558" width="17.3984375" style="6" customWidth="1"/>
    <col min="13559" max="13559" width="1" style="6" customWidth="1"/>
    <col min="13560" max="13560" width="17.3984375" style="6" customWidth="1"/>
    <col min="13561" max="13561" width="1" style="6" customWidth="1"/>
    <col min="13562" max="13562" width="17.3984375" style="6" customWidth="1"/>
    <col min="13563" max="13563" width="1" style="6" customWidth="1"/>
    <col min="13564" max="13564" width="17.3984375" style="6" customWidth="1"/>
    <col min="13565" max="13565" width="1.59765625" style="6" customWidth="1"/>
    <col min="13566" max="13810" width="9" style="6"/>
    <col min="13811" max="13811" width="58.8984375" style="6" customWidth="1"/>
    <col min="13812" max="13812" width="7" style="6" bestFit="1" customWidth="1"/>
    <col min="13813" max="13813" width="1" style="6" customWidth="1"/>
    <col min="13814" max="13814" width="17.3984375" style="6" customWidth="1"/>
    <col min="13815" max="13815" width="1" style="6" customWidth="1"/>
    <col min="13816" max="13816" width="17.3984375" style="6" customWidth="1"/>
    <col min="13817" max="13817" width="1" style="6" customWidth="1"/>
    <col min="13818" max="13818" width="17.3984375" style="6" customWidth="1"/>
    <col min="13819" max="13819" width="1" style="6" customWidth="1"/>
    <col min="13820" max="13820" width="17.3984375" style="6" customWidth="1"/>
    <col min="13821" max="13821" width="1.59765625" style="6" customWidth="1"/>
    <col min="13822" max="14066" width="9" style="6"/>
    <col min="14067" max="14067" width="58.8984375" style="6" customWidth="1"/>
    <col min="14068" max="14068" width="7" style="6" bestFit="1" customWidth="1"/>
    <col min="14069" max="14069" width="1" style="6" customWidth="1"/>
    <col min="14070" max="14070" width="17.3984375" style="6" customWidth="1"/>
    <col min="14071" max="14071" width="1" style="6" customWidth="1"/>
    <col min="14072" max="14072" width="17.3984375" style="6" customWidth="1"/>
    <col min="14073" max="14073" width="1" style="6" customWidth="1"/>
    <col min="14074" max="14074" width="17.3984375" style="6" customWidth="1"/>
    <col min="14075" max="14075" width="1" style="6" customWidth="1"/>
    <col min="14076" max="14076" width="17.3984375" style="6" customWidth="1"/>
    <col min="14077" max="14077" width="1.59765625" style="6" customWidth="1"/>
    <col min="14078" max="14322" width="9" style="6"/>
    <col min="14323" max="14323" width="58.8984375" style="6" customWidth="1"/>
    <col min="14324" max="14324" width="7" style="6" bestFit="1" customWidth="1"/>
    <col min="14325" max="14325" width="1" style="6" customWidth="1"/>
    <col min="14326" max="14326" width="17.3984375" style="6" customWidth="1"/>
    <col min="14327" max="14327" width="1" style="6" customWidth="1"/>
    <col min="14328" max="14328" width="17.3984375" style="6" customWidth="1"/>
    <col min="14329" max="14329" width="1" style="6" customWidth="1"/>
    <col min="14330" max="14330" width="17.3984375" style="6" customWidth="1"/>
    <col min="14331" max="14331" width="1" style="6" customWidth="1"/>
    <col min="14332" max="14332" width="17.3984375" style="6" customWidth="1"/>
    <col min="14333" max="14333" width="1.59765625" style="6" customWidth="1"/>
    <col min="14334" max="14578" width="9" style="6"/>
    <col min="14579" max="14579" width="58.8984375" style="6" customWidth="1"/>
    <col min="14580" max="14580" width="7" style="6" bestFit="1" customWidth="1"/>
    <col min="14581" max="14581" width="1" style="6" customWidth="1"/>
    <col min="14582" max="14582" width="17.3984375" style="6" customWidth="1"/>
    <col min="14583" max="14583" width="1" style="6" customWidth="1"/>
    <col min="14584" max="14584" width="17.3984375" style="6" customWidth="1"/>
    <col min="14585" max="14585" width="1" style="6" customWidth="1"/>
    <col min="14586" max="14586" width="17.3984375" style="6" customWidth="1"/>
    <col min="14587" max="14587" width="1" style="6" customWidth="1"/>
    <col min="14588" max="14588" width="17.3984375" style="6" customWidth="1"/>
    <col min="14589" max="14589" width="1.59765625" style="6" customWidth="1"/>
    <col min="14590" max="14834" width="9" style="6"/>
    <col min="14835" max="14835" width="58.8984375" style="6" customWidth="1"/>
    <col min="14836" max="14836" width="7" style="6" bestFit="1" customWidth="1"/>
    <col min="14837" max="14837" width="1" style="6" customWidth="1"/>
    <col min="14838" max="14838" width="17.3984375" style="6" customWidth="1"/>
    <col min="14839" max="14839" width="1" style="6" customWidth="1"/>
    <col min="14840" max="14840" width="17.3984375" style="6" customWidth="1"/>
    <col min="14841" max="14841" width="1" style="6" customWidth="1"/>
    <col min="14842" max="14842" width="17.3984375" style="6" customWidth="1"/>
    <col min="14843" max="14843" width="1" style="6" customWidth="1"/>
    <col min="14844" max="14844" width="17.3984375" style="6" customWidth="1"/>
    <col min="14845" max="14845" width="1.59765625" style="6" customWidth="1"/>
    <col min="14846" max="15090" width="9" style="6"/>
    <col min="15091" max="15091" width="58.8984375" style="6" customWidth="1"/>
    <col min="15092" max="15092" width="7" style="6" bestFit="1" customWidth="1"/>
    <col min="15093" max="15093" width="1" style="6" customWidth="1"/>
    <col min="15094" max="15094" width="17.3984375" style="6" customWidth="1"/>
    <col min="15095" max="15095" width="1" style="6" customWidth="1"/>
    <col min="15096" max="15096" width="17.3984375" style="6" customWidth="1"/>
    <col min="15097" max="15097" width="1" style="6" customWidth="1"/>
    <col min="15098" max="15098" width="17.3984375" style="6" customWidth="1"/>
    <col min="15099" max="15099" width="1" style="6" customWidth="1"/>
    <col min="15100" max="15100" width="17.3984375" style="6" customWidth="1"/>
    <col min="15101" max="15101" width="1.59765625" style="6" customWidth="1"/>
    <col min="15102" max="15346" width="9" style="6"/>
    <col min="15347" max="15347" width="58.8984375" style="6" customWidth="1"/>
    <col min="15348" max="15348" width="7" style="6" bestFit="1" customWidth="1"/>
    <col min="15349" max="15349" width="1" style="6" customWidth="1"/>
    <col min="15350" max="15350" width="17.3984375" style="6" customWidth="1"/>
    <col min="15351" max="15351" width="1" style="6" customWidth="1"/>
    <col min="15352" max="15352" width="17.3984375" style="6" customWidth="1"/>
    <col min="15353" max="15353" width="1" style="6" customWidth="1"/>
    <col min="15354" max="15354" width="17.3984375" style="6" customWidth="1"/>
    <col min="15355" max="15355" width="1" style="6" customWidth="1"/>
    <col min="15356" max="15356" width="17.3984375" style="6" customWidth="1"/>
    <col min="15357" max="15357" width="1.59765625" style="6" customWidth="1"/>
    <col min="15358" max="15602" width="9" style="6"/>
    <col min="15603" max="15603" width="58.8984375" style="6" customWidth="1"/>
    <col min="15604" max="15604" width="7" style="6" bestFit="1" customWidth="1"/>
    <col min="15605" max="15605" width="1" style="6" customWidth="1"/>
    <col min="15606" max="15606" width="17.3984375" style="6" customWidth="1"/>
    <col min="15607" max="15607" width="1" style="6" customWidth="1"/>
    <col min="15608" max="15608" width="17.3984375" style="6" customWidth="1"/>
    <col min="15609" max="15609" width="1" style="6" customWidth="1"/>
    <col min="15610" max="15610" width="17.3984375" style="6" customWidth="1"/>
    <col min="15611" max="15611" width="1" style="6" customWidth="1"/>
    <col min="15612" max="15612" width="17.3984375" style="6" customWidth="1"/>
    <col min="15613" max="15613" width="1.59765625" style="6" customWidth="1"/>
    <col min="15614" max="15858" width="9" style="6"/>
    <col min="15859" max="15859" width="58.8984375" style="6" customWidth="1"/>
    <col min="15860" max="15860" width="7" style="6" bestFit="1" customWidth="1"/>
    <col min="15861" max="15861" width="1" style="6" customWidth="1"/>
    <col min="15862" max="15862" width="17.3984375" style="6" customWidth="1"/>
    <col min="15863" max="15863" width="1" style="6" customWidth="1"/>
    <col min="15864" max="15864" width="17.3984375" style="6" customWidth="1"/>
    <col min="15865" max="15865" width="1" style="6" customWidth="1"/>
    <col min="15866" max="15866" width="17.3984375" style="6" customWidth="1"/>
    <col min="15867" max="15867" width="1" style="6" customWidth="1"/>
    <col min="15868" max="15868" width="17.3984375" style="6" customWidth="1"/>
    <col min="15869" max="15869" width="1.59765625" style="6" customWidth="1"/>
    <col min="15870" max="16384" width="9" style="6"/>
  </cols>
  <sheetData>
    <row r="1" spans="1:10" ht="24" customHeight="1">
      <c r="A1" s="173" t="s">
        <v>98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24" customHeight="1">
      <c r="A2" s="171" t="s">
        <v>123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0" ht="24" customHeight="1">
      <c r="A3" s="171" t="s">
        <v>167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ht="24" customHeight="1">
      <c r="A4" s="171" t="s">
        <v>109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ht="24" customHeight="1">
      <c r="A5" s="174" t="s">
        <v>0</v>
      </c>
      <c r="B5" s="174"/>
      <c r="C5" s="174"/>
      <c r="D5" s="174"/>
      <c r="E5" s="174"/>
      <c r="F5" s="174"/>
      <c r="G5" s="174"/>
      <c r="H5" s="174"/>
      <c r="I5" s="174"/>
      <c r="J5" s="174"/>
    </row>
    <row r="6" spans="1:10" ht="9" customHeight="1">
      <c r="A6" s="7"/>
      <c r="I6" s="13"/>
    </row>
    <row r="7" spans="1:10" ht="24" customHeight="1">
      <c r="A7" s="19"/>
      <c r="C7" s="19"/>
      <c r="D7" s="171" t="s">
        <v>96</v>
      </c>
      <c r="E7" s="171"/>
      <c r="F7" s="171"/>
      <c r="G7" s="16"/>
    </row>
    <row r="8" spans="1:10" ht="24" customHeight="1">
      <c r="A8" s="19"/>
      <c r="B8" s="19"/>
      <c r="C8" s="19"/>
      <c r="D8" s="171" t="s">
        <v>117</v>
      </c>
      <c r="E8" s="171"/>
      <c r="F8" s="171"/>
      <c r="G8" s="16"/>
      <c r="H8" s="171" t="s">
        <v>97</v>
      </c>
      <c r="I8" s="171"/>
      <c r="J8" s="171"/>
    </row>
    <row r="9" spans="1:10" ht="24" customHeight="1">
      <c r="A9" s="19"/>
      <c r="B9" s="19"/>
      <c r="C9" s="19"/>
      <c r="D9" s="171" t="s">
        <v>118</v>
      </c>
      <c r="E9" s="171"/>
      <c r="F9" s="171"/>
      <c r="G9" s="16"/>
      <c r="H9" s="171" t="s">
        <v>96</v>
      </c>
      <c r="I9" s="171"/>
      <c r="J9" s="171"/>
    </row>
    <row r="10" spans="1:10" ht="24" customHeight="1">
      <c r="A10" s="19"/>
      <c r="B10" s="20" t="s">
        <v>155</v>
      </c>
      <c r="C10" s="27"/>
      <c r="D10" s="21">
        <v>2023</v>
      </c>
      <c r="E10" s="21"/>
      <c r="F10" s="21">
        <v>2022</v>
      </c>
      <c r="G10" s="16"/>
      <c r="H10" s="21">
        <v>2023</v>
      </c>
      <c r="I10" s="21"/>
      <c r="J10" s="21">
        <v>2022</v>
      </c>
    </row>
    <row r="11" spans="1:10" ht="24" customHeight="1">
      <c r="A11" s="94" t="s">
        <v>156</v>
      </c>
      <c r="B11" s="19"/>
      <c r="C11" s="19"/>
      <c r="D11" s="19"/>
      <c r="E11" s="19"/>
      <c r="F11" s="19"/>
      <c r="G11" s="19"/>
      <c r="H11" s="35"/>
      <c r="I11" s="25"/>
      <c r="J11" s="35"/>
    </row>
    <row r="12" spans="1:10" ht="24" customHeight="1">
      <c r="A12" s="22" t="s">
        <v>59</v>
      </c>
      <c r="B12" s="19"/>
      <c r="C12" s="19"/>
      <c r="D12" s="39">
        <v>8340017411</v>
      </c>
      <c r="E12" s="40"/>
      <c r="F12" s="39">
        <v>7980483243</v>
      </c>
      <c r="G12" s="40"/>
      <c r="H12" s="39">
        <v>8340017411</v>
      </c>
      <c r="I12" s="40"/>
      <c r="J12" s="39">
        <v>7980483243</v>
      </c>
    </row>
    <row r="13" spans="1:10" ht="24" customHeight="1">
      <c r="A13" s="22" t="s">
        <v>145</v>
      </c>
      <c r="B13" s="19"/>
      <c r="C13" s="19"/>
      <c r="D13" s="41">
        <v>-3103725251</v>
      </c>
      <c r="E13" s="40"/>
      <c r="F13" s="41">
        <v>-3826696265</v>
      </c>
      <c r="G13" s="40"/>
      <c r="H13" s="41">
        <v>-3103725251</v>
      </c>
      <c r="I13" s="40"/>
      <c r="J13" s="41">
        <v>-3826696265</v>
      </c>
    </row>
    <row r="14" spans="1:10" ht="24" customHeight="1">
      <c r="A14" s="22" t="s">
        <v>57</v>
      </c>
      <c r="B14" s="19"/>
      <c r="C14" s="19"/>
      <c r="D14" s="40">
        <f>SUM(D12:D13)</f>
        <v>5236292160</v>
      </c>
      <c r="E14" s="40"/>
      <c r="F14" s="40">
        <f>SUM(F12:F13)</f>
        <v>4153786978</v>
      </c>
      <c r="G14" s="40"/>
      <c r="H14" s="40">
        <f>SUM(H12:H13)</f>
        <v>5236292160</v>
      </c>
      <c r="I14" s="40"/>
      <c r="J14" s="40">
        <f>SUM(J12:J13)</f>
        <v>4153786978</v>
      </c>
    </row>
    <row r="15" spans="1:10" ht="24" customHeight="1">
      <c r="A15" s="22" t="s">
        <v>146</v>
      </c>
      <c r="B15" s="19"/>
      <c r="C15" s="19"/>
      <c r="D15" s="41">
        <v>-450816750</v>
      </c>
      <c r="E15" s="40"/>
      <c r="F15" s="41">
        <v>-76214082</v>
      </c>
      <c r="G15" s="40"/>
      <c r="H15" s="41">
        <v>-450816750</v>
      </c>
      <c r="I15" s="40"/>
      <c r="J15" s="41">
        <v>-76214082</v>
      </c>
    </row>
    <row r="16" spans="1:10" ht="24" customHeight="1">
      <c r="A16" s="22" t="s">
        <v>178</v>
      </c>
      <c r="B16" s="19"/>
      <c r="C16" s="17"/>
      <c r="D16" s="32">
        <f>SUM(D14:D15)</f>
        <v>4785475410</v>
      </c>
      <c r="E16" s="87"/>
      <c r="F16" s="32">
        <f>SUM(F14:F15)</f>
        <v>4077572896</v>
      </c>
      <c r="G16" s="87"/>
      <c r="H16" s="32">
        <f>SUM(H14:H15)</f>
        <v>4785475410</v>
      </c>
      <c r="I16" s="40"/>
      <c r="J16" s="32">
        <f>SUM(J14:J15)</f>
        <v>4077572896</v>
      </c>
    </row>
    <row r="17" spans="1:10" ht="24" customHeight="1">
      <c r="A17" s="22" t="s">
        <v>64</v>
      </c>
      <c r="B17" s="19"/>
      <c r="C17" s="17"/>
      <c r="D17" s="32">
        <v>857183131</v>
      </c>
      <c r="E17" s="87"/>
      <c r="F17" s="32">
        <v>1008641183</v>
      </c>
      <c r="G17" s="87"/>
      <c r="H17" s="32">
        <v>857183131</v>
      </c>
      <c r="I17" s="40"/>
      <c r="J17" s="32">
        <v>1008641183</v>
      </c>
    </row>
    <row r="18" spans="1:10" ht="24" customHeight="1">
      <c r="A18" s="22" t="s">
        <v>93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 ht="24" customHeight="1">
      <c r="A19" s="92" t="s">
        <v>141</v>
      </c>
      <c r="B19" s="19" t="s">
        <v>113</v>
      </c>
      <c r="C19" s="17"/>
      <c r="D19" s="32">
        <v>1320408</v>
      </c>
      <c r="E19" s="87"/>
      <c r="F19" s="32">
        <v>1734200</v>
      </c>
      <c r="G19" s="87"/>
      <c r="H19" s="91" t="s">
        <v>139</v>
      </c>
      <c r="I19" s="40"/>
      <c r="J19" s="91" t="s">
        <v>139</v>
      </c>
    </row>
    <row r="20" spans="1:10" ht="24" customHeight="1">
      <c r="A20" s="22" t="s">
        <v>65</v>
      </c>
      <c r="B20" s="19" t="s">
        <v>114</v>
      </c>
      <c r="C20" s="17"/>
      <c r="D20" s="32">
        <v>226460915</v>
      </c>
      <c r="E20" s="87"/>
      <c r="F20" s="32">
        <v>240164666</v>
      </c>
      <c r="G20" s="87"/>
      <c r="H20" s="32">
        <v>226460915</v>
      </c>
      <c r="I20" s="40"/>
      <c r="J20" s="32">
        <v>240164666</v>
      </c>
    </row>
    <row r="21" spans="1:10" ht="24" customHeight="1">
      <c r="A21" s="22" t="s">
        <v>84</v>
      </c>
      <c r="B21" s="19"/>
      <c r="C21" s="17"/>
      <c r="D21" s="39">
        <v>73907237</v>
      </c>
      <c r="E21" s="87"/>
      <c r="F21" s="39">
        <v>49653072</v>
      </c>
      <c r="G21" s="87"/>
      <c r="H21" s="39">
        <v>73907237</v>
      </c>
      <c r="I21" s="40"/>
      <c r="J21" s="39">
        <v>49653072</v>
      </c>
    </row>
    <row r="22" spans="1:10" ht="24" customHeight="1">
      <c r="A22" s="22" t="s">
        <v>13</v>
      </c>
      <c r="B22" s="19"/>
      <c r="C22" s="17"/>
      <c r="D22" s="41">
        <v>23578516</v>
      </c>
      <c r="E22" s="87"/>
      <c r="F22" s="41">
        <v>6559147</v>
      </c>
      <c r="G22" s="87"/>
      <c r="H22" s="41">
        <v>23578516</v>
      </c>
      <c r="I22" s="40"/>
      <c r="J22" s="41">
        <v>6559147</v>
      </c>
    </row>
    <row r="23" spans="1:10" ht="24" customHeight="1">
      <c r="A23" s="95" t="s">
        <v>157</v>
      </c>
      <c r="B23" s="19"/>
      <c r="C23" s="17"/>
      <c r="D23" s="88">
        <f>SUM(D16:D22)</f>
        <v>5967925617</v>
      </c>
      <c r="E23" s="87"/>
      <c r="F23" s="88">
        <f>SUM(F16:F22)</f>
        <v>5384325164</v>
      </c>
      <c r="G23" s="87"/>
      <c r="H23" s="88">
        <f>SUM(H16:H22)</f>
        <v>5966605209</v>
      </c>
      <c r="I23" s="40"/>
      <c r="J23" s="88">
        <f>SUM(J16:J22)</f>
        <v>5382590964</v>
      </c>
    </row>
    <row r="24" spans="1:10" ht="24" customHeight="1">
      <c r="A24" s="94" t="s">
        <v>158</v>
      </c>
      <c r="B24" s="19"/>
      <c r="C24" s="17"/>
      <c r="D24" s="43"/>
      <c r="E24" s="87"/>
      <c r="F24" s="108"/>
      <c r="G24" s="87"/>
      <c r="H24" s="43"/>
      <c r="I24" s="43"/>
      <c r="J24" s="108"/>
    </row>
    <row r="25" spans="1:10" ht="24" customHeight="1">
      <c r="A25" s="22" t="s">
        <v>62</v>
      </c>
      <c r="B25" s="19"/>
      <c r="C25" s="17"/>
      <c r="D25" s="39">
        <v>4672325055</v>
      </c>
      <c r="E25" s="87"/>
      <c r="F25" s="39">
        <v>7699831994</v>
      </c>
      <c r="G25" s="87"/>
      <c r="H25" s="39">
        <v>4672325055</v>
      </c>
      <c r="I25" s="40"/>
      <c r="J25" s="39">
        <v>7699831994</v>
      </c>
    </row>
    <row r="26" spans="1:10" ht="24" customHeight="1">
      <c r="A26" s="22" t="s">
        <v>147</v>
      </c>
      <c r="B26" s="19"/>
      <c r="C26" s="17"/>
      <c r="D26" s="41">
        <v>-2026891419</v>
      </c>
      <c r="E26" s="87"/>
      <c r="F26" s="41">
        <v>-5556825854</v>
      </c>
      <c r="G26" s="87"/>
      <c r="H26" s="41">
        <v>-2026891419</v>
      </c>
      <c r="I26" s="40"/>
      <c r="J26" s="41">
        <v>-5556825854</v>
      </c>
    </row>
    <row r="27" spans="1:10" ht="24" customHeight="1">
      <c r="A27" s="22" t="s">
        <v>177</v>
      </c>
      <c r="B27" s="19"/>
      <c r="C27" s="17"/>
      <c r="D27" s="39">
        <f>SUM(D25:D26)</f>
        <v>2645433636</v>
      </c>
      <c r="E27" s="87"/>
      <c r="F27" s="39">
        <f>SUM(F25:F26)</f>
        <v>2143006140</v>
      </c>
      <c r="G27" s="87"/>
      <c r="H27" s="39">
        <f>SUM(H25:H26)</f>
        <v>2645433636</v>
      </c>
      <c r="I27" s="39"/>
      <c r="J27" s="39">
        <f>SUM(J25:J26)</f>
        <v>2143006140</v>
      </c>
    </row>
    <row r="28" spans="1:10" ht="24" customHeight="1">
      <c r="A28" s="22" t="s">
        <v>53</v>
      </c>
      <c r="B28" s="19"/>
      <c r="C28" s="17"/>
      <c r="D28" s="39">
        <v>1352524711</v>
      </c>
      <c r="E28" s="87"/>
      <c r="F28" s="39">
        <v>1280005578</v>
      </c>
      <c r="G28" s="87"/>
      <c r="H28" s="39">
        <v>1352524711</v>
      </c>
      <c r="I28" s="40"/>
      <c r="J28" s="39">
        <v>1280005578</v>
      </c>
    </row>
    <row r="29" spans="1:10" ht="24" customHeight="1">
      <c r="A29" s="22" t="s">
        <v>25</v>
      </c>
      <c r="B29" s="19"/>
      <c r="C29" s="17"/>
      <c r="D29" s="39">
        <v>761236180</v>
      </c>
      <c r="E29" s="87"/>
      <c r="F29" s="39">
        <v>670310134</v>
      </c>
      <c r="G29" s="87"/>
      <c r="H29" s="39">
        <v>761236180</v>
      </c>
      <c r="I29" s="40"/>
      <c r="J29" s="39">
        <v>670310134</v>
      </c>
    </row>
    <row r="30" spans="1:10" ht="24" customHeight="1">
      <c r="A30" s="22" t="s">
        <v>14</v>
      </c>
      <c r="B30" s="19"/>
      <c r="C30" s="17"/>
      <c r="D30" s="39">
        <v>762925393</v>
      </c>
      <c r="E30" s="87"/>
      <c r="F30" s="39">
        <v>706670717</v>
      </c>
      <c r="G30" s="87"/>
      <c r="H30" s="39">
        <v>762925393</v>
      </c>
      <c r="I30" s="40"/>
      <c r="J30" s="39">
        <v>706670717</v>
      </c>
    </row>
    <row r="31" spans="1:10" ht="24" customHeight="1">
      <c r="A31" s="22" t="s">
        <v>87</v>
      </c>
      <c r="B31" s="19"/>
      <c r="C31" s="17"/>
      <c r="D31" s="39">
        <v>1305161</v>
      </c>
      <c r="E31" s="87"/>
      <c r="F31" s="39">
        <v>1371580</v>
      </c>
      <c r="G31" s="87"/>
      <c r="H31" s="39">
        <v>1305161</v>
      </c>
      <c r="I31" s="40"/>
      <c r="J31" s="39">
        <v>1371580</v>
      </c>
    </row>
    <row r="32" spans="1:10" ht="24" customHeight="1">
      <c r="A32" s="22" t="s">
        <v>195</v>
      </c>
      <c r="B32" s="19" t="s">
        <v>120</v>
      </c>
      <c r="C32" s="17"/>
      <c r="D32" s="39">
        <v>6712819</v>
      </c>
      <c r="E32" s="87"/>
      <c r="F32" s="39">
        <v>-2448777</v>
      </c>
      <c r="G32" s="87"/>
      <c r="H32" s="39">
        <v>6712819</v>
      </c>
      <c r="I32" s="40"/>
      <c r="J32" s="39">
        <v>-2448777</v>
      </c>
    </row>
    <row r="33" spans="1:10" ht="24" customHeight="1">
      <c r="A33" s="95" t="s">
        <v>54</v>
      </c>
      <c r="B33" s="19"/>
      <c r="C33" s="17"/>
      <c r="D33" s="88">
        <f>SUM(D27:D32)</f>
        <v>5530137900</v>
      </c>
      <c r="E33" s="87"/>
      <c r="F33" s="88">
        <f>SUM(F27:F32)</f>
        <v>4798915372</v>
      </c>
      <c r="G33" s="87"/>
      <c r="H33" s="88">
        <f>SUM(H27:H32)</f>
        <v>5530137900</v>
      </c>
      <c r="I33" s="40"/>
      <c r="J33" s="88">
        <f>SUM(J27:J32)</f>
        <v>4798915372</v>
      </c>
    </row>
    <row r="34" spans="1:10" ht="24" customHeight="1">
      <c r="A34" s="22" t="s">
        <v>125</v>
      </c>
      <c r="B34" s="19"/>
      <c r="C34" s="19"/>
      <c r="D34" s="32">
        <f>D23-D33</f>
        <v>437787717</v>
      </c>
      <c r="E34" s="40"/>
      <c r="F34" s="32">
        <f>F23-F33</f>
        <v>585409792</v>
      </c>
      <c r="G34" s="40"/>
      <c r="H34" s="32">
        <f>H23-H33</f>
        <v>436467309</v>
      </c>
      <c r="I34" s="40"/>
      <c r="J34" s="32">
        <f>J23-J33</f>
        <v>583675592</v>
      </c>
    </row>
    <row r="35" spans="1:10" ht="24" customHeight="1">
      <c r="A35" s="22" t="s">
        <v>148</v>
      </c>
      <c r="B35" s="19" t="s">
        <v>45</v>
      </c>
      <c r="C35" s="17"/>
      <c r="D35" s="41">
        <v>-95007308</v>
      </c>
      <c r="E35" s="87"/>
      <c r="F35" s="41">
        <v>-107554265</v>
      </c>
      <c r="G35" s="87"/>
      <c r="H35" s="41">
        <v>-95007308</v>
      </c>
      <c r="I35" s="43"/>
      <c r="J35" s="41">
        <v>-107554265</v>
      </c>
    </row>
    <row r="36" spans="1:10" ht="24" customHeight="1">
      <c r="A36" s="44" t="s">
        <v>190</v>
      </c>
      <c r="B36" s="19"/>
      <c r="C36" s="17"/>
      <c r="D36" s="45">
        <f>SUM(D34:D35)</f>
        <v>342780409</v>
      </c>
      <c r="E36" s="87"/>
      <c r="F36" s="45">
        <f>SUM(F34:F35)</f>
        <v>477855527</v>
      </c>
      <c r="G36" s="87"/>
      <c r="H36" s="45">
        <f>SUM(H34:H35)</f>
        <v>341460001</v>
      </c>
      <c r="I36" s="43"/>
      <c r="J36" s="45">
        <f>SUM(J34:J35)</f>
        <v>476121327</v>
      </c>
    </row>
    <row r="37" spans="1:10" ht="24" customHeight="1">
      <c r="A37" s="30"/>
      <c r="B37" s="19"/>
      <c r="C37" s="19"/>
      <c r="D37" s="19"/>
      <c r="E37" s="19"/>
      <c r="F37" s="19"/>
      <c r="G37" s="19"/>
      <c r="H37" s="18"/>
      <c r="I37" s="18"/>
      <c r="J37" s="18"/>
    </row>
    <row r="38" spans="1:10" ht="24" customHeight="1">
      <c r="B38" s="19"/>
      <c r="C38" s="19"/>
      <c r="D38" s="19"/>
      <c r="E38" s="19"/>
      <c r="F38" s="19"/>
      <c r="G38" s="19"/>
      <c r="H38" s="18"/>
      <c r="I38" s="18"/>
      <c r="J38" s="18"/>
    </row>
    <row r="39" spans="1:10" ht="24" customHeight="1">
      <c r="A39" s="25"/>
      <c r="B39" s="19"/>
      <c r="C39" s="19"/>
      <c r="D39" s="19"/>
      <c r="E39" s="19"/>
      <c r="F39" s="19"/>
      <c r="G39" s="19"/>
      <c r="H39" s="18"/>
      <c r="I39" s="18"/>
      <c r="J39" s="46"/>
    </row>
    <row r="40" spans="1:10" ht="24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 spans="1:10" ht="24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 spans="1:10" ht="24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ht="24" customHeight="1">
      <c r="A43" s="25" t="s">
        <v>140</v>
      </c>
      <c r="B43" s="19"/>
      <c r="C43" s="19"/>
      <c r="D43" s="25"/>
      <c r="E43" s="25"/>
      <c r="F43" s="25"/>
      <c r="G43" s="16"/>
      <c r="H43" s="16"/>
      <c r="I43" s="16"/>
      <c r="J43" s="16"/>
    </row>
    <row r="44" spans="1:10" ht="24" customHeight="1">
      <c r="A44" s="173" t="s">
        <v>98</v>
      </c>
      <c r="B44" s="173"/>
      <c r="C44" s="173"/>
      <c r="D44" s="173"/>
      <c r="E44" s="173"/>
      <c r="F44" s="173"/>
      <c r="G44" s="173"/>
      <c r="H44" s="173"/>
      <c r="I44" s="173"/>
      <c r="J44" s="173"/>
    </row>
    <row r="45" spans="1:10" ht="24" customHeight="1">
      <c r="A45" s="171" t="s">
        <v>124</v>
      </c>
      <c r="B45" s="171"/>
      <c r="C45" s="171"/>
      <c r="D45" s="171"/>
      <c r="E45" s="171"/>
      <c r="F45" s="171"/>
      <c r="G45" s="171"/>
      <c r="H45" s="171"/>
      <c r="I45" s="171"/>
      <c r="J45" s="171"/>
    </row>
    <row r="46" spans="1:10" ht="24" customHeight="1">
      <c r="A46" s="171" t="s">
        <v>192</v>
      </c>
      <c r="B46" s="171"/>
      <c r="C46" s="171"/>
      <c r="D46" s="171"/>
      <c r="E46" s="171"/>
      <c r="F46" s="171"/>
      <c r="G46" s="171"/>
      <c r="H46" s="171"/>
      <c r="I46" s="171"/>
      <c r="J46" s="171"/>
    </row>
    <row r="47" spans="1:10" ht="24" customHeight="1">
      <c r="A47" s="171" t="s">
        <v>109</v>
      </c>
      <c r="B47" s="171"/>
      <c r="C47" s="171"/>
      <c r="D47" s="171"/>
      <c r="E47" s="171"/>
      <c r="F47" s="171"/>
      <c r="G47" s="171"/>
      <c r="H47" s="171"/>
      <c r="I47" s="171"/>
      <c r="J47" s="171"/>
    </row>
    <row r="48" spans="1:10" ht="24" customHeight="1">
      <c r="A48" s="174" t="s">
        <v>0</v>
      </c>
      <c r="B48" s="174"/>
      <c r="C48" s="174"/>
      <c r="D48" s="174"/>
      <c r="E48" s="174"/>
      <c r="F48" s="174"/>
      <c r="G48" s="174"/>
      <c r="H48" s="174"/>
      <c r="I48" s="174"/>
      <c r="J48" s="174"/>
    </row>
    <row r="49" spans="1:10" ht="9" customHeight="1">
      <c r="A49" s="7"/>
      <c r="I49" s="13"/>
    </row>
    <row r="50" spans="1:10" ht="24" customHeight="1">
      <c r="A50" s="19"/>
      <c r="B50" s="6"/>
      <c r="C50" s="19"/>
      <c r="D50" s="171" t="s">
        <v>96</v>
      </c>
      <c r="E50" s="171"/>
      <c r="F50" s="171"/>
      <c r="G50" s="16"/>
    </row>
    <row r="51" spans="1:10" ht="24" customHeight="1">
      <c r="A51" s="19"/>
      <c r="B51" s="19"/>
      <c r="C51" s="19"/>
      <c r="D51" s="171" t="s">
        <v>117</v>
      </c>
      <c r="E51" s="171"/>
      <c r="F51" s="171"/>
      <c r="G51" s="16"/>
      <c r="H51" s="171" t="s">
        <v>97</v>
      </c>
      <c r="I51" s="171"/>
      <c r="J51" s="171"/>
    </row>
    <row r="52" spans="1:10" ht="24" customHeight="1">
      <c r="A52" s="19"/>
      <c r="B52" s="19"/>
      <c r="C52" s="19"/>
      <c r="D52" s="171" t="s">
        <v>118</v>
      </c>
      <c r="E52" s="171"/>
      <c r="F52" s="171"/>
      <c r="G52" s="16"/>
      <c r="H52" s="171" t="s">
        <v>96</v>
      </c>
      <c r="I52" s="171"/>
      <c r="J52" s="171"/>
    </row>
    <row r="53" spans="1:10" ht="24" customHeight="1">
      <c r="A53" s="19"/>
      <c r="B53" s="20" t="s">
        <v>155</v>
      </c>
      <c r="C53" s="27"/>
      <c r="D53" s="21">
        <v>2023</v>
      </c>
      <c r="E53" s="21"/>
      <c r="F53" s="21">
        <v>2022</v>
      </c>
      <c r="G53" s="16"/>
      <c r="H53" s="21">
        <v>2023</v>
      </c>
      <c r="I53" s="21"/>
      <c r="J53" s="21">
        <v>2022</v>
      </c>
    </row>
    <row r="54" spans="1:10" ht="24" customHeight="1">
      <c r="A54" s="44" t="s">
        <v>149</v>
      </c>
      <c r="B54" s="19"/>
      <c r="C54" s="17"/>
      <c r="D54" s="17"/>
      <c r="E54" s="17"/>
      <c r="F54" s="17"/>
      <c r="G54" s="17"/>
      <c r="H54" s="18"/>
      <c r="I54" s="18"/>
      <c r="J54" s="18"/>
    </row>
    <row r="55" spans="1:10" s="10" customFormat="1" ht="24" customHeight="1">
      <c r="A55" s="16" t="s">
        <v>49</v>
      </c>
      <c r="B55" s="35"/>
      <c r="C55" s="35"/>
      <c r="D55" s="35"/>
      <c r="E55" s="35"/>
      <c r="F55" s="110"/>
      <c r="G55" s="35"/>
      <c r="H55" s="35"/>
      <c r="I55" s="35"/>
      <c r="J55" s="106"/>
    </row>
    <row r="56" spans="1:10" s="10" customFormat="1" ht="24" customHeight="1">
      <c r="A56" s="16" t="s">
        <v>58</v>
      </c>
      <c r="B56" s="35"/>
      <c r="C56" s="35"/>
      <c r="D56" s="35"/>
      <c r="E56" s="35"/>
      <c r="F56" s="110"/>
      <c r="G56" s="35"/>
      <c r="H56" s="35"/>
      <c r="I56" s="35"/>
      <c r="J56" s="106"/>
    </row>
    <row r="57" spans="1:10" s="10" customFormat="1" ht="24" customHeight="1">
      <c r="A57" s="93" t="s">
        <v>73</v>
      </c>
      <c r="B57" s="35"/>
      <c r="C57" s="35"/>
      <c r="D57" s="35"/>
      <c r="E57" s="35"/>
      <c r="G57" s="35"/>
      <c r="H57" s="35"/>
      <c r="I57" s="35"/>
    </row>
    <row r="58" spans="1:10" s="10" customFormat="1" ht="24" customHeight="1">
      <c r="A58" s="93" t="s">
        <v>92</v>
      </c>
      <c r="B58" s="19" t="s">
        <v>113</v>
      </c>
      <c r="C58" s="35"/>
      <c r="D58" s="18">
        <v>-1162982</v>
      </c>
      <c r="E58" s="18"/>
      <c r="F58" s="18">
        <v>-7983787</v>
      </c>
      <c r="G58" s="40"/>
      <c r="H58" s="91" t="s">
        <v>139</v>
      </c>
      <c r="I58" s="40"/>
      <c r="J58" s="91" t="s">
        <v>139</v>
      </c>
    </row>
    <row r="59" spans="1:10" s="10" customFormat="1" ht="24" customHeight="1">
      <c r="A59" s="93" t="s">
        <v>126</v>
      </c>
      <c r="B59" s="50"/>
      <c r="C59" s="35"/>
      <c r="D59" s="18"/>
      <c r="E59" s="18"/>
      <c r="F59" s="18"/>
      <c r="G59" s="40"/>
      <c r="H59" s="18"/>
      <c r="I59" s="40"/>
      <c r="J59" s="18"/>
    </row>
    <row r="60" spans="1:10" s="10" customFormat="1" ht="24" customHeight="1">
      <c r="A60" s="93" t="s">
        <v>142</v>
      </c>
      <c r="B60" s="35"/>
      <c r="C60" s="35"/>
      <c r="D60" s="18">
        <v>-264977756</v>
      </c>
      <c r="E60" s="18"/>
      <c r="F60" s="18">
        <v>-466083743</v>
      </c>
      <c r="G60" s="40"/>
      <c r="H60" s="18">
        <v>-264977756</v>
      </c>
      <c r="I60" s="40"/>
      <c r="J60" s="18">
        <v>-466083743</v>
      </c>
    </row>
    <row r="61" spans="1:10" s="10" customFormat="1" ht="24" customHeight="1">
      <c r="A61" s="93" t="s">
        <v>162</v>
      </c>
    </row>
    <row r="62" spans="1:10" s="10" customFormat="1" ht="24" customHeight="1">
      <c r="A62" s="93" t="s">
        <v>161</v>
      </c>
      <c r="B62" s="35"/>
      <c r="C62" s="35"/>
      <c r="D62" s="39">
        <v>52995551</v>
      </c>
      <c r="E62" s="87"/>
      <c r="F62" s="39">
        <v>93216749</v>
      </c>
      <c r="G62" s="87"/>
      <c r="H62" s="39">
        <v>52995551</v>
      </c>
      <c r="I62" s="40"/>
      <c r="J62" s="41">
        <v>93216749</v>
      </c>
    </row>
    <row r="63" spans="1:10" s="10" customFormat="1" ht="24" customHeight="1">
      <c r="A63" s="47" t="s">
        <v>127</v>
      </c>
      <c r="B63" s="35"/>
      <c r="C63" s="35"/>
      <c r="D63" s="42">
        <v>-213145187</v>
      </c>
      <c r="E63" s="18"/>
      <c r="F63" s="42">
        <v>-380850781</v>
      </c>
      <c r="G63" s="40"/>
      <c r="H63" s="42">
        <v>-211982205</v>
      </c>
      <c r="I63" s="32"/>
      <c r="J63" s="42">
        <v>-372866994</v>
      </c>
    </row>
    <row r="64" spans="1:10" s="10" customFormat="1" ht="24" customHeight="1">
      <c r="B64" s="35"/>
      <c r="C64" s="35"/>
      <c r="E64" s="18"/>
      <c r="G64" s="18"/>
      <c r="I64" s="18"/>
      <c r="J64" s="107"/>
    </row>
    <row r="65" spans="1:10" s="10" customFormat="1" ht="24" customHeight="1">
      <c r="A65" s="47"/>
      <c r="B65" s="35"/>
      <c r="C65" s="35"/>
      <c r="D65" s="18"/>
      <c r="E65" s="18"/>
      <c r="F65" s="18"/>
      <c r="G65" s="18"/>
      <c r="H65" s="18"/>
      <c r="I65" s="18"/>
      <c r="J65" s="18"/>
    </row>
    <row r="66" spans="1:10" s="7" customFormat="1" ht="24" customHeight="1" thickBot="1">
      <c r="A66" s="47" t="s">
        <v>94</v>
      </c>
      <c r="B66" s="35"/>
      <c r="C66" s="35"/>
      <c r="D66" s="48">
        <v>129635222</v>
      </c>
      <c r="E66" s="18"/>
      <c r="F66" s="48">
        <v>97004746</v>
      </c>
      <c r="G66" s="18"/>
      <c r="H66" s="48">
        <v>129477796</v>
      </c>
      <c r="I66" s="18"/>
      <c r="J66" s="48">
        <v>103254333</v>
      </c>
    </row>
    <row r="67" spans="1:10" s="7" customFormat="1" ht="24" customHeight="1" thickTop="1">
      <c r="A67" s="19"/>
      <c r="B67" s="19"/>
      <c r="C67" s="19"/>
      <c r="D67" s="18"/>
      <c r="E67" s="19"/>
      <c r="F67" s="18"/>
      <c r="G67" s="19"/>
      <c r="H67" s="18"/>
      <c r="I67" s="18"/>
      <c r="J67" s="18"/>
    </row>
    <row r="68" spans="1:10" s="7" customFormat="1" ht="24" customHeight="1">
      <c r="A68" s="34" t="s">
        <v>50</v>
      </c>
      <c r="B68" s="19" t="s">
        <v>121</v>
      </c>
      <c r="C68" s="19"/>
      <c r="D68" s="18"/>
      <c r="E68" s="19"/>
      <c r="F68" s="18"/>
      <c r="G68" s="19"/>
      <c r="H68" s="18"/>
      <c r="I68" s="18"/>
      <c r="J68" s="18"/>
    </row>
    <row r="69" spans="1:10" s="7" customFormat="1" ht="24" customHeight="1" thickBot="1">
      <c r="A69" s="49" t="s">
        <v>51</v>
      </c>
      <c r="B69" s="19"/>
      <c r="C69" s="19"/>
      <c r="D69" s="113">
        <v>5.809837440677966</v>
      </c>
      <c r="E69" s="89"/>
      <c r="F69" s="113">
        <v>8.0992462203389834</v>
      </c>
      <c r="G69" s="89"/>
      <c r="H69" s="113">
        <v>5.7874576440677963</v>
      </c>
      <c r="I69" s="90"/>
      <c r="J69" s="113">
        <v>8.0698530000000002</v>
      </c>
    </row>
    <row r="70" spans="1:10" s="7" customFormat="1" ht="24" customHeight="1" thickTop="1">
      <c r="A70" s="19"/>
      <c r="B70" s="19"/>
      <c r="C70" s="19"/>
      <c r="D70" s="19"/>
      <c r="E70" s="19"/>
      <c r="F70" s="19"/>
      <c r="G70" s="19"/>
      <c r="H70" s="18"/>
      <c r="I70" s="18"/>
      <c r="J70" s="18"/>
    </row>
    <row r="71" spans="1:10" s="7" customFormat="1" ht="24" customHeight="1">
      <c r="B71" s="19"/>
      <c r="C71" s="19"/>
      <c r="D71" s="19"/>
      <c r="E71" s="19"/>
      <c r="F71" s="19"/>
      <c r="G71" s="19"/>
      <c r="H71" s="18"/>
      <c r="I71" s="18"/>
      <c r="J71" s="18"/>
    </row>
    <row r="72" spans="1:10" s="7" customFormat="1" ht="24" customHeight="1">
      <c r="A72" s="19"/>
      <c r="B72" s="19"/>
      <c r="C72" s="19"/>
      <c r="D72" s="19"/>
      <c r="E72" s="19"/>
      <c r="F72" s="19"/>
      <c r="G72" s="19"/>
      <c r="H72" s="18"/>
      <c r="I72" s="18"/>
      <c r="J72" s="18"/>
    </row>
    <row r="73" spans="1:10" ht="24" customHeight="1">
      <c r="A73" s="19"/>
      <c r="B73" s="30"/>
      <c r="C73" s="30"/>
      <c r="D73" s="30"/>
      <c r="E73" s="30"/>
      <c r="F73" s="30"/>
      <c r="G73" s="30"/>
      <c r="H73" s="30"/>
      <c r="I73" s="30"/>
      <c r="J73" s="30"/>
    </row>
    <row r="74" spans="1:10" ht="24" customHeight="1">
      <c r="A74" s="7"/>
      <c r="B74" s="6"/>
      <c r="C74" s="6"/>
      <c r="D74" s="6"/>
      <c r="E74" s="6"/>
      <c r="F74" s="6"/>
      <c r="G74" s="6"/>
      <c r="H74" s="6"/>
      <c r="I74" s="6"/>
      <c r="J74" s="6"/>
    </row>
    <row r="75" spans="1:10" ht="24" customHeight="1">
      <c r="A75" s="7"/>
      <c r="B75" s="6"/>
      <c r="C75" s="6"/>
      <c r="D75" s="6"/>
      <c r="E75" s="6"/>
      <c r="F75" s="6"/>
      <c r="G75" s="6"/>
      <c r="H75" s="6"/>
      <c r="I75" s="6"/>
      <c r="J75" s="6"/>
    </row>
    <row r="76" spans="1:10" ht="24" customHeight="1">
      <c r="A76" s="7"/>
      <c r="B76" s="6"/>
      <c r="C76" s="6"/>
      <c r="D76" s="6"/>
      <c r="E76" s="6"/>
      <c r="F76" s="6"/>
      <c r="G76" s="6"/>
      <c r="H76" s="6"/>
      <c r="I76" s="6"/>
      <c r="J76" s="6"/>
    </row>
    <row r="77" spans="1:10" ht="24" customHeight="1">
      <c r="A77" s="7"/>
      <c r="B77" s="6"/>
      <c r="C77" s="6"/>
      <c r="D77" s="6"/>
      <c r="E77" s="6"/>
      <c r="F77" s="6"/>
      <c r="G77" s="6"/>
      <c r="H77" s="6"/>
      <c r="I77" s="6"/>
      <c r="J77" s="6"/>
    </row>
    <row r="78" spans="1:10" ht="24" customHeight="1">
      <c r="A78" s="7"/>
      <c r="B78" s="6"/>
      <c r="C78" s="6"/>
      <c r="D78" s="6"/>
      <c r="E78" s="6"/>
      <c r="F78" s="6"/>
      <c r="G78" s="6"/>
      <c r="H78" s="6"/>
      <c r="I78" s="6"/>
      <c r="J78" s="6"/>
    </row>
    <row r="79" spans="1:10" ht="24" customHeight="1">
      <c r="B79" s="6"/>
      <c r="C79" s="6"/>
      <c r="D79" s="6"/>
      <c r="E79" s="6"/>
      <c r="F79" s="6"/>
      <c r="G79" s="6"/>
      <c r="H79" s="6"/>
      <c r="I79" s="6"/>
      <c r="J79" s="6"/>
    </row>
    <row r="80" spans="1:10" ht="24" customHeight="1">
      <c r="A80" s="7"/>
      <c r="B80" s="6"/>
      <c r="C80" s="6"/>
      <c r="D80" s="6"/>
      <c r="E80" s="6"/>
      <c r="F80" s="6"/>
      <c r="G80" s="6"/>
      <c r="H80" s="6"/>
      <c r="I80" s="6"/>
      <c r="J80" s="6"/>
    </row>
    <row r="81" spans="1:10" ht="24" customHeight="1">
      <c r="A81" s="7"/>
      <c r="B81" s="6"/>
      <c r="C81" s="6"/>
      <c r="D81" s="6"/>
      <c r="E81" s="6"/>
      <c r="F81" s="6"/>
      <c r="G81" s="6"/>
      <c r="H81" s="6"/>
      <c r="I81" s="6"/>
      <c r="J81" s="6"/>
    </row>
    <row r="82" spans="1:10" ht="24" customHeight="1">
      <c r="A82" s="7"/>
      <c r="B82" s="6"/>
      <c r="C82" s="6"/>
      <c r="D82" s="6"/>
      <c r="E82" s="6"/>
      <c r="F82" s="6"/>
      <c r="G82" s="6"/>
      <c r="H82" s="6"/>
      <c r="I82" s="6"/>
      <c r="J82" s="6"/>
    </row>
    <row r="83" spans="1:10" ht="24" customHeight="1">
      <c r="A83" s="7"/>
      <c r="B83" s="6"/>
      <c r="C83" s="6"/>
      <c r="D83" s="6"/>
      <c r="E83" s="6"/>
      <c r="F83" s="6"/>
      <c r="G83" s="6"/>
      <c r="H83" s="6"/>
      <c r="I83" s="6"/>
      <c r="J83" s="6"/>
    </row>
    <row r="84" spans="1:10" ht="24" customHeight="1">
      <c r="A84" s="7"/>
      <c r="B84" s="6"/>
      <c r="C84" s="6"/>
      <c r="D84" s="6"/>
      <c r="E84" s="6"/>
      <c r="F84" s="6"/>
      <c r="G84" s="6"/>
      <c r="H84" s="6"/>
      <c r="I84" s="6"/>
      <c r="J84" s="6"/>
    </row>
    <row r="85" spans="1:10" ht="24" customHeight="1">
      <c r="A85" s="7"/>
      <c r="B85" s="6"/>
      <c r="C85" s="6"/>
      <c r="D85" s="6"/>
      <c r="E85" s="6"/>
      <c r="F85" s="6"/>
      <c r="G85" s="6"/>
      <c r="H85" s="6"/>
      <c r="I85" s="6"/>
      <c r="J85" s="6"/>
    </row>
    <row r="86" spans="1:10" ht="24" customHeight="1">
      <c r="A86" s="25" t="s">
        <v>140</v>
      </c>
    </row>
    <row r="87" spans="1:10" ht="24" customHeight="1"/>
    <row r="88" spans="1:10" ht="24" customHeight="1"/>
    <row r="89" spans="1:10" ht="24" customHeight="1"/>
    <row r="90" spans="1:10" ht="24" customHeight="1"/>
    <row r="91" spans="1:10" ht="24" customHeight="1"/>
    <row r="92" spans="1:10" ht="24" customHeight="1"/>
    <row r="93" spans="1:10" ht="24" customHeight="1"/>
    <row r="94" spans="1:10" ht="24" customHeight="1"/>
    <row r="95" spans="1:10" ht="24" customHeight="1"/>
    <row r="96" spans="1:10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</sheetData>
  <mergeCells count="20">
    <mergeCell ref="A45:J45"/>
    <mergeCell ref="A1:J1"/>
    <mergeCell ref="A2:J2"/>
    <mergeCell ref="A3:J3"/>
    <mergeCell ref="A4:J4"/>
    <mergeCell ref="A5:J5"/>
    <mergeCell ref="D7:F7"/>
    <mergeCell ref="D8:F8"/>
    <mergeCell ref="H8:J8"/>
    <mergeCell ref="D9:F9"/>
    <mergeCell ref="H9:J9"/>
    <mergeCell ref="A44:J44"/>
    <mergeCell ref="D52:F52"/>
    <mergeCell ref="H52:J52"/>
    <mergeCell ref="A46:J46"/>
    <mergeCell ref="A47:J47"/>
    <mergeCell ref="A48:J48"/>
    <mergeCell ref="D50:F50"/>
    <mergeCell ref="D51:F51"/>
    <mergeCell ref="H51:J51"/>
  </mergeCells>
  <pageMargins left="0.8" right="0.2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29"/>
  <sheetViews>
    <sheetView view="pageLayout" topLeftCell="I22" zoomScaleNormal="72" zoomScaleSheetLayoutView="80" workbookViewId="0">
      <selection activeCell="T28" sqref="T28"/>
    </sheetView>
  </sheetViews>
  <sheetFormatPr defaultRowHeight="24" customHeight="1"/>
  <cols>
    <col min="1" max="1" width="36.09765625" style="3" customWidth="1"/>
    <col min="2" max="2" width="4.69921875" style="3" customWidth="1"/>
    <col min="3" max="3" width="1.19921875" style="3" customWidth="1"/>
    <col min="4" max="4" width="12.296875" style="4" bestFit="1" customWidth="1"/>
    <col min="5" max="5" width="1.09765625" style="4" customWidth="1"/>
    <col min="6" max="6" width="12.296875" style="4" bestFit="1" customWidth="1"/>
    <col min="7" max="7" width="1.09765625" style="4" customWidth="1"/>
    <col min="8" max="8" width="12.5" style="4" customWidth="1"/>
    <col min="9" max="9" width="1.09765625" style="4" customWidth="1"/>
    <col min="10" max="10" width="12.69921875" style="4" customWidth="1"/>
    <col min="11" max="11" width="1.09765625" style="4" customWidth="1"/>
    <col min="12" max="12" width="14.59765625" style="4" bestFit="1" customWidth="1"/>
    <col min="13" max="13" width="1.09765625" style="4" customWidth="1"/>
    <col min="14" max="14" width="16.69921875" style="4" bestFit="1" customWidth="1"/>
    <col min="15" max="15" width="2.296875" style="4" customWidth="1"/>
    <col min="16" max="16" width="1.09765625" style="4" customWidth="1"/>
    <col min="17" max="17" width="18.296875" style="4" customWidth="1"/>
    <col min="18" max="18" width="1.59765625" style="4" customWidth="1"/>
    <col min="19" max="19" width="1.09765625" style="4" customWidth="1"/>
    <col min="20" max="20" width="15.69921875" style="4" customWidth="1"/>
    <col min="21" max="21" width="1.09765625" style="4" customWidth="1"/>
    <col min="22" max="22" width="13.8984375" style="4" bestFit="1" customWidth="1"/>
    <col min="23" max="23" width="1.09765625" style="4" customWidth="1"/>
    <col min="24" max="258" width="9" style="4"/>
    <col min="259" max="259" width="41" style="4" customWidth="1"/>
    <col min="260" max="260" width="2.69921875" style="4" customWidth="1"/>
    <col min="261" max="261" width="4" style="4" customWidth="1"/>
    <col min="262" max="262" width="16.59765625" style="4" customWidth="1"/>
    <col min="263" max="263" width="1.8984375" style="4" customWidth="1"/>
    <col min="264" max="264" width="16.59765625" style="4" customWidth="1"/>
    <col min="265" max="265" width="1.8984375" style="4" customWidth="1"/>
    <col min="266" max="266" width="16.59765625" style="4" customWidth="1"/>
    <col min="267" max="267" width="1.8984375" style="4" customWidth="1"/>
    <col min="268" max="268" width="16.59765625" style="4" customWidth="1"/>
    <col min="269" max="269" width="1.8984375" style="4" customWidth="1"/>
    <col min="270" max="270" width="16.59765625" style="4" customWidth="1"/>
    <col min="271" max="271" width="1.8984375" style="4" customWidth="1"/>
    <col min="272" max="272" width="22.8984375" style="4" customWidth="1"/>
    <col min="273" max="273" width="1.69921875" style="4" customWidth="1"/>
    <col min="274" max="274" width="18.296875" style="4" customWidth="1"/>
    <col min="275" max="275" width="1.59765625" style="4" customWidth="1"/>
    <col min="276" max="276" width="18.69921875" style="4" customWidth="1"/>
    <col min="277" max="277" width="1.8984375" style="4" customWidth="1"/>
    <col min="278" max="278" width="19" style="4" customWidth="1"/>
    <col min="279" max="514" width="9" style="4"/>
    <col min="515" max="515" width="41" style="4" customWidth="1"/>
    <col min="516" max="516" width="2.69921875" style="4" customWidth="1"/>
    <col min="517" max="517" width="4" style="4" customWidth="1"/>
    <col min="518" max="518" width="16.59765625" style="4" customWidth="1"/>
    <col min="519" max="519" width="1.8984375" style="4" customWidth="1"/>
    <col min="520" max="520" width="16.59765625" style="4" customWidth="1"/>
    <col min="521" max="521" width="1.8984375" style="4" customWidth="1"/>
    <col min="522" max="522" width="16.59765625" style="4" customWidth="1"/>
    <col min="523" max="523" width="1.8984375" style="4" customWidth="1"/>
    <col min="524" max="524" width="16.59765625" style="4" customWidth="1"/>
    <col min="525" max="525" width="1.8984375" style="4" customWidth="1"/>
    <col min="526" max="526" width="16.59765625" style="4" customWidth="1"/>
    <col min="527" max="527" width="1.8984375" style="4" customWidth="1"/>
    <col min="528" max="528" width="22.8984375" style="4" customWidth="1"/>
    <col min="529" max="529" width="1.69921875" style="4" customWidth="1"/>
    <col min="530" max="530" width="18.296875" style="4" customWidth="1"/>
    <col min="531" max="531" width="1.59765625" style="4" customWidth="1"/>
    <col min="532" max="532" width="18.69921875" style="4" customWidth="1"/>
    <col min="533" max="533" width="1.8984375" style="4" customWidth="1"/>
    <col min="534" max="534" width="19" style="4" customWidth="1"/>
    <col min="535" max="770" width="9" style="4"/>
    <col min="771" max="771" width="41" style="4" customWidth="1"/>
    <col min="772" max="772" width="2.69921875" style="4" customWidth="1"/>
    <col min="773" max="773" width="4" style="4" customWidth="1"/>
    <col min="774" max="774" width="16.59765625" style="4" customWidth="1"/>
    <col min="775" max="775" width="1.8984375" style="4" customWidth="1"/>
    <col min="776" max="776" width="16.59765625" style="4" customWidth="1"/>
    <col min="777" max="777" width="1.8984375" style="4" customWidth="1"/>
    <col min="778" max="778" width="16.59765625" style="4" customWidth="1"/>
    <col min="779" max="779" width="1.8984375" style="4" customWidth="1"/>
    <col min="780" max="780" width="16.59765625" style="4" customWidth="1"/>
    <col min="781" max="781" width="1.8984375" style="4" customWidth="1"/>
    <col min="782" max="782" width="16.59765625" style="4" customWidth="1"/>
    <col min="783" max="783" width="1.8984375" style="4" customWidth="1"/>
    <col min="784" max="784" width="22.8984375" style="4" customWidth="1"/>
    <col min="785" max="785" width="1.69921875" style="4" customWidth="1"/>
    <col min="786" max="786" width="18.296875" style="4" customWidth="1"/>
    <col min="787" max="787" width="1.59765625" style="4" customWidth="1"/>
    <col min="788" max="788" width="18.69921875" style="4" customWidth="1"/>
    <col min="789" max="789" width="1.8984375" style="4" customWidth="1"/>
    <col min="790" max="790" width="19" style="4" customWidth="1"/>
    <col min="791" max="1026" width="9" style="4"/>
    <col min="1027" max="1027" width="41" style="4" customWidth="1"/>
    <col min="1028" max="1028" width="2.69921875" style="4" customWidth="1"/>
    <col min="1029" max="1029" width="4" style="4" customWidth="1"/>
    <col min="1030" max="1030" width="16.59765625" style="4" customWidth="1"/>
    <col min="1031" max="1031" width="1.8984375" style="4" customWidth="1"/>
    <col min="1032" max="1032" width="16.59765625" style="4" customWidth="1"/>
    <col min="1033" max="1033" width="1.8984375" style="4" customWidth="1"/>
    <col min="1034" max="1034" width="16.59765625" style="4" customWidth="1"/>
    <col min="1035" max="1035" width="1.8984375" style="4" customWidth="1"/>
    <col min="1036" max="1036" width="16.59765625" style="4" customWidth="1"/>
    <col min="1037" max="1037" width="1.8984375" style="4" customWidth="1"/>
    <col min="1038" max="1038" width="16.59765625" style="4" customWidth="1"/>
    <col min="1039" max="1039" width="1.8984375" style="4" customWidth="1"/>
    <col min="1040" max="1040" width="22.8984375" style="4" customWidth="1"/>
    <col min="1041" max="1041" width="1.69921875" style="4" customWidth="1"/>
    <col min="1042" max="1042" width="18.296875" style="4" customWidth="1"/>
    <col min="1043" max="1043" width="1.59765625" style="4" customWidth="1"/>
    <col min="1044" max="1044" width="18.69921875" style="4" customWidth="1"/>
    <col min="1045" max="1045" width="1.8984375" style="4" customWidth="1"/>
    <col min="1046" max="1046" width="19" style="4" customWidth="1"/>
    <col min="1047" max="1282" width="9" style="4"/>
    <col min="1283" max="1283" width="41" style="4" customWidth="1"/>
    <col min="1284" max="1284" width="2.69921875" style="4" customWidth="1"/>
    <col min="1285" max="1285" width="4" style="4" customWidth="1"/>
    <col min="1286" max="1286" width="16.59765625" style="4" customWidth="1"/>
    <col min="1287" max="1287" width="1.8984375" style="4" customWidth="1"/>
    <col min="1288" max="1288" width="16.59765625" style="4" customWidth="1"/>
    <col min="1289" max="1289" width="1.8984375" style="4" customWidth="1"/>
    <col min="1290" max="1290" width="16.59765625" style="4" customWidth="1"/>
    <col min="1291" max="1291" width="1.8984375" style="4" customWidth="1"/>
    <col min="1292" max="1292" width="16.59765625" style="4" customWidth="1"/>
    <col min="1293" max="1293" width="1.8984375" style="4" customWidth="1"/>
    <col min="1294" max="1294" width="16.59765625" style="4" customWidth="1"/>
    <col min="1295" max="1295" width="1.8984375" style="4" customWidth="1"/>
    <col min="1296" max="1296" width="22.8984375" style="4" customWidth="1"/>
    <col min="1297" max="1297" width="1.69921875" style="4" customWidth="1"/>
    <col min="1298" max="1298" width="18.296875" style="4" customWidth="1"/>
    <col min="1299" max="1299" width="1.59765625" style="4" customWidth="1"/>
    <col min="1300" max="1300" width="18.69921875" style="4" customWidth="1"/>
    <col min="1301" max="1301" width="1.8984375" style="4" customWidth="1"/>
    <col min="1302" max="1302" width="19" style="4" customWidth="1"/>
    <col min="1303" max="1538" width="9" style="4"/>
    <col min="1539" max="1539" width="41" style="4" customWidth="1"/>
    <col min="1540" max="1540" width="2.69921875" style="4" customWidth="1"/>
    <col min="1541" max="1541" width="4" style="4" customWidth="1"/>
    <col min="1542" max="1542" width="16.59765625" style="4" customWidth="1"/>
    <col min="1543" max="1543" width="1.8984375" style="4" customWidth="1"/>
    <col min="1544" max="1544" width="16.59765625" style="4" customWidth="1"/>
    <col min="1545" max="1545" width="1.8984375" style="4" customWidth="1"/>
    <col min="1546" max="1546" width="16.59765625" style="4" customWidth="1"/>
    <col min="1547" max="1547" width="1.8984375" style="4" customWidth="1"/>
    <col min="1548" max="1548" width="16.59765625" style="4" customWidth="1"/>
    <col min="1549" max="1549" width="1.8984375" style="4" customWidth="1"/>
    <col min="1550" max="1550" width="16.59765625" style="4" customWidth="1"/>
    <col min="1551" max="1551" width="1.8984375" style="4" customWidth="1"/>
    <col min="1552" max="1552" width="22.8984375" style="4" customWidth="1"/>
    <col min="1553" max="1553" width="1.69921875" style="4" customWidth="1"/>
    <col min="1554" max="1554" width="18.296875" style="4" customWidth="1"/>
    <col min="1555" max="1555" width="1.59765625" style="4" customWidth="1"/>
    <col min="1556" max="1556" width="18.69921875" style="4" customWidth="1"/>
    <col min="1557" max="1557" width="1.8984375" style="4" customWidth="1"/>
    <col min="1558" max="1558" width="19" style="4" customWidth="1"/>
    <col min="1559" max="1794" width="9" style="4"/>
    <col min="1795" max="1795" width="41" style="4" customWidth="1"/>
    <col min="1796" max="1796" width="2.69921875" style="4" customWidth="1"/>
    <col min="1797" max="1797" width="4" style="4" customWidth="1"/>
    <col min="1798" max="1798" width="16.59765625" style="4" customWidth="1"/>
    <col min="1799" max="1799" width="1.8984375" style="4" customWidth="1"/>
    <col min="1800" max="1800" width="16.59765625" style="4" customWidth="1"/>
    <col min="1801" max="1801" width="1.8984375" style="4" customWidth="1"/>
    <col min="1802" max="1802" width="16.59765625" style="4" customWidth="1"/>
    <col min="1803" max="1803" width="1.8984375" style="4" customWidth="1"/>
    <col min="1804" max="1804" width="16.59765625" style="4" customWidth="1"/>
    <col min="1805" max="1805" width="1.8984375" style="4" customWidth="1"/>
    <col min="1806" max="1806" width="16.59765625" style="4" customWidth="1"/>
    <col min="1807" max="1807" width="1.8984375" style="4" customWidth="1"/>
    <col min="1808" max="1808" width="22.8984375" style="4" customWidth="1"/>
    <col min="1809" max="1809" width="1.69921875" style="4" customWidth="1"/>
    <col min="1810" max="1810" width="18.296875" style="4" customWidth="1"/>
    <col min="1811" max="1811" width="1.59765625" style="4" customWidth="1"/>
    <col min="1812" max="1812" width="18.69921875" style="4" customWidth="1"/>
    <col min="1813" max="1813" width="1.8984375" style="4" customWidth="1"/>
    <col min="1814" max="1814" width="19" style="4" customWidth="1"/>
    <col min="1815" max="2050" width="9" style="4"/>
    <col min="2051" max="2051" width="41" style="4" customWidth="1"/>
    <col min="2052" max="2052" width="2.69921875" style="4" customWidth="1"/>
    <col min="2053" max="2053" width="4" style="4" customWidth="1"/>
    <col min="2054" max="2054" width="16.59765625" style="4" customWidth="1"/>
    <col min="2055" max="2055" width="1.8984375" style="4" customWidth="1"/>
    <col min="2056" max="2056" width="16.59765625" style="4" customWidth="1"/>
    <col min="2057" max="2057" width="1.8984375" style="4" customWidth="1"/>
    <col min="2058" max="2058" width="16.59765625" style="4" customWidth="1"/>
    <col min="2059" max="2059" width="1.8984375" style="4" customWidth="1"/>
    <col min="2060" max="2060" width="16.59765625" style="4" customWidth="1"/>
    <col min="2061" max="2061" width="1.8984375" style="4" customWidth="1"/>
    <col min="2062" max="2062" width="16.59765625" style="4" customWidth="1"/>
    <col min="2063" max="2063" width="1.8984375" style="4" customWidth="1"/>
    <col min="2064" max="2064" width="22.8984375" style="4" customWidth="1"/>
    <col min="2065" max="2065" width="1.69921875" style="4" customWidth="1"/>
    <col min="2066" max="2066" width="18.296875" style="4" customWidth="1"/>
    <col min="2067" max="2067" width="1.59765625" style="4" customWidth="1"/>
    <col min="2068" max="2068" width="18.69921875" style="4" customWidth="1"/>
    <col min="2069" max="2069" width="1.8984375" style="4" customWidth="1"/>
    <col min="2070" max="2070" width="19" style="4" customWidth="1"/>
    <col min="2071" max="2306" width="9" style="4"/>
    <col min="2307" max="2307" width="41" style="4" customWidth="1"/>
    <col min="2308" max="2308" width="2.69921875" style="4" customWidth="1"/>
    <col min="2309" max="2309" width="4" style="4" customWidth="1"/>
    <col min="2310" max="2310" width="16.59765625" style="4" customWidth="1"/>
    <col min="2311" max="2311" width="1.8984375" style="4" customWidth="1"/>
    <col min="2312" max="2312" width="16.59765625" style="4" customWidth="1"/>
    <col min="2313" max="2313" width="1.8984375" style="4" customWidth="1"/>
    <col min="2314" max="2314" width="16.59765625" style="4" customWidth="1"/>
    <col min="2315" max="2315" width="1.8984375" style="4" customWidth="1"/>
    <col min="2316" max="2316" width="16.59765625" style="4" customWidth="1"/>
    <col min="2317" max="2317" width="1.8984375" style="4" customWidth="1"/>
    <col min="2318" max="2318" width="16.59765625" style="4" customWidth="1"/>
    <col min="2319" max="2319" width="1.8984375" style="4" customWidth="1"/>
    <col min="2320" max="2320" width="22.8984375" style="4" customWidth="1"/>
    <col min="2321" max="2321" width="1.69921875" style="4" customWidth="1"/>
    <col min="2322" max="2322" width="18.296875" style="4" customWidth="1"/>
    <col min="2323" max="2323" width="1.59765625" style="4" customWidth="1"/>
    <col min="2324" max="2324" width="18.69921875" style="4" customWidth="1"/>
    <col min="2325" max="2325" width="1.8984375" style="4" customWidth="1"/>
    <col min="2326" max="2326" width="19" style="4" customWidth="1"/>
    <col min="2327" max="2562" width="9" style="4"/>
    <col min="2563" max="2563" width="41" style="4" customWidth="1"/>
    <col min="2564" max="2564" width="2.69921875" style="4" customWidth="1"/>
    <col min="2565" max="2565" width="4" style="4" customWidth="1"/>
    <col min="2566" max="2566" width="16.59765625" style="4" customWidth="1"/>
    <col min="2567" max="2567" width="1.8984375" style="4" customWidth="1"/>
    <col min="2568" max="2568" width="16.59765625" style="4" customWidth="1"/>
    <col min="2569" max="2569" width="1.8984375" style="4" customWidth="1"/>
    <col min="2570" max="2570" width="16.59765625" style="4" customWidth="1"/>
    <col min="2571" max="2571" width="1.8984375" style="4" customWidth="1"/>
    <col min="2572" max="2572" width="16.59765625" style="4" customWidth="1"/>
    <col min="2573" max="2573" width="1.8984375" style="4" customWidth="1"/>
    <col min="2574" max="2574" width="16.59765625" style="4" customWidth="1"/>
    <col min="2575" max="2575" width="1.8984375" style="4" customWidth="1"/>
    <col min="2576" max="2576" width="22.8984375" style="4" customWidth="1"/>
    <col min="2577" max="2577" width="1.69921875" style="4" customWidth="1"/>
    <col min="2578" max="2578" width="18.296875" style="4" customWidth="1"/>
    <col min="2579" max="2579" width="1.59765625" style="4" customWidth="1"/>
    <col min="2580" max="2580" width="18.69921875" style="4" customWidth="1"/>
    <col min="2581" max="2581" width="1.8984375" style="4" customWidth="1"/>
    <col min="2582" max="2582" width="19" style="4" customWidth="1"/>
    <col min="2583" max="2818" width="9" style="4"/>
    <col min="2819" max="2819" width="41" style="4" customWidth="1"/>
    <col min="2820" max="2820" width="2.69921875" style="4" customWidth="1"/>
    <col min="2821" max="2821" width="4" style="4" customWidth="1"/>
    <col min="2822" max="2822" width="16.59765625" style="4" customWidth="1"/>
    <col min="2823" max="2823" width="1.8984375" style="4" customWidth="1"/>
    <col min="2824" max="2824" width="16.59765625" style="4" customWidth="1"/>
    <col min="2825" max="2825" width="1.8984375" style="4" customWidth="1"/>
    <col min="2826" max="2826" width="16.59765625" style="4" customWidth="1"/>
    <col min="2827" max="2827" width="1.8984375" style="4" customWidth="1"/>
    <col min="2828" max="2828" width="16.59765625" style="4" customWidth="1"/>
    <col min="2829" max="2829" width="1.8984375" style="4" customWidth="1"/>
    <col min="2830" max="2830" width="16.59765625" style="4" customWidth="1"/>
    <col min="2831" max="2831" width="1.8984375" style="4" customWidth="1"/>
    <col min="2832" max="2832" width="22.8984375" style="4" customWidth="1"/>
    <col min="2833" max="2833" width="1.69921875" style="4" customWidth="1"/>
    <col min="2834" max="2834" width="18.296875" style="4" customWidth="1"/>
    <col min="2835" max="2835" width="1.59765625" style="4" customWidth="1"/>
    <col min="2836" max="2836" width="18.69921875" style="4" customWidth="1"/>
    <col min="2837" max="2837" width="1.8984375" style="4" customWidth="1"/>
    <col min="2838" max="2838" width="19" style="4" customWidth="1"/>
    <col min="2839" max="3074" width="9" style="4"/>
    <col min="3075" max="3075" width="41" style="4" customWidth="1"/>
    <col min="3076" max="3076" width="2.69921875" style="4" customWidth="1"/>
    <col min="3077" max="3077" width="4" style="4" customWidth="1"/>
    <col min="3078" max="3078" width="16.59765625" style="4" customWidth="1"/>
    <col min="3079" max="3079" width="1.8984375" style="4" customWidth="1"/>
    <col min="3080" max="3080" width="16.59765625" style="4" customWidth="1"/>
    <col min="3081" max="3081" width="1.8984375" style="4" customWidth="1"/>
    <col min="3082" max="3082" width="16.59765625" style="4" customWidth="1"/>
    <col min="3083" max="3083" width="1.8984375" style="4" customWidth="1"/>
    <col min="3084" max="3084" width="16.59765625" style="4" customWidth="1"/>
    <col min="3085" max="3085" width="1.8984375" style="4" customWidth="1"/>
    <col min="3086" max="3086" width="16.59765625" style="4" customWidth="1"/>
    <col min="3087" max="3087" width="1.8984375" style="4" customWidth="1"/>
    <col min="3088" max="3088" width="22.8984375" style="4" customWidth="1"/>
    <col min="3089" max="3089" width="1.69921875" style="4" customWidth="1"/>
    <col min="3090" max="3090" width="18.296875" style="4" customWidth="1"/>
    <col min="3091" max="3091" width="1.59765625" style="4" customWidth="1"/>
    <col min="3092" max="3092" width="18.69921875" style="4" customWidth="1"/>
    <col min="3093" max="3093" width="1.8984375" style="4" customWidth="1"/>
    <col min="3094" max="3094" width="19" style="4" customWidth="1"/>
    <col min="3095" max="3330" width="9" style="4"/>
    <col min="3331" max="3331" width="41" style="4" customWidth="1"/>
    <col min="3332" max="3332" width="2.69921875" style="4" customWidth="1"/>
    <col min="3333" max="3333" width="4" style="4" customWidth="1"/>
    <col min="3334" max="3334" width="16.59765625" style="4" customWidth="1"/>
    <col min="3335" max="3335" width="1.8984375" style="4" customWidth="1"/>
    <col min="3336" max="3336" width="16.59765625" style="4" customWidth="1"/>
    <col min="3337" max="3337" width="1.8984375" style="4" customWidth="1"/>
    <col min="3338" max="3338" width="16.59765625" style="4" customWidth="1"/>
    <col min="3339" max="3339" width="1.8984375" style="4" customWidth="1"/>
    <col min="3340" max="3340" width="16.59765625" style="4" customWidth="1"/>
    <col min="3341" max="3341" width="1.8984375" style="4" customWidth="1"/>
    <col min="3342" max="3342" width="16.59765625" style="4" customWidth="1"/>
    <col min="3343" max="3343" width="1.8984375" style="4" customWidth="1"/>
    <col min="3344" max="3344" width="22.8984375" style="4" customWidth="1"/>
    <col min="3345" max="3345" width="1.69921875" style="4" customWidth="1"/>
    <col min="3346" max="3346" width="18.296875" style="4" customWidth="1"/>
    <col min="3347" max="3347" width="1.59765625" style="4" customWidth="1"/>
    <col min="3348" max="3348" width="18.69921875" style="4" customWidth="1"/>
    <col min="3349" max="3349" width="1.8984375" style="4" customWidth="1"/>
    <col min="3350" max="3350" width="19" style="4" customWidth="1"/>
    <col min="3351" max="3586" width="9" style="4"/>
    <col min="3587" max="3587" width="41" style="4" customWidth="1"/>
    <col min="3588" max="3588" width="2.69921875" style="4" customWidth="1"/>
    <col min="3589" max="3589" width="4" style="4" customWidth="1"/>
    <col min="3590" max="3590" width="16.59765625" style="4" customWidth="1"/>
    <col min="3591" max="3591" width="1.8984375" style="4" customWidth="1"/>
    <col min="3592" max="3592" width="16.59765625" style="4" customWidth="1"/>
    <col min="3593" max="3593" width="1.8984375" style="4" customWidth="1"/>
    <col min="3594" max="3594" width="16.59765625" style="4" customWidth="1"/>
    <col min="3595" max="3595" width="1.8984375" style="4" customWidth="1"/>
    <col min="3596" max="3596" width="16.59765625" style="4" customWidth="1"/>
    <col min="3597" max="3597" width="1.8984375" style="4" customWidth="1"/>
    <col min="3598" max="3598" width="16.59765625" style="4" customWidth="1"/>
    <col min="3599" max="3599" width="1.8984375" style="4" customWidth="1"/>
    <col min="3600" max="3600" width="22.8984375" style="4" customWidth="1"/>
    <col min="3601" max="3601" width="1.69921875" style="4" customWidth="1"/>
    <col min="3602" max="3602" width="18.296875" style="4" customWidth="1"/>
    <col min="3603" max="3603" width="1.59765625" style="4" customWidth="1"/>
    <col min="3604" max="3604" width="18.69921875" style="4" customWidth="1"/>
    <col min="3605" max="3605" width="1.8984375" style="4" customWidth="1"/>
    <col min="3606" max="3606" width="19" style="4" customWidth="1"/>
    <col min="3607" max="3842" width="9" style="4"/>
    <col min="3843" max="3843" width="41" style="4" customWidth="1"/>
    <col min="3844" max="3844" width="2.69921875" style="4" customWidth="1"/>
    <col min="3845" max="3845" width="4" style="4" customWidth="1"/>
    <col min="3846" max="3846" width="16.59765625" style="4" customWidth="1"/>
    <col min="3847" max="3847" width="1.8984375" style="4" customWidth="1"/>
    <col min="3848" max="3848" width="16.59765625" style="4" customWidth="1"/>
    <col min="3849" max="3849" width="1.8984375" style="4" customWidth="1"/>
    <col min="3850" max="3850" width="16.59765625" style="4" customWidth="1"/>
    <col min="3851" max="3851" width="1.8984375" style="4" customWidth="1"/>
    <col min="3852" max="3852" width="16.59765625" style="4" customWidth="1"/>
    <col min="3853" max="3853" width="1.8984375" style="4" customWidth="1"/>
    <col min="3854" max="3854" width="16.59765625" style="4" customWidth="1"/>
    <col min="3855" max="3855" width="1.8984375" style="4" customWidth="1"/>
    <col min="3856" max="3856" width="22.8984375" style="4" customWidth="1"/>
    <col min="3857" max="3857" width="1.69921875" style="4" customWidth="1"/>
    <col min="3858" max="3858" width="18.296875" style="4" customWidth="1"/>
    <col min="3859" max="3859" width="1.59765625" style="4" customWidth="1"/>
    <col min="3860" max="3860" width="18.69921875" style="4" customWidth="1"/>
    <col min="3861" max="3861" width="1.8984375" style="4" customWidth="1"/>
    <col min="3862" max="3862" width="19" style="4" customWidth="1"/>
    <col min="3863" max="4098" width="9" style="4"/>
    <col min="4099" max="4099" width="41" style="4" customWidth="1"/>
    <col min="4100" max="4100" width="2.69921875" style="4" customWidth="1"/>
    <col min="4101" max="4101" width="4" style="4" customWidth="1"/>
    <col min="4102" max="4102" width="16.59765625" style="4" customWidth="1"/>
    <col min="4103" max="4103" width="1.8984375" style="4" customWidth="1"/>
    <col min="4104" max="4104" width="16.59765625" style="4" customWidth="1"/>
    <col min="4105" max="4105" width="1.8984375" style="4" customWidth="1"/>
    <col min="4106" max="4106" width="16.59765625" style="4" customWidth="1"/>
    <col min="4107" max="4107" width="1.8984375" style="4" customWidth="1"/>
    <col min="4108" max="4108" width="16.59765625" style="4" customWidth="1"/>
    <col min="4109" max="4109" width="1.8984375" style="4" customWidth="1"/>
    <col min="4110" max="4110" width="16.59765625" style="4" customWidth="1"/>
    <col min="4111" max="4111" width="1.8984375" style="4" customWidth="1"/>
    <col min="4112" max="4112" width="22.8984375" style="4" customWidth="1"/>
    <col min="4113" max="4113" width="1.69921875" style="4" customWidth="1"/>
    <col min="4114" max="4114" width="18.296875" style="4" customWidth="1"/>
    <col min="4115" max="4115" width="1.59765625" style="4" customWidth="1"/>
    <col min="4116" max="4116" width="18.69921875" style="4" customWidth="1"/>
    <col min="4117" max="4117" width="1.8984375" style="4" customWidth="1"/>
    <col min="4118" max="4118" width="19" style="4" customWidth="1"/>
    <col min="4119" max="4354" width="9" style="4"/>
    <col min="4355" max="4355" width="41" style="4" customWidth="1"/>
    <col min="4356" max="4356" width="2.69921875" style="4" customWidth="1"/>
    <col min="4357" max="4357" width="4" style="4" customWidth="1"/>
    <col min="4358" max="4358" width="16.59765625" style="4" customWidth="1"/>
    <col min="4359" max="4359" width="1.8984375" style="4" customWidth="1"/>
    <col min="4360" max="4360" width="16.59765625" style="4" customWidth="1"/>
    <col min="4361" max="4361" width="1.8984375" style="4" customWidth="1"/>
    <col min="4362" max="4362" width="16.59765625" style="4" customWidth="1"/>
    <col min="4363" max="4363" width="1.8984375" style="4" customWidth="1"/>
    <col min="4364" max="4364" width="16.59765625" style="4" customWidth="1"/>
    <col min="4365" max="4365" width="1.8984375" style="4" customWidth="1"/>
    <col min="4366" max="4366" width="16.59765625" style="4" customWidth="1"/>
    <col min="4367" max="4367" width="1.8984375" style="4" customWidth="1"/>
    <col min="4368" max="4368" width="22.8984375" style="4" customWidth="1"/>
    <col min="4369" max="4369" width="1.69921875" style="4" customWidth="1"/>
    <col min="4370" max="4370" width="18.296875" style="4" customWidth="1"/>
    <col min="4371" max="4371" width="1.59765625" style="4" customWidth="1"/>
    <col min="4372" max="4372" width="18.69921875" style="4" customWidth="1"/>
    <col min="4373" max="4373" width="1.8984375" style="4" customWidth="1"/>
    <col min="4374" max="4374" width="19" style="4" customWidth="1"/>
    <col min="4375" max="4610" width="9" style="4"/>
    <col min="4611" max="4611" width="41" style="4" customWidth="1"/>
    <col min="4612" max="4612" width="2.69921875" style="4" customWidth="1"/>
    <col min="4613" max="4613" width="4" style="4" customWidth="1"/>
    <col min="4614" max="4614" width="16.59765625" style="4" customWidth="1"/>
    <col min="4615" max="4615" width="1.8984375" style="4" customWidth="1"/>
    <col min="4616" max="4616" width="16.59765625" style="4" customWidth="1"/>
    <col min="4617" max="4617" width="1.8984375" style="4" customWidth="1"/>
    <col min="4618" max="4618" width="16.59765625" style="4" customWidth="1"/>
    <col min="4619" max="4619" width="1.8984375" style="4" customWidth="1"/>
    <col min="4620" max="4620" width="16.59765625" style="4" customWidth="1"/>
    <col min="4621" max="4621" width="1.8984375" style="4" customWidth="1"/>
    <col min="4622" max="4622" width="16.59765625" style="4" customWidth="1"/>
    <col min="4623" max="4623" width="1.8984375" style="4" customWidth="1"/>
    <col min="4624" max="4624" width="22.8984375" style="4" customWidth="1"/>
    <col min="4625" max="4625" width="1.69921875" style="4" customWidth="1"/>
    <col min="4626" max="4626" width="18.296875" style="4" customWidth="1"/>
    <col min="4627" max="4627" width="1.59765625" style="4" customWidth="1"/>
    <col min="4628" max="4628" width="18.69921875" style="4" customWidth="1"/>
    <col min="4629" max="4629" width="1.8984375" style="4" customWidth="1"/>
    <col min="4630" max="4630" width="19" style="4" customWidth="1"/>
    <col min="4631" max="4866" width="9" style="4"/>
    <col min="4867" max="4867" width="41" style="4" customWidth="1"/>
    <col min="4868" max="4868" width="2.69921875" style="4" customWidth="1"/>
    <col min="4869" max="4869" width="4" style="4" customWidth="1"/>
    <col min="4870" max="4870" width="16.59765625" style="4" customWidth="1"/>
    <col min="4871" max="4871" width="1.8984375" style="4" customWidth="1"/>
    <col min="4872" max="4872" width="16.59765625" style="4" customWidth="1"/>
    <col min="4873" max="4873" width="1.8984375" style="4" customWidth="1"/>
    <col min="4874" max="4874" width="16.59765625" style="4" customWidth="1"/>
    <col min="4875" max="4875" width="1.8984375" style="4" customWidth="1"/>
    <col min="4876" max="4876" width="16.59765625" style="4" customWidth="1"/>
    <col min="4877" max="4877" width="1.8984375" style="4" customWidth="1"/>
    <col min="4878" max="4878" width="16.59765625" style="4" customWidth="1"/>
    <col min="4879" max="4879" width="1.8984375" style="4" customWidth="1"/>
    <col min="4880" max="4880" width="22.8984375" style="4" customWidth="1"/>
    <col min="4881" max="4881" width="1.69921875" style="4" customWidth="1"/>
    <col min="4882" max="4882" width="18.296875" style="4" customWidth="1"/>
    <col min="4883" max="4883" width="1.59765625" style="4" customWidth="1"/>
    <col min="4884" max="4884" width="18.69921875" style="4" customWidth="1"/>
    <col min="4885" max="4885" width="1.8984375" style="4" customWidth="1"/>
    <col min="4886" max="4886" width="19" style="4" customWidth="1"/>
    <col min="4887" max="5122" width="9" style="4"/>
    <col min="5123" max="5123" width="41" style="4" customWidth="1"/>
    <col min="5124" max="5124" width="2.69921875" style="4" customWidth="1"/>
    <col min="5125" max="5125" width="4" style="4" customWidth="1"/>
    <col min="5126" max="5126" width="16.59765625" style="4" customWidth="1"/>
    <col min="5127" max="5127" width="1.8984375" style="4" customWidth="1"/>
    <col min="5128" max="5128" width="16.59765625" style="4" customWidth="1"/>
    <col min="5129" max="5129" width="1.8984375" style="4" customWidth="1"/>
    <col min="5130" max="5130" width="16.59765625" style="4" customWidth="1"/>
    <col min="5131" max="5131" width="1.8984375" style="4" customWidth="1"/>
    <col min="5132" max="5132" width="16.59765625" style="4" customWidth="1"/>
    <col min="5133" max="5133" width="1.8984375" style="4" customWidth="1"/>
    <col min="5134" max="5134" width="16.59765625" style="4" customWidth="1"/>
    <col min="5135" max="5135" width="1.8984375" style="4" customWidth="1"/>
    <col min="5136" max="5136" width="22.8984375" style="4" customWidth="1"/>
    <col min="5137" max="5137" width="1.69921875" style="4" customWidth="1"/>
    <col min="5138" max="5138" width="18.296875" style="4" customWidth="1"/>
    <col min="5139" max="5139" width="1.59765625" style="4" customWidth="1"/>
    <col min="5140" max="5140" width="18.69921875" style="4" customWidth="1"/>
    <col min="5141" max="5141" width="1.8984375" style="4" customWidth="1"/>
    <col min="5142" max="5142" width="19" style="4" customWidth="1"/>
    <col min="5143" max="5378" width="9" style="4"/>
    <col min="5379" max="5379" width="41" style="4" customWidth="1"/>
    <col min="5380" max="5380" width="2.69921875" style="4" customWidth="1"/>
    <col min="5381" max="5381" width="4" style="4" customWidth="1"/>
    <col min="5382" max="5382" width="16.59765625" style="4" customWidth="1"/>
    <col min="5383" max="5383" width="1.8984375" style="4" customWidth="1"/>
    <col min="5384" max="5384" width="16.59765625" style="4" customWidth="1"/>
    <col min="5385" max="5385" width="1.8984375" style="4" customWidth="1"/>
    <col min="5386" max="5386" width="16.59765625" style="4" customWidth="1"/>
    <col min="5387" max="5387" width="1.8984375" style="4" customWidth="1"/>
    <col min="5388" max="5388" width="16.59765625" style="4" customWidth="1"/>
    <col min="5389" max="5389" width="1.8984375" style="4" customWidth="1"/>
    <col min="5390" max="5390" width="16.59765625" style="4" customWidth="1"/>
    <col min="5391" max="5391" width="1.8984375" style="4" customWidth="1"/>
    <col min="5392" max="5392" width="22.8984375" style="4" customWidth="1"/>
    <col min="5393" max="5393" width="1.69921875" style="4" customWidth="1"/>
    <col min="5394" max="5394" width="18.296875" style="4" customWidth="1"/>
    <col min="5395" max="5395" width="1.59765625" style="4" customWidth="1"/>
    <col min="5396" max="5396" width="18.69921875" style="4" customWidth="1"/>
    <col min="5397" max="5397" width="1.8984375" style="4" customWidth="1"/>
    <col min="5398" max="5398" width="19" style="4" customWidth="1"/>
    <col min="5399" max="5634" width="9" style="4"/>
    <col min="5635" max="5635" width="41" style="4" customWidth="1"/>
    <col min="5636" max="5636" width="2.69921875" style="4" customWidth="1"/>
    <col min="5637" max="5637" width="4" style="4" customWidth="1"/>
    <col min="5638" max="5638" width="16.59765625" style="4" customWidth="1"/>
    <col min="5639" max="5639" width="1.8984375" style="4" customWidth="1"/>
    <col min="5640" max="5640" width="16.59765625" style="4" customWidth="1"/>
    <col min="5641" max="5641" width="1.8984375" style="4" customWidth="1"/>
    <col min="5642" max="5642" width="16.59765625" style="4" customWidth="1"/>
    <col min="5643" max="5643" width="1.8984375" style="4" customWidth="1"/>
    <col min="5644" max="5644" width="16.59765625" style="4" customWidth="1"/>
    <col min="5645" max="5645" width="1.8984375" style="4" customWidth="1"/>
    <col min="5646" max="5646" width="16.59765625" style="4" customWidth="1"/>
    <col min="5647" max="5647" width="1.8984375" style="4" customWidth="1"/>
    <col min="5648" max="5648" width="22.8984375" style="4" customWidth="1"/>
    <col min="5649" max="5649" width="1.69921875" style="4" customWidth="1"/>
    <col min="5650" max="5650" width="18.296875" style="4" customWidth="1"/>
    <col min="5651" max="5651" width="1.59765625" style="4" customWidth="1"/>
    <col min="5652" max="5652" width="18.69921875" style="4" customWidth="1"/>
    <col min="5653" max="5653" width="1.8984375" style="4" customWidth="1"/>
    <col min="5654" max="5654" width="19" style="4" customWidth="1"/>
    <col min="5655" max="5890" width="9" style="4"/>
    <col min="5891" max="5891" width="41" style="4" customWidth="1"/>
    <col min="5892" max="5892" width="2.69921875" style="4" customWidth="1"/>
    <col min="5893" max="5893" width="4" style="4" customWidth="1"/>
    <col min="5894" max="5894" width="16.59765625" style="4" customWidth="1"/>
    <col min="5895" max="5895" width="1.8984375" style="4" customWidth="1"/>
    <col min="5896" max="5896" width="16.59765625" style="4" customWidth="1"/>
    <col min="5897" max="5897" width="1.8984375" style="4" customWidth="1"/>
    <col min="5898" max="5898" width="16.59765625" style="4" customWidth="1"/>
    <col min="5899" max="5899" width="1.8984375" style="4" customWidth="1"/>
    <col min="5900" max="5900" width="16.59765625" style="4" customWidth="1"/>
    <col min="5901" max="5901" width="1.8984375" style="4" customWidth="1"/>
    <col min="5902" max="5902" width="16.59765625" style="4" customWidth="1"/>
    <col min="5903" max="5903" width="1.8984375" style="4" customWidth="1"/>
    <col min="5904" max="5904" width="22.8984375" style="4" customWidth="1"/>
    <col min="5905" max="5905" width="1.69921875" style="4" customWidth="1"/>
    <col min="5906" max="5906" width="18.296875" style="4" customWidth="1"/>
    <col min="5907" max="5907" width="1.59765625" style="4" customWidth="1"/>
    <col min="5908" max="5908" width="18.69921875" style="4" customWidth="1"/>
    <col min="5909" max="5909" width="1.8984375" style="4" customWidth="1"/>
    <col min="5910" max="5910" width="19" style="4" customWidth="1"/>
    <col min="5911" max="6146" width="9" style="4"/>
    <col min="6147" max="6147" width="41" style="4" customWidth="1"/>
    <col min="6148" max="6148" width="2.69921875" style="4" customWidth="1"/>
    <col min="6149" max="6149" width="4" style="4" customWidth="1"/>
    <col min="6150" max="6150" width="16.59765625" style="4" customWidth="1"/>
    <col min="6151" max="6151" width="1.8984375" style="4" customWidth="1"/>
    <col min="6152" max="6152" width="16.59765625" style="4" customWidth="1"/>
    <col min="6153" max="6153" width="1.8984375" style="4" customWidth="1"/>
    <col min="6154" max="6154" width="16.59765625" style="4" customWidth="1"/>
    <col min="6155" max="6155" width="1.8984375" style="4" customWidth="1"/>
    <col min="6156" max="6156" width="16.59765625" style="4" customWidth="1"/>
    <col min="6157" max="6157" width="1.8984375" style="4" customWidth="1"/>
    <col min="6158" max="6158" width="16.59765625" style="4" customWidth="1"/>
    <col min="6159" max="6159" width="1.8984375" style="4" customWidth="1"/>
    <col min="6160" max="6160" width="22.8984375" style="4" customWidth="1"/>
    <col min="6161" max="6161" width="1.69921875" style="4" customWidth="1"/>
    <col min="6162" max="6162" width="18.296875" style="4" customWidth="1"/>
    <col min="6163" max="6163" width="1.59765625" style="4" customWidth="1"/>
    <col min="6164" max="6164" width="18.69921875" style="4" customWidth="1"/>
    <col min="6165" max="6165" width="1.8984375" style="4" customWidth="1"/>
    <col min="6166" max="6166" width="19" style="4" customWidth="1"/>
    <col min="6167" max="6402" width="9" style="4"/>
    <col min="6403" max="6403" width="41" style="4" customWidth="1"/>
    <col min="6404" max="6404" width="2.69921875" style="4" customWidth="1"/>
    <col min="6405" max="6405" width="4" style="4" customWidth="1"/>
    <col min="6406" max="6406" width="16.59765625" style="4" customWidth="1"/>
    <col min="6407" max="6407" width="1.8984375" style="4" customWidth="1"/>
    <col min="6408" max="6408" width="16.59765625" style="4" customWidth="1"/>
    <col min="6409" max="6409" width="1.8984375" style="4" customWidth="1"/>
    <col min="6410" max="6410" width="16.59765625" style="4" customWidth="1"/>
    <col min="6411" max="6411" width="1.8984375" style="4" customWidth="1"/>
    <col min="6412" max="6412" width="16.59765625" style="4" customWidth="1"/>
    <col min="6413" max="6413" width="1.8984375" style="4" customWidth="1"/>
    <col min="6414" max="6414" width="16.59765625" style="4" customWidth="1"/>
    <col min="6415" max="6415" width="1.8984375" style="4" customWidth="1"/>
    <col min="6416" max="6416" width="22.8984375" style="4" customWidth="1"/>
    <col min="6417" max="6417" width="1.69921875" style="4" customWidth="1"/>
    <col min="6418" max="6418" width="18.296875" style="4" customWidth="1"/>
    <col min="6419" max="6419" width="1.59765625" style="4" customWidth="1"/>
    <col min="6420" max="6420" width="18.69921875" style="4" customWidth="1"/>
    <col min="6421" max="6421" width="1.8984375" style="4" customWidth="1"/>
    <col min="6422" max="6422" width="19" style="4" customWidth="1"/>
    <col min="6423" max="6658" width="9" style="4"/>
    <col min="6659" max="6659" width="41" style="4" customWidth="1"/>
    <col min="6660" max="6660" width="2.69921875" style="4" customWidth="1"/>
    <col min="6661" max="6661" width="4" style="4" customWidth="1"/>
    <col min="6662" max="6662" width="16.59765625" style="4" customWidth="1"/>
    <col min="6663" max="6663" width="1.8984375" style="4" customWidth="1"/>
    <col min="6664" max="6664" width="16.59765625" style="4" customWidth="1"/>
    <col min="6665" max="6665" width="1.8984375" style="4" customWidth="1"/>
    <col min="6666" max="6666" width="16.59765625" style="4" customWidth="1"/>
    <col min="6667" max="6667" width="1.8984375" style="4" customWidth="1"/>
    <col min="6668" max="6668" width="16.59765625" style="4" customWidth="1"/>
    <col min="6669" max="6669" width="1.8984375" style="4" customWidth="1"/>
    <col min="6670" max="6670" width="16.59765625" style="4" customWidth="1"/>
    <col min="6671" max="6671" width="1.8984375" style="4" customWidth="1"/>
    <col min="6672" max="6672" width="22.8984375" style="4" customWidth="1"/>
    <col min="6673" max="6673" width="1.69921875" style="4" customWidth="1"/>
    <col min="6674" max="6674" width="18.296875" style="4" customWidth="1"/>
    <col min="6675" max="6675" width="1.59765625" style="4" customWidth="1"/>
    <col min="6676" max="6676" width="18.69921875" style="4" customWidth="1"/>
    <col min="6677" max="6677" width="1.8984375" style="4" customWidth="1"/>
    <col min="6678" max="6678" width="19" style="4" customWidth="1"/>
    <col min="6679" max="6914" width="9" style="4"/>
    <col min="6915" max="6915" width="41" style="4" customWidth="1"/>
    <col min="6916" max="6916" width="2.69921875" style="4" customWidth="1"/>
    <col min="6917" max="6917" width="4" style="4" customWidth="1"/>
    <col min="6918" max="6918" width="16.59765625" style="4" customWidth="1"/>
    <col min="6919" max="6919" width="1.8984375" style="4" customWidth="1"/>
    <col min="6920" max="6920" width="16.59765625" style="4" customWidth="1"/>
    <col min="6921" max="6921" width="1.8984375" style="4" customWidth="1"/>
    <col min="6922" max="6922" width="16.59765625" style="4" customWidth="1"/>
    <col min="6923" max="6923" width="1.8984375" style="4" customWidth="1"/>
    <col min="6924" max="6924" width="16.59765625" style="4" customWidth="1"/>
    <col min="6925" max="6925" width="1.8984375" style="4" customWidth="1"/>
    <col min="6926" max="6926" width="16.59765625" style="4" customWidth="1"/>
    <col min="6927" max="6927" width="1.8984375" style="4" customWidth="1"/>
    <col min="6928" max="6928" width="22.8984375" style="4" customWidth="1"/>
    <col min="6929" max="6929" width="1.69921875" style="4" customWidth="1"/>
    <col min="6930" max="6930" width="18.296875" style="4" customWidth="1"/>
    <col min="6931" max="6931" width="1.59765625" style="4" customWidth="1"/>
    <col min="6932" max="6932" width="18.69921875" style="4" customWidth="1"/>
    <col min="6933" max="6933" width="1.8984375" style="4" customWidth="1"/>
    <col min="6934" max="6934" width="19" style="4" customWidth="1"/>
    <col min="6935" max="7170" width="9" style="4"/>
    <col min="7171" max="7171" width="41" style="4" customWidth="1"/>
    <col min="7172" max="7172" width="2.69921875" style="4" customWidth="1"/>
    <col min="7173" max="7173" width="4" style="4" customWidth="1"/>
    <col min="7174" max="7174" width="16.59765625" style="4" customWidth="1"/>
    <col min="7175" max="7175" width="1.8984375" style="4" customWidth="1"/>
    <col min="7176" max="7176" width="16.59765625" style="4" customWidth="1"/>
    <col min="7177" max="7177" width="1.8984375" style="4" customWidth="1"/>
    <col min="7178" max="7178" width="16.59765625" style="4" customWidth="1"/>
    <col min="7179" max="7179" width="1.8984375" style="4" customWidth="1"/>
    <col min="7180" max="7180" width="16.59765625" style="4" customWidth="1"/>
    <col min="7181" max="7181" width="1.8984375" style="4" customWidth="1"/>
    <col min="7182" max="7182" width="16.59765625" style="4" customWidth="1"/>
    <col min="7183" max="7183" width="1.8984375" style="4" customWidth="1"/>
    <col min="7184" max="7184" width="22.8984375" style="4" customWidth="1"/>
    <col min="7185" max="7185" width="1.69921875" style="4" customWidth="1"/>
    <col min="7186" max="7186" width="18.296875" style="4" customWidth="1"/>
    <col min="7187" max="7187" width="1.59765625" style="4" customWidth="1"/>
    <col min="7188" max="7188" width="18.69921875" style="4" customWidth="1"/>
    <col min="7189" max="7189" width="1.8984375" style="4" customWidth="1"/>
    <col min="7190" max="7190" width="19" style="4" customWidth="1"/>
    <col min="7191" max="7426" width="9" style="4"/>
    <col min="7427" max="7427" width="41" style="4" customWidth="1"/>
    <col min="7428" max="7428" width="2.69921875" style="4" customWidth="1"/>
    <col min="7429" max="7429" width="4" style="4" customWidth="1"/>
    <col min="7430" max="7430" width="16.59765625" style="4" customWidth="1"/>
    <col min="7431" max="7431" width="1.8984375" style="4" customWidth="1"/>
    <col min="7432" max="7432" width="16.59765625" style="4" customWidth="1"/>
    <col min="7433" max="7433" width="1.8984375" style="4" customWidth="1"/>
    <col min="7434" max="7434" width="16.59765625" style="4" customWidth="1"/>
    <col min="7435" max="7435" width="1.8984375" style="4" customWidth="1"/>
    <col min="7436" max="7436" width="16.59765625" style="4" customWidth="1"/>
    <col min="7437" max="7437" width="1.8984375" style="4" customWidth="1"/>
    <col min="7438" max="7438" width="16.59765625" style="4" customWidth="1"/>
    <col min="7439" max="7439" width="1.8984375" style="4" customWidth="1"/>
    <col min="7440" max="7440" width="22.8984375" style="4" customWidth="1"/>
    <col min="7441" max="7441" width="1.69921875" style="4" customWidth="1"/>
    <col min="7442" max="7442" width="18.296875" style="4" customWidth="1"/>
    <col min="7443" max="7443" width="1.59765625" style="4" customWidth="1"/>
    <col min="7444" max="7444" width="18.69921875" style="4" customWidth="1"/>
    <col min="7445" max="7445" width="1.8984375" style="4" customWidth="1"/>
    <col min="7446" max="7446" width="19" style="4" customWidth="1"/>
    <col min="7447" max="7682" width="9" style="4"/>
    <col min="7683" max="7683" width="41" style="4" customWidth="1"/>
    <col min="7684" max="7684" width="2.69921875" style="4" customWidth="1"/>
    <col min="7685" max="7685" width="4" style="4" customWidth="1"/>
    <col min="7686" max="7686" width="16.59765625" style="4" customWidth="1"/>
    <col min="7687" max="7687" width="1.8984375" style="4" customWidth="1"/>
    <col min="7688" max="7688" width="16.59765625" style="4" customWidth="1"/>
    <col min="7689" max="7689" width="1.8984375" style="4" customWidth="1"/>
    <col min="7690" max="7690" width="16.59765625" style="4" customWidth="1"/>
    <col min="7691" max="7691" width="1.8984375" style="4" customWidth="1"/>
    <col min="7692" max="7692" width="16.59765625" style="4" customWidth="1"/>
    <col min="7693" max="7693" width="1.8984375" style="4" customWidth="1"/>
    <col min="7694" max="7694" width="16.59765625" style="4" customWidth="1"/>
    <col min="7695" max="7695" width="1.8984375" style="4" customWidth="1"/>
    <col min="7696" max="7696" width="22.8984375" style="4" customWidth="1"/>
    <col min="7697" max="7697" width="1.69921875" style="4" customWidth="1"/>
    <col min="7698" max="7698" width="18.296875" style="4" customWidth="1"/>
    <col min="7699" max="7699" width="1.59765625" style="4" customWidth="1"/>
    <col min="7700" max="7700" width="18.69921875" style="4" customWidth="1"/>
    <col min="7701" max="7701" width="1.8984375" style="4" customWidth="1"/>
    <col min="7702" max="7702" width="19" style="4" customWidth="1"/>
    <col min="7703" max="7938" width="9" style="4"/>
    <col min="7939" max="7939" width="41" style="4" customWidth="1"/>
    <col min="7940" max="7940" width="2.69921875" style="4" customWidth="1"/>
    <col min="7941" max="7941" width="4" style="4" customWidth="1"/>
    <col min="7942" max="7942" width="16.59765625" style="4" customWidth="1"/>
    <col min="7943" max="7943" width="1.8984375" style="4" customWidth="1"/>
    <col min="7944" max="7944" width="16.59765625" style="4" customWidth="1"/>
    <col min="7945" max="7945" width="1.8984375" style="4" customWidth="1"/>
    <col min="7946" max="7946" width="16.59765625" style="4" customWidth="1"/>
    <col min="7947" max="7947" width="1.8984375" style="4" customWidth="1"/>
    <col min="7948" max="7948" width="16.59765625" style="4" customWidth="1"/>
    <col min="7949" max="7949" width="1.8984375" style="4" customWidth="1"/>
    <col min="7950" max="7950" width="16.59765625" style="4" customWidth="1"/>
    <col min="7951" max="7951" width="1.8984375" style="4" customWidth="1"/>
    <col min="7952" max="7952" width="22.8984375" style="4" customWidth="1"/>
    <col min="7953" max="7953" width="1.69921875" style="4" customWidth="1"/>
    <col min="7954" max="7954" width="18.296875" style="4" customWidth="1"/>
    <col min="7955" max="7955" width="1.59765625" style="4" customWidth="1"/>
    <col min="7956" max="7956" width="18.69921875" style="4" customWidth="1"/>
    <col min="7957" max="7957" width="1.8984375" style="4" customWidth="1"/>
    <col min="7958" max="7958" width="19" style="4" customWidth="1"/>
    <col min="7959" max="8194" width="9" style="4"/>
    <col min="8195" max="8195" width="41" style="4" customWidth="1"/>
    <col min="8196" max="8196" width="2.69921875" style="4" customWidth="1"/>
    <col min="8197" max="8197" width="4" style="4" customWidth="1"/>
    <col min="8198" max="8198" width="16.59765625" style="4" customWidth="1"/>
    <col min="8199" max="8199" width="1.8984375" style="4" customWidth="1"/>
    <col min="8200" max="8200" width="16.59765625" style="4" customWidth="1"/>
    <col min="8201" max="8201" width="1.8984375" style="4" customWidth="1"/>
    <col min="8202" max="8202" width="16.59765625" style="4" customWidth="1"/>
    <col min="8203" max="8203" width="1.8984375" style="4" customWidth="1"/>
    <col min="8204" max="8204" width="16.59765625" style="4" customWidth="1"/>
    <col min="8205" max="8205" width="1.8984375" style="4" customWidth="1"/>
    <col min="8206" max="8206" width="16.59765625" style="4" customWidth="1"/>
    <col min="8207" max="8207" width="1.8984375" style="4" customWidth="1"/>
    <col min="8208" max="8208" width="22.8984375" style="4" customWidth="1"/>
    <col min="8209" max="8209" width="1.69921875" style="4" customWidth="1"/>
    <col min="8210" max="8210" width="18.296875" style="4" customWidth="1"/>
    <col min="8211" max="8211" width="1.59765625" style="4" customWidth="1"/>
    <col min="8212" max="8212" width="18.69921875" style="4" customWidth="1"/>
    <col min="8213" max="8213" width="1.8984375" style="4" customWidth="1"/>
    <col min="8214" max="8214" width="19" style="4" customWidth="1"/>
    <col min="8215" max="8450" width="9" style="4"/>
    <col min="8451" max="8451" width="41" style="4" customWidth="1"/>
    <col min="8452" max="8452" width="2.69921875" style="4" customWidth="1"/>
    <col min="8453" max="8453" width="4" style="4" customWidth="1"/>
    <col min="8454" max="8454" width="16.59765625" style="4" customWidth="1"/>
    <col min="8455" max="8455" width="1.8984375" style="4" customWidth="1"/>
    <col min="8456" max="8456" width="16.59765625" style="4" customWidth="1"/>
    <col min="8457" max="8457" width="1.8984375" style="4" customWidth="1"/>
    <col min="8458" max="8458" width="16.59765625" style="4" customWidth="1"/>
    <col min="8459" max="8459" width="1.8984375" style="4" customWidth="1"/>
    <col min="8460" max="8460" width="16.59765625" style="4" customWidth="1"/>
    <col min="8461" max="8461" width="1.8984375" style="4" customWidth="1"/>
    <col min="8462" max="8462" width="16.59765625" style="4" customWidth="1"/>
    <col min="8463" max="8463" width="1.8984375" style="4" customWidth="1"/>
    <col min="8464" max="8464" width="22.8984375" style="4" customWidth="1"/>
    <col min="8465" max="8465" width="1.69921875" style="4" customWidth="1"/>
    <col min="8466" max="8466" width="18.296875" style="4" customWidth="1"/>
    <col min="8467" max="8467" width="1.59765625" style="4" customWidth="1"/>
    <col min="8468" max="8468" width="18.69921875" style="4" customWidth="1"/>
    <col min="8469" max="8469" width="1.8984375" style="4" customWidth="1"/>
    <col min="8470" max="8470" width="19" style="4" customWidth="1"/>
    <col min="8471" max="8706" width="9" style="4"/>
    <col min="8707" max="8707" width="41" style="4" customWidth="1"/>
    <col min="8708" max="8708" width="2.69921875" style="4" customWidth="1"/>
    <col min="8709" max="8709" width="4" style="4" customWidth="1"/>
    <col min="8710" max="8710" width="16.59765625" style="4" customWidth="1"/>
    <col min="8711" max="8711" width="1.8984375" style="4" customWidth="1"/>
    <col min="8712" max="8712" width="16.59765625" style="4" customWidth="1"/>
    <col min="8713" max="8713" width="1.8984375" style="4" customWidth="1"/>
    <col min="8714" max="8714" width="16.59765625" style="4" customWidth="1"/>
    <col min="8715" max="8715" width="1.8984375" style="4" customWidth="1"/>
    <col min="8716" max="8716" width="16.59765625" style="4" customWidth="1"/>
    <col min="8717" max="8717" width="1.8984375" style="4" customWidth="1"/>
    <col min="8718" max="8718" width="16.59765625" style="4" customWidth="1"/>
    <col min="8719" max="8719" width="1.8984375" style="4" customWidth="1"/>
    <col min="8720" max="8720" width="22.8984375" style="4" customWidth="1"/>
    <col min="8721" max="8721" width="1.69921875" style="4" customWidth="1"/>
    <col min="8722" max="8722" width="18.296875" style="4" customWidth="1"/>
    <col min="8723" max="8723" width="1.59765625" style="4" customWidth="1"/>
    <col min="8724" max="8724" width="18.69921875" style="4" customWidth="1"/>
    <col min="8725" max="8725" width="1.8984375" style="4" customWidth="1"/>
    <col min="8726" max="8726" width="19" style="4" customWidth="1"/>
    <col min="8727" max="8962" width="9" style="4"/>
    <col min="8963" max="8963" width="41" style="4" customWidth="1"/>
    <col min="8964" max="8964" width="2.69921875" style="4" customWidth="1"/>
    <col min="8965" max="8965" width="4" style="4" customWidth="1"/>
    <col min="8966" max="8966" width="16.59765625" style="4" customWidth="1"/>
    <col min="8967" max="8967" width="1.8984375" style="4" customWidth="1"/>
    <col min="8968" max="8968" width="16.59765625" style="4" customWidth="1"/>
    <col min="8969" max="8969" width="1.8984375" style="4" customWidth="1"/>
    <col min="8970" max="8970" width="16.59765625" style="4" customWidth="1"/>
    <col min="8971" max="8971" width="1.8984375" style="4" customWidth="1"/>
    <col min="8972" max="8972" width="16.59765625" style="4" customWidth="1"/>
    <col min="8973" max="8973" width="1.8984375" style="4" customWidth="1"/>
    <col min="8974" max="8974" width="16.59765625" style="4" customWidth="1"/>
    <col min="8975" max="8975" width="1.8984375" style="4" customWidth="1"/>
    <col min="8976" max="8976" width="22.8984375" style="4" customWidth="1"/>
    <col min="8977" max="8977" width="1.69921875" style="4" customWidth="1"/>
    <col min="8978" max="8978" width="18.296875" style="4" customWidth="1"/>
    <col min="8979" max="8979" width="1.59765625" style="4" customWidth="1"/>
    <col min="8980" max="8980" width="18.69921875" style="4" customWidth="1"/>
    <col min="8981" max="8981" width="1.8984375" style="4" customWidth="1"/>
    <col min="8982" max="8982" width="19" style="4" customWidth="1"/>
    <col min="8983" max="9218" width="9" style="4"/>
    <col min="9219" max="9219" width="41" style="4" customWidth="1"/>
    <col min="9220" max="9220" width="2.69921875" style="4" customWidth="1"/>
    <col min="9221" max="9221" width="4" style="4" customWidth="1"/>
    <col min="9222" max="9222" width="16.59765625" style="4" customWidth="1"/>
    <col min="9223" max="9223" width="1.8984375" style="4" customWidth="1"/>
    <col min="9224" max="9224" width="16.59765625" style="4" customWidth="1"/>
    <col min="9225" max="9225" width="1.8984375" style="4" customWidth="1"/>
    <col min="9226" max="9226" width="16.59765625" style="4" customWidth="1"/>
    <col min="9227" max="9227" width="1.8984375" style="4" customWidth="1"/>
    <col min="9228" max="9228" width="16.59765625" style="4" customWidth="1"/>
    <col min="9229" max="9229" width="1.8984375" style="4" customWidth="1"/>
    <col min="9230" max="9230" width="16.59765625" style="4" customWidth="1"/>
    <col min="9231" max="9231" width="1.8984375" style="4" customWidth="1"/>
    <col min="9232" max="9232" width="22.8984375" style="4" customWidth="1"/>
    <col min="9233" max="9233" width="1.69921875" style="4" customWidth="1"/>
    <col min="9234" max="9234" width="18.296875" style="4" customWidth="1"/>
    <col min="9235" max="9235" width="1.59765625" style="4" customWidth="1"/>
    <col min="9236" max="9236" width="18.69921875" style="4" customWidth="1"/>
    <col min="9237" max="9237" width="1.8984375" style="4" customWidth="1"/>
    <col min="9238" max="9238" width="19" style="4" customWidth="1"/>
    <col min="9239" max="9474" width="9" style="4"/>
    <col min="9475" max="9475" width="41" style="4" customWidth="1"/>
    <col min="9476" max="9476" width="2.69921875" style="4" customWidth="1"/>
    <col min="9477" max="9477" width="4" style="4" customWidth="1"/>
    <col min="9478" max="9478" width="16.59765625" style="4" customWidth="1"/>
    <col min="9479" max="9479" width="1.8984375" style="4" customWidth="1"/>
    <col min="9480" max="9480" width="16.59765625" style="4" customWidth="1"/>
    <col min="9481" max="9481" width="1.8984375" style="4" customWidth="1"/>
    <col min="9482" max="9482" width="16.59765625" style="4" customWidth="1"/>
    <col min="9483" max="9483" width="1.8984375" style="4" customWidth="1"/>
    <col min="9484" max="9484" width="16.59765625" style="4" customWidth="1"/>
    <col min="9485" max="9485" width="1.8984375" style="4" customWidth="1"/>
    <col min="9486" max="9486" width="16.59765625" style="4" customWidth="1"/>
    <col min="9487" max="9487" width="1.8984375" style="4" customWidth="1"/>
    <col min="9488" max="9488" width="22.8984375" style="4" customWidth="1"/>
    <col min="9489" max="9489" width="1.69921875" style="4" customWidth="1"/>
    <col min="9490" max="9490" width="18.296875" style="4" customWidth="1"/>
    <col min="9491" max="9491" width="1.59765625" style="4" customWidth="1"/>
    <col min="9492" max="9492" width="18.69921875" style="4" customWidth="1"/>
    <col min="9493" max="9493" width="1.8984375" style="4" customWidth="1"/>
    <col min="9494" max="9494" width="19" style="4" customWidth="1"/>
    <col min="9495" max="9730" width="9" style="4"/>
    <col min="9731" max="9731" width="41" style="4" customWidth="1"/>
    <col min="9732" max="9732" width="2.69921875" style="4" customWidth="1"/>
    <col min="9733" max="9733" width="4" style="4" customWidth="1"/>
    <col min="9734" max="9734" width="16.59765625" style="4" customWidth="1"/>
    <col min="9735" max="9735" width="1.8984375" style="4" customWidth="1"/>
    <col min="9736" max="9736" width="16.59765625" style="4" customWidth="1"/>
    <col min="9737" max="9737" width="1.8984375" style="4" customWidth="1"/>
    <col min="9738" max="9738" width="16.59765625" style="4" customWidth="1"/>
    <col min="9739" max="9739" width="1.8984375" style="4" customWidth="1"/>
    <col min="9740" max="9740" width="16.59765625" style="4" customWidth="1"/>
    <col min="9741" max="9741" width="1.8984375" style="4" customWidth="1"/>
    <col min="9742" max="9742" width="16.59765625" style="4" customWidth="1"/>
    <col min="9743" max="9743" width="1.8984375" style="4" customWidth="1"/>
    <col min="9744" max="9744" width="22.8984375" style="4" customWidth="1"/>
    <col min="9745" max="9745" width="1.69921875" style="4" customWidth="1"/>
    <col min="9746" max="9746" width="18.296875" style="4" customWidth="1"/>
    <col min="9747" max="9747" width="1.59765625" style="4" customWidth="1"/>
    <col min="9748" max="9748" width="18.69921875" style="4" customWidth="1"/>
    <col min="9749" max="9749" width="1.8984375" style="4" customWidth="1"/>
    <col min="9750" max="9750" width="19" style="4" customWidth="1"/>
    <col min="9751" max="9986" width="9" style="4"/>
    <col min="9987" max="9987" width="41" style="4" customWidth="1"/>
    <col min="9988" max="9988" width="2.69921875" style="4" customWidth="1"/>
    <col min="9989" max="9989" width="4" style="4" customWidth="1"/>
    <col min="9990" max="9990" width="16.59765625" style="4" customWidth="1"/>
    <col min="9991" max="9991" width="1.8984375" style="4" customWidth="1"/>
    <col min="9992" max="9992" width="16.59765625" style="4" customWidth="1"/>
    <col min="9993" max="9993" width="1.8984375" style="4" customWidth="1"/>
    <col min="9994" max="9994" width="16.59765625" style="4" customWidth="1"/>
    <col min="9995" max="9995" width="1.8984375" style="4" customWidth="1"/>
    <col min="9996" max="9996" width="16.59765625" style="4" customWidth="1"/>
    <col min="9997" max="9997" width="1.8984375" style="4" customWidth="1"/>
    <col min="9998" max="9998" width="16.59765625" style="4" customWidth="1"/>
    <col min="9999" max="9999" width="1.8984375" style="4" customWidth="1"/>
    <col min="10000" max="10000" width="22.8984375" style="4" customWidth="1"/>
    <col min="10001" max="10001" width="1.69921875" style="4" customWidth="1"/>
    <col min="10002" max="10002" width="18.296875" style="4" customWidth="1"/>
    <col min="10003" max="10003" width="1.59765625" style="4" customWidth="1"/>
    <col min="10004" max="10004" width="18.69921875" style="4" customWidth="1"/>
    <col min="10005" max="10005" width="1.8984375" style="4" customWidth="1"/>
    <col min="10006" max="10006" width="19" style="4" customWidth="1"/>
    <col min="10007" max="10242" width="9" style="4"/>
    <col min="10243" max="10243" width="41" style="4" customWidth="1"/>
    <col min="10244" max="10244" width="2.69921875" style="4" customWidth="1"/>
    <col min="10245" max="10245" width="4" style="4" customWidth="1"/>
    <col min="10246" max="10246" width="16.59765625" style="4" customWidth="1"/>
    <col min="10247" max="10247" width="1.8984375" style="4" customWidth="1"/>
    <col min="10248" max="10248" width="16.59765625" style="4" customWidth="1"/>
    <col min="10249" max="10249" width="1.8984375" style="4" customWidth="1"/>
    <col min="10250" max="10250" width="16.59765625" style="4" customWidth="1"/>
    <col min="10251" max="10251" width="1.8984375" style="4" customWidth="1"/>
    <col min="10252" max="10252" width="16.59765625" style="4" customWidth="1"/>
    <col min="10253" max="10253" width="1.8984375" style="4" customWidth="1"/>
    <col min="10254" max="10254" width="16.59765625" style="4" customWidth="1"/>
    <col min="10255" max="10255" width="1.8984375" style="4" customWidth="1"/>
    <col min="10256" max="10256" width="22.8984375" style="4" customWidth="1"/>
    <col min="10257" max="10257" width="1.69921875" style="4" customWidth="1"/>
    <col min="10258" max="10258" width="18.296875" style="4" customWidth="1"/>
    <col min="10259" max="10259" width="1.59765625" style="4" customWidth="1"/>
    <col min="10260" max="10260" width="18.69921875" style="4" customWidth="1"/>
    <col min="10261" max="10261" width="1.8984375" style="4" customWidth="1"/>
    <col min="10262" max="10262" width="19" style="4" customWidth="1"/>
    <col min="10263" max="10498" width="9" style="4"/>
    <col min="10499" max="10499" width="41" style="4" customWidth="1"/>
    <col min="10500" max="10500" width="2.69921875" style="4" customWidth="1"/>
    <col min="10501" max="10501" width="4" style="4" customWidth="1"/>
    <col min="10502" max="10502" width="16.59765625" style="4" customWidth="1"/>
    <col min="10503" max="10503" width="1.8984375" style="4" customWidth="1"/>
    <col min="10504" max="10504" width="16.59765625" style="4" customWidth="1"/>
    <col min="10505" max="10505" width="1.8984375" style="4" customWidth="1"/>
    <col min="10506" max="10506" width="16.59765625" style="4" customWidth="1"/>
    <col min="10507" max="10507" width="1.8984375" style="4" customWidth="1"/>
    <col min="10508" max="10508" width="16.59765625" style="4" customWidth="1"/>
    <col min="10509" max="10509" width="1.8984375" style="4" customWidth="1"/>
    <col min="10510" max="10510" width="16.59765625" style="4" customWidth="1"/>
    <col min="10511" max="10511" width="1.8984375" style="4" customWidth="1"/>
    <col min="10512" max="10512" width="22.8984375" style="4" customWidth="1"/>
    <col min="10513" max="10513" width="1.69921875" style="4" customWidth="1"/>
    <col min="10514" max="10514" width="18.296875" style="4" customWidth="1"/>
    <col min="10515" max="10515" width="1.59765625" style="4" customWidth="1"/>
    <col min="10516" max="10516" width="18.69921875" style="4" customWidth="1"/>
    <col min="10517" max="10517" width="1.8984375" style="4" customWidth="1"/>
    <col min="10518" max="10518" width="19" style="4" customWidth="1"/>
    <col min="10519" max="10754" width="9" style="4"/>
    <col min="10755" max="10755" width="41" style="4" customWidth="1"/>
    <col min="10756" max="10756" width="2.69921875" style="4" customWidth="1"/>
    <col min="10757" max="10757" width="4" style="4" customWidth="1"/>
    <col min="10758" max="10758" width="16.59765625" style="4" customWidth="1"/>
    <col min="10759" max="10759" width="1.8984375" style="4" customWidth="1"/>
    <col min="10760" max="10760" width="16.59765625" style="4" customWidth="1"/>
    <col min="10761" max="10761" width="1.8984375" style="4" customWidth="1"/>
    <col min="10762" max="10762" width="16.59765625" style="4" customWidth="1"/>
    <col min="10763" max="10763" width="1.8984375" style="4" customWidth="1"/>
    <col min="10764" max="10764" width="16.59765625" style="4" customWidth="1"/>
    <col min="10765" max="10765" width="1.8984375" style="4" customWidth="1"/>
    <col min="10766" max="10766" width="16.59765625" style="4" customWidth="1"/>
    <col min="10767" max="10767" width="1.8984375" style="4" customWidth="1"/>
    <col min="10768" max="10768" width="22.8984375" style="4" customWidth="1"/>
    <col min="10769" max="10769" width="1.69921875" style="4" customWidth="1"/>
    <col min="10770" max="10770" width="18.296875" style="4" customWidth="1"/>
    <col min="10771" max="10771" width="1.59765625" style="4" customWidth="1"/>
    <col min="10772" max="10772" width="18.69921875" style="4" customWidth="1"/>
    <col min="10773" max="10773" width="1.8984375" style="4" customWidth="1"/>
    <col min="10774" max="10774" width="19" style="4" customWidth="1"/>
    <col min="10775" max="11010" width="9" style="4"/>
    <col min="11011" max="11011" width="41" style="4" customWidth="1"/>
    <col min="11012" max="11012" width="2.69921875" style="4" customWidth="1"/>
    <col min="11013" max="11013" width="4" style="4" customWidth="1"/>
    <col min="11014" max="11014" width="16.59765625" style="4" customWidth="1"/>
    <col min="11015" max="11015" width="1.8984375" style="4" customWidth="1"/>
    <col min="11016" max="11016" width="16.59765625" style="4" customWidth="1"/>
    <col min="11017" max="11017" width="1.8984375" style="4" customWidth="1"/>
    <col min="11018" max="11018" width="16.59765625" style="4" customWidth="1"/>
    <col min="11019" max="11019" width="1.8984375" style="4" customWidth="1"/>
    <col min="11020" max="11020" width="16.59765625" style="4" customWidth="1"/>
    <col min="11021" max="11021" width="1.8984375" style="4" customWidth="1"/>
    <col min="11022" max="11022" width="16.59765625" style="4" customWidth="1"/>
    <col min="11023" max="11023" width="1.8984375" style="4" customWidth="1"/>
    <col min="11024" max="11024" width="22.8984375" style="4" customWidth="1"/>
    <col min="11025" max="11025" width="1.69921875" style="4" customWidth="1"/>
    <col min="11026" max="11026" width="18.296875" style="4" customWidth="1"/>
    <col min="11027" max="11027" width="1.59765625" style="4" customWidth="1"/>
    <col min="11028" max="11028" width="18.69921875" style="4" customWidth="1"/>
    <col min="11029" max="11029" width="1.8984375" style="4" customWidth="1"/>
    <col min="11030" max="11030" width="19" style="4" customWidth="1"/>
    <col min="11031" max="11266" width="9" style="4"/>
    <col min="11267" max="11267" width="41" style="4" customWidth="1"/>
    <col min="11268" max="11268" width="2.69921875" style="4" customWidth="1"/>
    <col min="11269" max="11269" width="4" style="4" customWidth="1"/>
    <col min="11270" max="11270" width="16.59765625" style="4" customWidth="1"/>
    <col min="11271" max="11271" width="1.8984375" style="4" customWidth="1"/>
    <col min="11272" max="11272" width="16.59765625" style="4" customWidth="1"/>
    <col min="11273" max="11273" width="1.8984375" style="4" customWidth="1"/>
    <col min="11274" max="11274" width="16.59765625" style="4" customWidth="1"/>
    <col min="11275" max="11275" width="1.8984375" style="4" customWidth="1"/>
    <col min="11276" max="11276" width="16.59765625" style="4" customWidth="1"/>
    <col min="11277" max="11277" width="1.8984375" style="4" customWidth="1"/>
    <col min="11278" max="11278" width="16.59765625" style="4" customWidth="1"/>
    <col min="11279" max="11279" width="1.8984375" style="4" customWidth="1"/>
    <col min="11280" max="11280" width="22.8984375" style="4" customWidth="1"/>
    <col min="11281" max="11281" width="1.69921875" style="4" customWidth="1"/>
    <col min="11282" max="11282" width="18.296875" style="4" customWidth="1"/>
    <col min="11283" max="11283" width="1.59765625" style="4" customWidth="1"/>
    <col min="11284" max="11284" width="18.69921875" style="4" customWidth="1"/>
    <col min="11285" max="11285" width="1.8984375" style="4" customWidth="1"/>
    <col min="11286" max="11286" width="19" style="4" customWidth="1"/>
    <col min="11287" max="11522" width="9" style="4"/>
    <col min="11523" max="11523" width="41" style="4" customWidth="1"/>
    <col min="11524" max="11524" width="2.69921875" style="4" customWidth="1"/>
    <col min="11525" max="11525" width="4" style="4" customWidth="1"/>
    <col min="11526" max="11526" width="16.59765625" style="4" customWidth="1"/>
    <col min="11527" max="11527" width="1.8984375" style="4" customWidth="1"/>
    <col min="11528" max="11528" width="16.59765625" style="4" customWidth="1"/>
    <col min="11529" max="11529" width="1.8984375" style="4" customWidth="1"/>
    <col min="11530" max="11530" width="16.59765625" style="4" customWidth="1"/>
    <col min="11531" max="11531" width="1.8984375" style="4" customWidth="1"/>
    <col min="11532" max="11532" width="16.59765625" style="4" customWidth="1"/>
    <col min="11533" max="11533" width="1.8984375" style="4" customWidth="1"/>
    <col min="11534" max="11534" width="16.59765625" style="4" customWidth="1"/>
    <col min="11535" max="11535" width="1.8984375" style="4" customWidth="1"/>
    <col min="11536" max="11536" width="22.8984375" style="4" customWidth="1"/>
    <col min="11537" max="11537" width="1.69921875" style="4" customWidth="1"/>
    <col min="11538" max="11538" width="18.296875" style="4" customWidth="1"/>
    <col min="11539" max="11539" width="1.59765625" style="4" customWidth="1"/>
    <col min="11540" max="11540" width="18.69921875" style="4" customWidth="1"/>
    <col min="11541" max="11541" width="1.8984375" style="4" customWidth="1"/>
    <col min="11542" max="11542" width="19" style="4" customWidth="1"/>
    <col min="11543" max="11778" width="9" style="4"/>
    <col min="11779" max="11779" width="41" style="4" customWidth="1"/>
    <col min="11780" max="11780" width="2.69921875" style="4" customWidth="1"/>
    <col min="11781" max="11781" width="4" style="4" customWidth="1"/>
    <col min="11782" max="11782" width="16.59765625" style="4" customWidth="1"/>
    <col min="11783" max="11783" width="1.8984375" style="4" customWidth="1"/>
    <col min="11784" max="11784" width="16.59765625" style="4" customWidth="1"/>
    <col min="11785" max="11785" width="1.8984375" style="4" customWidth="1"/>
    <col min="11786" max="11786" width="16.59765625" style="4" customWidth="1"/>
    <col min="11787" max="11787" width="1.8984375" style="4" customWidth="1"/>
    <col min="11788" max="11788" width="16.59765625" style="4" customWidth="1"/>
    <col min="11789" max="11789" width="1.8984375" style="4" customWidth="1"/>
    <col min="11790" max="11790" width="16.59765625" style="4" customWidth="1"/>
    <col min="11791" max="11791" width="1.8984375" style="4" customWidth="1"/>
    <col min="11792" max="11792" width="22.8984375" style="4" customWidth="1"/>
    <col min="11793" max="11793" width="1.69921875" style="4" customWidth="1"/>
    <col min="11794" max="11794" width="18.296875" style="4" customWidth="1"/>
    <col min="11795" max="11795" width="1.59765625" style="4" customWidth="1"/>
    <col min="11796" max="11796" width="18.69921875" style="4" customWidth="1"/>
    <col min="11797" max="11797" width="1.8984375" style="4" customWidth="1"/>
    <col min="11798" max="11798" width="19" style="4" customWidth="1"/>
    <col min="11799" max="12034" width="9" style="4"/>
    <col min="12035" max="12035" width="41" style="4" customWidth="1"/>
    <col min="12036" max="12036" width="2.69921875" style="4" customWidth="1"/>
    <col min="12037" max="12037" width="4" style="4" customWidth="1"/>
    <col min="12038" max="12038" width="16.59765625" style="4" customWidth="1"/>
    <col min="12039" max="12039" width="1.8984375" style="4" customWidth="1"/>
    <col min="12040" max="12040" width="16.59765625" style="4" customWidth="1"/>
    <col min="12041" max="12041" width="1.8984375" style="4" customWidth="1"/>
    <col min="12042" max="12042" width="16.59765625" style="4" customWidth="1"/>
    <col min="12043" max="12043" width="1.8984375" style="4" customWidth="1"/>
    <col min="12044" max="12044" width="16.59765625" style="4" customWidth="1"/>
    <col min="12045" max="12045" width="1.8984375" style="4" customWidth="1"/>
    <col min="12046" max="12046" width="16.59765625" style="4" customWidth="1"/>
    <col min="12047" max="12047" width="1.8984375" style="4" customWidth="1"/>
    <col min="12048" max="12048" width="22.8984375" style="4" customWidth="1"/>
    <col min="12049" max="12049" width="1.69921875" style="4" customWidth="1"/>
    <col min="12050" max="12050" width="18.296875" style="4" customWidth="1"/>
    <col min="12051" max="12051" width="1.59765625" style="4" customWidth="1"/>
    <col min="12052" max="12052" width="18.69921875" style="4" customWidth="1"/>
    <col min="12053" max="12053" width="1.8984375" style="4" customWidth="1"/>
    <col min="12054" max="12054" width="19" style="4" customWidth="1"/>
    <col min="12055" max="12290" width="9" style="4"/>
    <col min="12291" max="12291" width="41" style="4" customWidth="1"/>
    <col min="12292" max="12292" width="2.69921875" style="4" customWidth="1"/>
    <col min="12293" max="12293" width="4" style="4" customWidth="1"/>
    <col min="12294" max="12294" width="16.59765625" style="4" customWidth="1"/>
    <col min="12295" max="12295" width="1.8984375" style="4" customWidth="1"/>
    <col min="12296" max="12296" width="16.59765625" style="4" customWidth="1"/>
    <col min="12297" max="12297" width="1.8984375" style="4" customWidth="1"/>
    <col min="12298" max="12298" width="16.59765625" style="4" customWidth="1"/>
    <col min="12299" max="12299" width="1.8984375" style="4" customWidth="1"/>
    <col min="12300" max="12300" width="16.59765625" style="4" customWidth="1"/>
    <col min="12301" max="12301" width="1.8984375" style="4" customWidth="1"/>
    <col min="12302" max="12302" width="16.59765625" style="4" customWidth="1"/>
    <col min="12303" max="12303" width="1.8984375" style="4" customWidth="1"/>
    <col min="12304" max="12304" width="22.8984375" style="4" customWidth="1"/>
    <col min="12305" max="12305" width="1.69921875" style="4" customWidth="1"/>
    <col min="12306" max="12306" width="18.296875" style="4" customWidth="1"/>
    <col min="12307" max="12307" width="1.59765625" style="4" customWidth="1"/>
    <col min="12308" max="12308" width="18.69921875" style="4" customWidth="1"/>
    <col min="12309" max="12309" width="1.8984375" style="4" customWidth="1"/>
    <col min="12310" max="12310" width="19" style="4" customWidth="1"/>
    <col min="12311" max="12546" width="9" style="4"/>
    <col min="12547" max="12547" width="41" style="4" customWidth="1"/>
    <col min="12548" max="12548" width="2.69921875" style="4" customWidth="1"/>
    <col min="12549" max="12549" width="4" style="4" customWidth="1"/>
    <col min="12550" max="12550" width="16.59765625" style="4" customWidth="1"/>
    <col min="12551" max="12551" width="1.8984375" style="4" customWidth="1"/>
    <col min="12552" max="12552" width="16.59765625" style="4" customWidth="1"/>
    <col min="12553" max="12553" width="1.8984375" style="4" customWidth="1"/>
    <col min="12554" max="12554" width="16.59765625" style="4" customWidth="1"/>
    <col min="12555" max="12555" width="1.8984375" style="4" customWidth="1"/>
    <col min="12556" max="12556" width="16.59765625" style="4" customWidth="1"/>
    <col min="12557" max="12557" width="1.8984375" style="4" customWidth="1"/>
    <col min="12558" max="12558" width="16.59765625" style="4" customWidth="1"/>
    <col min="12559" max="12559" width="1.8984375" style="4" customWidth="1"/>
    <col min="12560" max="12560" width="22.8984375" style="4" customWidth="1"/>
    <col min="12561" max="12561" width="1.69921875" style="4" customWidth="1"/>
    <col min="12562" max="12562" width="18.296875" style="4" customWidth="1"/>
    <col min="12563" max="12563" width="1.59765625" style="4" customWidth="1"/>
    <col min="12564" max="12564" width="18.69921875" style="4" customWidth="1"/>
    <col min="12565" max="12565" width="1.8984375" style="4" customWidth="1"/>
    <col min="12566" max="12566" width="19" style="4" customWidth="1"/>
    <col min="12567" max="12802" width="9" style="4"/>
    <col min="12803" max="12803" width="41" style="4" customWidth="1"/>
    <col min="12804" max="12804" width="2.69921875" style="4" customWidth="1"/>
    <col min="12805" max="12805" width="4" style="4" customWidth="1"/>
    <col min="12806" max="12806" width="16.59765625" style="4" customWidth="1"/>
    <col min="12807" max="12807" width="1.8984375" style="4" customWidth="1"/>
    <col min="12808" max="12808" width="16.59765625" style="4" customWidth="1"/>
    <col min="12809" max="12809" width="1.8984375" style="4" customWidth="1"/>
    <col min="12810" max="12810" width="16.59765625" style="4" customWidth="1"/>
    <col min="12811" max="12811" width="1.8984375" style="4" customWidth="1"/>
    <col min="12812" max="12812" width="16.59765625" style="4" customWidth="1"/>
    <col min="12813" max="12813" width="1.8984375" style="4" customWidth="1"/>
    <col min="12814" max="12814" width="16.59765625" style="4" customWidth="1"/>
    <col min="12815" max="12815" width="1.8984375" style="4" customWidth="1"/>
    <col min="12816" max="12816" width="22.8984375" style="4" customWidth="1"/>
    <col min="12817" max="12817" width="1.69921875" style="4" customWidth="1"/>
    <col min="12818" max="12818" width="18.296875" style="4" customWidth="1"/>
    <col min="12819" max="12819" width="1.59765625" style="4" customWidth="1"/>
    <col min="12820" max="12820" width="18.69921875" style="4" customWidth="1"/>
    <col min="12821" max="12821" width="1.8984375" style="4" customWidth="1"/>
    <col min="12822" max="12822" width="19" style="4" customWidth="1"/>
    <col min="12823" max="13058" width="9" style="4"/>
    <col min="13059" max="13059" width="41" style="4" customWidth="1"/>
    <col min="13060" max="13060" width="2.69921875" style="4" customWidth="1"/>
    <col min="13061" max="13061" width="4" style="4" customWidth="1"/>
    <col min="13062" max="13062" width="16.59765625" style="4" customWidth="1"/>
    <col min="13063" max="13063" width="1.8984375" style="4" customWidth="1"/>
    <col min="13064" max="13064" width="16.59765625" style="4" customWidth="1"/>
    <col min="13065" max="13065" width="1.8984375" style="4" customWidth="1"/>
    <col min="13066" max="13066" width="16.59765625" style="4" customWidth="1"/>
    <col min="13067" max="13067" width="1.8984375" style="4" customWidth="1"/>
    <col min="13068" max="13068" width="16.59765625" style="4" customWidth="1"/>
    <col min="13069" max="13069" width="1.8984375" style="4" customWidth="1"/>
    <col min="13070" max="13070" width="16.59765625" style="4" customWidth="1"/>
    <col min="13071" max="13071" width="1.8984375" style="4" customWidth="1"/>
    <col min="13072" max="13072" width="22.8984375" style="4" customWidth="1"/>
    <col min="13073" max="13073" width="1.69921875" style="4" customWidth="1"/>
    <col min="13074" max="13074" width="18.296875" style="4" customWidth="1"/>
    <col min="13075" max="13075" width="1.59765625" style="4" customWidth="1"/>
    <col min="13076" max="13076" width="18.69921875" style="4" customWidth="1"/>
    <col min="13077" max="13077" width="1.8984375" style="4" customWidth="1"/>
    <col min="13078" max="13078" width="19" style="4" customWidth="1"/>
    <col min="13079" max="13314" width="9" style="4"/>
    <col min="13315" max="13315" width="41" style="4" customWidth="1"/>
    <col min="13316" max="13316" width="2.69921875" style="4" customWidth="1"/>
    <col min="13317" max="13317" width="4" style="4" customWidth="1"/>
    <col min="13318" max="13318" width="16.59765625" style="4" customWidth="1"/>
    <col min="13319" max="13319" width="1.8984375" style="4" customWidth="1"/>
    <col min="13320" max="13320" width="16.59765625" style="4" customWidth="1"/>
    <col min="13321" max="13321" width="1.8984375" style="4" customWidth="1"/>
    <col min="13322" max="13322" width="16.59765625" style="4" customWidth="1"/>
    <col min="13323" max="13323" width="1.8984375" style="4" customWidth="1"/>
    <col min="13324" max="13324" width="16.59765625" style="4" customWidth="1"/>
    <col min="13325" max="13325" width="1.8984375" style="4" customWidth="1"/>
    <col min="13326" max="13326" width="16.59765625" style="4" customWidth="1"/>
    <col min="13327" max="13327" width="1.8984375" style="4" customWidth="1"/>
    <col min="13328" max="13328" width="22.8984375" style="4" customWidth="1"/>
    <col min="13329" max="13329" width="1.69921875" style="4" customWidth="1"/>
    <col min="13330" max="13330" width="18.296875" style="4" customWidth="1"/>
    <col min="13331" max="13331" width="1.59765625" style="4" customWidth="1"/>
    <col min="13332" max="13332" width="18.69921875" style="4" customWidth="1"/>
    <col min="13333" max="13333" width="1.8984375" style="4" customWidth="1"/>
    <col min="13334" max="13334" width="19" style="4" customWidth="1"/>
    <col min="13335" max="13570" width="9" style="4"/>
    <col min="13571" max="13571" width="41" style="4" customWidth="1"/>
    <col min="13572" max="13572" width="2.69921875" style="4" customWidth="1"/>
    <col min="13573" max="13573" width="4" style="4" customWidth="1"/>
    <col min="13574" max="13574" width="16.59765625" style="4" customWidth="1"/>
    <col min="13575" max="13575" width="1.8984375" style="4" customWidth="1"/>
    <col min="13576" max="13576" width="16.59765625" style="4" customWidth="1"/>
    <col min="13577" max="13577" width="1.8984375" style="4" customWidth="1"/>
    <col min="13578" max="13578" width="16.59765625" style="4" customWidth="1"/>
    <col min="13579" max="13579" width="1.8984375" style="4" customWidth="1"/>
    <col min="13580" max="13580" width="16.59765625" style="4" customWidth="1"/>
    <col min="13581" max="13581" width="1.8984375" style="4" customWidth="1"/>
    <col min="13582" max="13582" width="16.59765625" style="4" customWidth="1"/>
    <col min="13583" max="13583" width="1.8984375" style="4" customWidth="1"/>
    <col min="13584" max="13584" width="22.8984375" style="4" customWidth="1"/>
    <col min="13585" max="13585" width="1.69921875" style="4" customWidth="1"/>
    <col min="13586" max="13586" width="18.296875" style="4" customWidth="1"/>
    <col min="13587" max="13587" width="1.59765625" style="4" customWidth="1"/>
    <col min="13588" max="13588" width="18.69921875" style="4" customWidth="1"/>
    <col min="13589" max="13589" width="1.8984375" style="4" customWidth="1"/>
    <col min="13590" max="13590" width="19" style="4" customWidth="1"/>
    <col min="13591" max="13826" width="9" style="4"/>
    <col min="13827" max="13827" width="41" style="4" customWidth="1"/>
    <col min="13828" max="13828" width="2.69921875" style="4" customWidth="1"/>
    <col min="13829" max="13829" width="4" style="4" customWidth="1"/>
    <col min="13830" max="13830" width="16.59765625" style="4" customWidth="1"/>
    <col min="13831" max="13831" width="1.8984375" style="4" customWidth="1"/>
    <col min="13832" max="13832" width="16.59765625" style="4" customWidth="1"/>
    <col min="13833" max="13833" width="1.8984375" style="4" customWidth="1"/>
    <col min="13834" max="13834" width="16.59765625" style="4" customWidth="1"/>
    <col min="13835" max="13835" width="1.8984375" style="4" customWidth="1"/>
    <col min="13836" max="13836" width="16.59765625" style="4" customWidth="1"/>
    <col min="13837" max="13837" width="1.8984375" style="4" customWidth="1"/>
    <col min="13838" max="13838" width="16.59765625" style="4" customWidth="1"/>
    <col min="13839" max="13839" width="1.8984375" style="4" customWidth="1"/>
    <col min="13840" max="13840" width="22.8984375" style="4" customWidth="1"/>
    <col min="13841" max="13841" width="1.69921875" style="4" customWidth="1"/>
    <col min="13842" max="13842" width="18.296875" style="4" customWidth="1"/>
    <col min="13843" max="13843" width="1.59765625" style="4" customWidth="1"/>
    <col min="13844" max="13844" width="18.69921875" style="4" customWidth="1"/>
    <col min="13845" max="13845" width="1.8984375" style="4" customWidth="1"/>
    <col min="13846" max="13846" width="19" style="4" customWidth="1"/>
    <col min="13847" max="14082" width="9" style="4"/>
    <col min="14083" max="14083" width="41" style="4" customWidth="1"/>
    <col min="14084" max="14084" width="2.69921875" style="4" customWidth="1"/>
    <col min="14085" max="14085" width="4" style="4" customWidth="1"/>
    <col min="14086" max="14086" width="16.59765625" style="4" customWidth="1"/>
    <col min="14087" max="14087" width="1.8984375" style="4" customWidth="1"/>
    <col min="14088" max="14088" width="16.59765625" style="4" customWidth="1"/>
    <col min="14089" max="14089" width="1.8984375" style="4" customWidth="1"/>
    <col min="14090" max="14090" width="16.59765625" style="4" customWidth="1"/>
    <col min="14091" max="14091" width="1.8984375" style="4" customWidth="1"/>
    <col min="14092" max="14092" width="16.59765625" style="4" customWidth="1"/>
    <col min="14093" max="14093" width="1.8984375" style="4" customWidth="1"/>
    <col min="14094" max="14094" width="16.59765625" style="4" customWidth="1"/>
    <col min="14095" max="14095" width="1.8984375" style="4" customWidth="1"/>
    <col min="14096" max="14096" width="22.8984375" style="4" customWidth="1"/>
    <col min="14097" max="14097" width="1.69921875" style="4" customWidth="1"/>
    <col min="14098" max="14098" width="18.296875" style="4" customWidth="1"/>
    <col min="14099" max="14099" width="1.59765625" style="4" customWidth="1"/>
    <col min="14100" max="14100" width="18.69921875" style="4" customWidth="1"/>
    <col min="14101" max="14101" width="1.8984375" style="4" customWidth="1"/>
    <col min="14102" max="14102" width="19" style="4" customWidth="1"/>
    <col min="14103" max="14338" width="9" style="4"/>
    <col min="14339" max="14339" width="41" style="4" customWidth="1"/>
    <col min="14340" max="14340" width="2.69921875" style="4" customWidth="1"/>
    <col min="14341" max="14341" width="4" style="4" customWidth="1"/>
    <col min="14342" max="14342" width="16.59765625" style="4" customWidth="1"/>
    <col min="14343" max="14343" width="1.8984375" style="4" customWidth="1"/>
    <col min="14344" max="14344" width="16.59765625" style="4" customWidth="1"/>
    <col min="14345" max="14345" width="1.8984375" style="4" customWidth="1"/>
    <col min="14346" max="14346" width="16.59765625" style="4" customWidth="1"/>
    <col min="14347" max="14347" width="1.8984375" style="4" customWidth="1"/>
    <col min="14348" max="14348" width="16.59765625" style="4" customWidth="1"/>
    <col min="14349" max="14349" width="1.8984375" style="4" customWidth="1"/>
    <col min="14350" max="14350" width="16.59765625" style="4" customWidth="1"/>
    <col min="14351" max="14351" width="1.8984375" style="4" customWidth="1"/>
    <col min="14352" max="14352" width="22.8984375" style="4" customWidth="1"/>
    <col min="14353" max="14353" width="1.69921875" style="4" customWidth="1"/>
    <col min="14354" max="14354" width="18.296875" style="4" customWidth="1"/>
    <col min="14355" max="14355" width="1.59765625" style="4" customWidth="1"/>
    <col min="14356" max="14356" width="18.69921875" style="4" customWidth="1"/>
    <col min="14357" max="14357" width="1.8984375" style="4" customWidth="1"/>
    <col min="14358" max="14358" width="19" style="4" customWidth="1"/>
    <col min="14359" max="14594" width="9" style="4"/>
    <col min="14595" max="14595" width="41" style="4" customWidth="1"/>
    <col min="14596" max="14596" width="2.69921875" style="4" customWidth="1"/>
    <col min="14597" max="14597" width="4" style="4" customWidth="1"/>
    <col min="14598" max="14598" width="16.59765625" style="4" customWidth="1"/>
    <col min="14599" max="14599" width="1.8984375" style="4" customWidth="1"/>
    <col min="14600" max="14600" width="16.59765625" style="4" customWidth="1"/>
    <col min="14601" max="14601" width="1.8984375" style="4" customWidth="1"/>
    <col min="14602" max="14602" width="16.59765625" style="4" customWidth="1"/>
    <col min="14603" max="14603" width="1.8984375" style="4" customWidth="1"/>
    <col min="14604" max="14604" width="16.59765625" style="4" customWidth="1"/>
    <col min="14605" max="14605" width="1.8984375" style="4" customWidth="1"/>
    <col min="14606" max="14606" width="16.59765625" style="4" customWidth="1"/>
    <col min="14607" max="14607" width="1.8984375" style="4" customWidth="1"/>
    <col min="14608" max="14608" width="22.8984375" style="4" customWidth="1"/>
    <col min="14609" max="14609" width="1.69921875" style="4" customWidth="1"/>
    <col min="14610" max="14610" width="18.296875" style="4" customWidth="1"/>
    <col min="14611" max="14611" width="1.59765625" style="4" customWidth="1"/>
    <col min="14612" max="14612" width="18.69921875" style="4" customWidth="1"/>
    <col min="14613" max="14613" width="1.8984375" style="4" customWidth="1"/>
    <col min="14614" max="14614" width="19" style="4" customWidth="1"/>
    <col min="14615" max="14850" width="9" style="4"/>
    <col min="14851" max="14851" width="41" style="4" customWidth="1"/>
    <col min="14852" max="14852" width="2.69921875" style="4" customWidth="1"/>
    <col min="14853" max="14853" width="4" style="4" customWidth="1"/>
    <col min="14854" max="14854" width="16.59765625" style="4" customWidth="1"/>
    <col min="14855" max="14855" width="1.8984375" style="4" customWidth="1"/>
    <col min="14856" max="14856" width="16.59765625" style="4" customWidth="1"/>
    <col min="14857" max="14857" width="1.8984375" style="4" customWidth="1"/>
    <col min="14858" max="14858" width="16.59765625" style="4" customWidth="1"/>
    <col min="14859" max="14859" width="1.8984375" style="4" customWidth="1"/>
    <col min="14860" max="14860" width="16.59765625" style="4" customWidth="1"/>
    <col min="14861" max="14861" width="1.8984375" style="4" customWidth="1"/>
    <col min="14862" max="14862" width="16.59765625" style="4" customWidth="1"/>
    <col min="14863" max="14863" width="1.8984375" style="4" customWidth="1"/>
    <col min="14864" max="14864" width="22.8984375" style="4" customWidth="1"/>
    <col min="14865" max="14865" width="1.69921875" style="4" customWidth="1"/>
    <col min="14866" max="14866" width="18.296875" style="4" customWidth="1"/>
    <col min="14867" max="14867" width="1.59765625" style="4" customWidth="1"/>
    <col min="14868" max="14868" width="18.69921875" style="4" customWidth="1"/>
    <col min="14869" max="14869" width="1.8984375" style="4" customWidth="1"/>
    <col min="14870" max="14870" width="19" style="4" customWidth="1"/>
    <col min="14871" max="15106" width="9" style="4"/>
    <col min="15107" max="15107" width="41" style="4" customWidth="1"/>
    <col min="15108" max="15108" width="2.69921875" style="4" customWidth="1"/>
    <col min="15109" max="15109" width="4" style="4" customWidth="1"/>
    <col min="15110" max="15110" width="16.59765625" style="4" customWidth="1"/>
    <col min="15111" max="15111" width="1.8984375" style="4" customWidth="1"/>
    <col min="15112" max="15112" width="16.59765625" style="4" customWidth="1"/>
    <col min="15113" max="15113" width="1.8984375" style="4" customWidth="1"/>
    <col min="15114" max="15114" width="16.59765625" style="4" customWidth="1"/>
    <col min="15115" max="15115" width="1.8984375" style="4" customWidth="1"/>
    <col min="15116" max="15116" width="16.59765625" style="4" customWidth="1"/>
    <col min="15117" max="15117" width="1.8984375" style="4" customWidth="1"/>
    <col min="15118" max="15118" width="16.59765625" style="4" customWidth="1"/>
    <col min="15119" max="15119" width="1.8984375" style="4" customWidth="1"/>
    <col min="15120" max="15120" width="22.8984375" style="4" customWidth="1"/>
    <col min="15121" max="15121" width="1.69921875" style="4" customWidth="1"/>
    <col min="15122" max="15122" width="18.296875" style="4" customWidth="1"/>
    <col min="15123" max="15123" width="1.59765625" style="4" customWidth="1"/>
    <col min="15124" max="15124" width="18.69921875" style="4" customWidth="1"/>
    <col min="15125" max="15125" width="1.8984375" style="4" customWidth="1"/>
    <col min="15126" max="15126" width="19" style="4" customWidth="1"/>
    <col min="15127" max="15362" width="9" style="4"/>
    <col min="15363" max="15363" width="41" style="4" customWidth="1"/>
    <col min="15364" max="15364" width="2.69921875" style="4" customWidth="1"/>
    <col min="15365" max="15365" width="4" style="4" customWidth="1"/>
    <col min="15366" max="15366" width="16.59765625" style="4" customWidth="1"/>
    <col min="15367" max="15367" width="1.8984375" style="4" customWidth="1"/>
    <col min="15368" max="15368" width="16.59765625" style="4" customWidth="1"/>
    <col min="15369" max="15369" width="1.8984375" style="4" customWidth="1"/>
    <col min="15370" max="15370" width="16.59765625" style="4" customWidth="1"/>
    <col min="15371" max="15371" width="1.8984375" style="4" customWidth="1"/>
    <col min="15372" max="15372" width="16.59765625" style="4" customWidth="1"/>
    <col min="15373" max="15373" width="1.8984375" style="4" customWidth="1"/>
    <col min="15374" max="15374" width="16.59765625" style="4" customWidth="1"/>
    <col min="15375" max="15375" width="1.8984375" style="4" customWidth="1"/>
    <col min="15376" max="15376" width="22.8984375" style="4" customWidth="1"/>
    <col min="15377" max="15377" width="1.69921875" style="4" customWidth="1"/>
    <col min="15378" max="15378" width="18.296875" style="4" customWidth="1"/>
    <col min="15379" max="15379" width="1.59765625" style="4" customWidth="1"/>
    <col min="15380" max="15380" width="18.69921875" style="4" customWidth="1"/>
    <col min="15381" max="15381" width="1.8984375" style="4" customWidth="1"/>
    <col min="15382" max="15382" width="19" style="4" customWidth="1"/>
    <col min="15383" max="15618" width="9" style="4"/>
    <col min="15619" max="15619" width="41" style="4" customWidth="1"/>
    <col min="15620" max="15620" width="2.69921875" style="4" customWidth="1"/>
    <col min="15621" max="15621" width="4" style="4" customWidth="1"/>
    <col min="15622" max="15622" width="16.59765625" style="4" customWidth="1"/>
    <col min="15623" max="15623" width="1.8984375" style="4" customWidth="1"/>
    <col min="15624" max="15624" width="16.59765625" style="4" customWidth="1"/>
    <col min="15625" max="15625" width="1.8984375" style="4" customWidth="1"/>
    <col min="15626" max="15626" width="16.59765625" style="4" customWidth="1"/>
    <col min="15627" max="15627" width="1.8984375" style="4" customWidth="1"/>
    <col min="15628" max="15628" width="16.59765625" style="4" customWidth="1"/>
    <col min="15629" max="15629" width="1.8984375" style="4" customWidth="1"/>
    <col min="15630" max="15630" width="16.59765625" style="4" customWidth="1"/>
    <col min="15631" max="15631" width="1.8984375" style="4" customWidth="1"/>
    <col min="15632" max="15632" width="22.8984375" style="4" customWidth="1"/>
    <col min="15633" max="15633" width="1.69921875" style="4" customWidth="1"/>
    <col min="15634" max="15634" width="18.296875" style="4" customWidth="1"/>
    <col min="15635" max="15635" width="1.59765625" style="4" customWidth="1"/>
    <col min="15636" max="15636" width="18.69921875" style="4" customWidth="1"/>
    <col min="15637" max="15637" width="1.8984375" style="4" customWidth="1"/>
    <col min="15638" max="15638" width="19" style="4" customWidth="1"/>
    <col min="15639" max="15874" width="9" style="4"/>
    <col min="15875" max="15875" width="41" style="4" customWidth="1"/>
    <col min="15876" max="15876" width="2.69921875" style="4" customWidth="1"/>
    <col min="15877" max="15877" width="4" style="4" customWidth="1"/>
    <col min="15878" max="15878" width="16.59765625" style="4" customWidth="1"/>
    <col min="15879" max="15879" width="1.8984375" style="4" customWidth="1"/>
    <col min="15880" max="15880" width="16.59765625" style="4" customWidth="1"/>
    <col min="15881" max="15881" width="1.8984375" style="4" customWidth="1"/>
    <col min="15882" max="15882" width="16.59765625" style="4" customWidth="1"/>
    <col min="15883" max="15883" width="1.8984375" style="4" customWidth="1"/>
    <col min="15884" max="15884" width="16.59765625" style="4" customWidth="1"/>
    <col min="15885" max="15885" width="1.8984375" style="4" customWidth="1"/>
    <col min="15886" max="15886" width="16.59765625" style="4" customWidth="1"/>
    <col min="15887" max="15887" width="1.8984375" style="4" customWidth="1"/>
    <col min="15888" max="15888" width="22.8984375" style="4" customWidth="1"/>
    <col min="15889" max="15889" width="1.69921875" style="4" customWidth="1"/>
    <col min="15890" max="15890" width="18.296875" style="4" customWidth="1"/>
    <col min="15891" max="15891" width="1.59765625" style="4" customWidth="1"/>
    <col min="15892" max="15892" width="18.69921875" style="4" customWidth="1"/>
    <col min="15893" max="15893" width="1.8984375" style="4" customWidth="1"/>
    <col min="15894" max="15894" width="19" style="4" customWidth="1"/>
    <col min="15895" max="16130" width="9" style="4"/>
    <col min="16131" max="16131" width="41" style="4" customWidth="1"/>
    <col min="16132" max="16132" width="2.69921875" style="4" customWidth="1"/>
    <col min="16133" max="16133" width="4" style="4" customWidth="1"/>
    <col min="16134" max="16134" width="16.59765625" style="4" customWidth="1"/>
    <col min="16135" max="16135" width="1.8984375" style="4" customWidth="1"/>
    <col min="16136" max="16136" width="16.59765625" style="4" customWidth="1"/>
    <col min="16137" max="16137" width="1.8984375" style="4" customWidth="1"/>
    <col min="16138" max="16138" width="16.59765625" style="4" customWidth="1"/>
    <col min="16139" max="16139" width="1.8984375" style="4" customWidth="1"/>
    <col min="16140" max="16140" width="16.59765625" style="4" customWidth="1"/>
    <col min="16141" max="16141" width="1.8984375" style="4" customWidth="1"/>
    <col min="16142" max="16142" width="16.59765625" style="4" customWidth="1"/>
    <col min="16143" max="16143" width="1.8984375" style="4" customWidth="1"/>
    <col min="16144" max="16144" width="22.8984375" style="4" customWidth="1"/>
    <col min="16145" max="16145" width="1.69921875" style="4" customWidth="1"/>
    <col min="16146" max="16146" width="18.296875" style="4" customWidth="1"/>
    <col min="16147" max="16147" width="1.59765625" style="4" customWidth="1"/>
    <col min="16148" max="16148" width="18.69921875" style="4" customWidth="1"/>
    <col min="16149" max="16149" width="1.8984375" style="4" customWidth="1"/>
    <col min="16150" max="16150" width="19" style="4" customWidth="1"/>
    <col min="16151" max="16380" width="9" style="4"/>
    <col min="16381" max="16384" width="9" style="4" customWidth="1"/>
  </cols>
  <sheetData>
    <row r="1" spans="1:24" ht="24" customHeight="1">
      <c r="A1" s="171" t="s">
        <v>98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4" ht="24" customHeight="1">
      <c r="A2" s="173" t="s">
        <v>106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</row>
    <row r="3" spans="1:24" ht="24" customHeight="1">
      <c r="A3" s="171" t="s">
        <v>164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</row>
    <row r="4" spans="1:24" ht="24" customHeight="1">
      <c r="A4" s="171" t="s">
        <v>109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</row>
    <row r="5" spans="1:24" ht="24" customHeight="1">
      <c r="A5" s="178" t="s">
        <v>0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</row>
    <row r="6" spans="1:24" ht="9" customHeight="1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</row>
    <row r="7" spans="1:24" s="122" customFormat="1" ht="24" customHeight="1">
      <c r="A7" s="59"/>
      <c r="B7" s="59"/>
      <c r="C7" s="59"/>
      <c r="D7" s="176" t="s">
        <v>119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</row>
    <row r="8" spans="1:24" s="138" customFormat="1" ht="24" customHeight="1">
      <c r="A8" s="136"/>
      <c r="B8" s="136"/>
      <c r="C8" s="136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77" t="s">
        <v>199</v>
      </c>
      <c r="O8" s="177"/>
      <c r="P8" s="177"/>
      <c r="Q8" s="177"/>
      <c r="R8" s="177"/>
      <c r="S8" s="177"/>
      <c r="T8" s="177"/>
      <c r="U8" s="137"/>
      <c r="V8" s="137"/>
    </row>
    <row r="9" spans="1:24" s="138" customFormat="1" ht="24" customHeight="1">
      <c r="A9" s="136"/>
      <c r="B9" s="136"/>
      <c r="C9" s="136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 t="s">
        <v>74</v>
      </c>
      <c r="O9" s="137"/>
      <c r="P9" s="137"/>
      <c r="Q9" s="139" t="s">
        <v>183</v>
      </c>
      <c r="R9" s="137"/>
      <c r="S9" s="137"/>
      <c r="T9" s="139"/>
      <c r="U9" s="137"/>
      <c r="V9" s="137"/>
    </row>
    <row r="10" spans="1:24" s="142" customFormat="1" ht="24" customHeight="1">
      <c r="A10" s="140"/>
      <c r="B10" s="140"/>
      <c r="C10" s="140"/>
      <c r="D10" s="139" t="s">
        <v>27</v>
      </c>
      <c r="E10" s="141"/>
      <c r="F10" s="141"/>
      <c r="G10" s="141"/>
      <c r="H10" s="139" t="s">
        <v>31</v>
      </c>
      <c r="I10" s="139"/>
      <c r="J10" s="175" t="s">
        <v>46</v>
      </c>
      <c r="K10" s="175"/>
      <c r="L10" s="175"/>
      <c r="M10" s="139"/>
      <c r="N10" s="139" t="s">
        <v>75</v>
      </c>
      <c r="O10" s="139"/>
      <c r="P10" s="139"/>
      <c r="Q10" s="139" t="s">
        <v>150</v>
      </c>
      <c r="R10" s="139"/>
      <c r="S10" s="139"/>
      <c r="T10" s="139"/>
      <c r="U10" s="139"/>
      <c r="V10" s="139"/>
    </row>
    <row r="11" spans="1:24" s="142" customFormat="1" ht="24" customHeight="1">
      <c r="A11" s="140"/>
      <c r="B11" s="140"/>
      <c r="C11" s="140"/>
      <c r="D11" s="139" t="s">
        <v>128</v>
      </c>
      <c r="E11" s="139"/>
      <c r="F11" s="139" t="s">
        <v>28</v>
      </c>
      <c r="G11" s="139"/>
      <c r="H11" s="139" t="s">
        <v>32</v>
      </c>
      <c r="I11" s="139"/>
      <c r="J11" s="143" t="s">
        <v>47</v>
      </c>
      <c r="K11" s="139"/>
      <c r="L11" s="143"/>
      <c r="M11" s="139"/>
      <c r="N11" s="139" t="s">
        <v>76</v>
      </c>
      <c r="O11" s="139"/>
      <c r="P11" s="139"/>
      <c r="Q11" s="139" t="s">
        <v>130</v>
      </c>
      <c r="R11" s="139"/>
      <c r="S11" s="139"/>
      <c r="T11" s="139" t="s">
        <v>184</v>
      </c>
      <c r="U11" s="139"/>
      <c r="V11" s="139"/>
    </row>
    <row r="12" spans="1:24" s="142" customFormat="1" ht="24" customHeight="1">
      <c r="A12" s="140"/>
      <c r="B12" s="139" t="s">
        <v>173</v>
      </c>
      <c r="C12" s="140"/>
      <c r="D12" s="144" t="s">
        <v>18</v>
      </c>
      <c r="E12" s="139"/>
      <c r="F12" s="144" t="s">
        <v>18</v>
      </c>
      <c r="G12" s="139"/>
      <c r="H12" s="144" t="s">
        <v>33</v>
      </c>
      <c r="I12" s="139"/>
      <c r="J12" s="144" t="s">
        <v>129</v>
      </c>
      <c r="K12" s="139"/>
      <c r="L12" s="144" t="s">
        <v>19</v>
      </c>
      <c r="M12" s="139"/>
      <c r="N12" s="144" t="s">
        <v>77</v>
      </c>
      <c r="O12" s="139"/>
      <c r="P12" s="139"/>
      <c r="Q12" s="144" t="s">
        <v>131</v>
      </c>
      <c r="R12" s="139"/>
      <c r="S12" s="139"/>
      <c r="T12" s="144" t="s">
        <v>86</v>
      </c>
      <c r="U12" s="139"/>
      <c r="V12" s="144" t="s">
        <v>20</v>
      </c>
    </row>
    <row r="13" spans="1:24" s="138" customFormat="1" ht="23.15" customHeight="1">
      <c r="A13" s="145" t="s">
        <v>179</v>
      </c>
      <c r="B13" s="145"/>
      <c r="C13" s="140"/>
      <c r="D13" s="146">
        <v>590000000</v>
      </c>
      <c r="E13" s="146"/>
      <c r="F13" s="146">
        <v>681567855</v>
      </c>
      <c r="G13" s="146"/>
      <c r="H13" s="146">
        <v>823371749</v>
      </c>
      <c r="I13" s="146"/>
      <c r="J13" s="146">
        <v>59000000</v>
      </c>
      <c r="K13" s="146"/>
      <c r="L13" s="146">
        <v>4533420225</v>
      </c>
      <c r="M13" s="146"/>
      <c r="N13" s="147">
        <v>-6415658</v>
      </c>
      <c r="O13" s="147"/>
      <c r="P13" s="147"/>
      <c r="Q13" s="147">
        <v>-675976560</v>
      </c>
      <c r="R13" s="147"/>
      <c r="S13" s="147"/>
      <c r="T13" s="147">
        <v>-682392218</v>
      </c>
      <c r="U13" s="147"/>
      <c r="V13" s="147">
        <v>6004967611</v>
      </c>
      <c r="W13" s="148"/>
      <c r="X13" s="148"/>
    </row>
    <row r="14" spans="1:24" s="138" customFormat="1" ht="23.15" customHeight="1">
      <c r="A14" s="140" t="s">
        <v>66</v>
      </c>
      <c r="B14" s="140"/>
      <c r="C14" s="140"/>
      <c r="D14" s="149" t="s">
        <v>139</v>
      </c>
      <c r="E14" s="150"/>
      <c r="F14" s="149" t="s">
        <v>139</v>
      </c>
      <c r="G14" s="150"/>
      <c r="H14" s="149" t="s">
        <v>139</v>
      </c>
      <c r="I14" s="150"/>
      <c r="J14" s="149" t="s">
        <v>139</v>
      </c>
      <c r="K14" s="151"/>
      <c r="L14" s="152">
        <v>477855527</v>
      </c>
      <c r="M14" s="147"/>
      <c r="N14" s="149" t="s">
        <v>139</v>
      </c>
      <c r="O14" s="147"/>
      <c r="P14" s="147"/>
      <c r="Q14" s="149" t="s">
        <v>139</v>
      </c>
      <c r="R14" s="147"/>
      <c r="S14" s="147"/>
      <c r="T14" s="149" t="s">
        <v>139</v>
      </c>
      <c r="U14" s="147"/>
      <c r="V14" s="153">
        <v>477855527</v>
      </c>
      <c r="W14" s="148"/>
      <c r="X14" s="148"/>
    </row>
    <row r="15" spans="1:24" s="138" customFormat="1" ht="23.15" customHeight="1">
      <c r="A15" s="140" t="s">
        <v>132</v>
      </c>
      <c r="B15" s="140"/>
      <c r="C15" s="140"/>
      <c r="D15" s="154" t="s">
        <v>139</v>
      </c>
      <c r="E15" s="150"/>
      <c r="F15" s="154" t="s">
        <v>139</v>
      </c>
      <c r="G15" s="150"/>
      <c r="H15" s="154" t="s">
        <v>139</v>
      </c>
      <c r="I15" s="150"/>
      <c r="J15" s="154" t="s">
        <v>139</v>
      </c>
      <c r="K15" s="155"/>
      <c r="L15" s="156">
        <v>0</v>
      </c>
      <c r="M15" s="147"/>
      <c r="N15" s="157">
        <v>-7983787</v>
      </c>
      <c r="O15" s="147"/>
      <c r="P15" s="147"/>
      <c r="Q15" s="157">
        <v>-372866994</v>
      </c>
      <c r="R15" s="147"/>
      <c r="S15" s="147"/>
      <c r="T15" s="157">
        <v>-380850781</v>
      </c>
      <c r="U15" s="147"/>
      <c r="V15" s="157">
        <v>-380850781</v>
      </c>
      <c r="W15" s="148"/>
      <c r="X15" s="148"/>
    </row>
    <row r="16" spans="1:24" s="138" customFormat="1" ht="23.15" customHeight="1">
      <c r="A16" s="140" t="s">
        <v>133</v>
      </c>
      <c r="B16" s="140"/>
      <c r="C16" s="140"/>
      <c r="D16" s="158" t="s">
        <v>139</v>
      </c>
      <c r="E16" s="159"/>
      <c r="F16" s="158" t="s">
        <v>139</v>
      </c>
      <c r="G16" s="159"/>
      <c r="H16" s="158" t="s">
        <v>139</v>
      </c>
      <c r="I16" s="159"/>
      <c r="J16" s="158" t="s">
        <v>139</v>
      </c>
      <c r="K16" s="147"/>
      <c r="L16" s="147">
        <v>477855527</v>
      </c>
      <c r="M16" s="147"/>
      <c r="N16" s="160">
        <v>-7983787</v>
      </c>
      <c r="O16" s="147"/>
      <c r="P16" s="147"/>
      <c r="Q16" s="147">
        <v>-372866994</v>
      </c>
      <c r="R16" s="147"/>
      <c r="S16" s="147"/>
      <c r="T16" s="147">
        <v>-380850781</v>
      </c>
      <c r="U16" s="147"/>
      <c r="V16" s="161">
        <v>97004746</v>
      </c>
      <c r="W16" s="148"/>
      <c r="X16" s="148"/>
    </row>
    <row r="17" spans="1:24" s="138" customFormat="1" ht="23.15" customHeight="1">
      <c r="A17" s="140" t="s">
        <v>171</v>
      </c>
      <c r="B17" s="162">
        <v>17</v>
      </c>
      <c r="D17" s="163" t="s">
        <v>139</v>
      </c>
      <c r="E17" s="159"/>
      <c r="F17" s="163" t="s">
        <v>139</v>
      </c>
      <c r="G17" s="159"/>
      <c r="H17" s="163" t="s">
        <v>139</v>
      </c>
      <c r="I17" s="159"/>
      <c r="J17" s="163" t="s">
        <v>139</v>
      </c>
      <c r="L17" s="147">
        <v>-306800000</v>
      </c>
      <c r="N17" s="163" t="s">
        <v>139</v>
      </c>
      <c r="Q17" s="163" t="s">
        <v>139</v>
      </c>
      <c r="R17" s="142"/>
      <c r="S17" s="142"/>
      <c r="T17" s="163" t="s">
        <v>139</v>
      </c>
      <c r="U17" s="142"/>
      <c r="V17" s="164">
        <v>-306800000</v>
      </c>
      <c r="W17" s="148"/>
      <c r="X17" s="148"/>
    </row>
    <row r="18" spans="1:24" s="138" customFormat="1" ht="23.15" customHeight="1" thickBot="1">
      <c r="A18" s="145" t="s">
        <v>181</v>
      </c>
      <c r="B18" s="145"/>
      <c r="C18" s="140"/>
      <c r="D18" s="165">
        <v>590000000</v>
      </c>
      <c r="E18" s="147"/>
      <c r="F18" s="165">
        <v>681567855</v>
      </c>
      <c r="G18" s="147"/>
      <c r="H18" s="165">
        <v>823371749</v>
      </c>
      <c r="I18" s="147"/>
      <c r="J18" s="165">
        <v>59000000</v>
      </c>
      <c r="K18" s="147"/>
      <c r="L18" s="165">
        <v>4704475752</v>
      </c>
      <c r="M18" s="147"/>
      <c r="N18" s="165">
        <v>-14399445</v>
      </c>
      <c r="O18" s="147"/>
      <c r="P18" s="147"/>
      <c r="Q18" s="165">
        <v>-1048843554</v>
      </c>
      <c r="R18" s="147"/>
      <c r="S18" s="147"/>
      <c r="T18" s="165">
        <v>-1063242999</v>
      </c>
      <c r="U18" s="147"/>
      <c r="V18" s="165">
        <v>5795172357</v>
      </c>
      <c r="W18" s="148"/>
      <c r="X18" s="148"/>
    </row>
    <row r="19" spans="1:24" s="138" customFormat="1" ht="23.15" customHeight="1" thickTop="1">
      <c r="A19" s="145"/>
      <c r="B19" s="145"/>
      <c r="C19" s="140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6"/>
      <c r="U19" s="147"/>
      <c r="V19" s="147"/>
      <c r="W19" s="148"/>
      <c r="X19" s="148"/>
    </row>
    <row r="20" spans="1:24" s="138" customFormat="1" ht="22.75" customHeight="1">
      <c r="A20" s="145" t="s">
        <v>180</v>
      </c>
      <c r="B20" s="145"/>
      <c r="C20" s="140"/>
      <c r="D20" s="147">
        <v>590000000</v>
      </c>
      <c r="E20" s="147"/>
      <c r="F20" s="147">
        <v>681567855</v>
      </c>
      <c r="G20" s="147"/>
      <c r="H20" s="147">
        <v>823371749</v>
      </c>
      <c r="I20" s="147"/>
      <c r="J20" s="147">
        <v>59000000</v>
      </c>
      <c r="K20" s="147"/>
      <c r="L20" s="147">
        <v>5058143094</v>
      </c>
      <c r="M20" s="147"/>
      <c r="N20" s="147">
        <v>-19132360</v>
      </c>
      <c r="O20" s="147"/>
      <c r="P20" s="147"/>
      <c r="Q20" s="147">
        <v>-887713704</v>
      </c>
      <c r="R20" s="147"/>
      <c r="S20" s="147"/>
      <c r="T20" s="147">
        <v>-906846064</v>
      </c>
      <c r="U20" s="147"/>
      <c r="V20" s="147">
        <v>6305236634</v>
      </c>
      <c r="W20" s="148"/>
      <c r="X20" s="148"/>
    </row>
    <row r="21" spans="1:24" s="138" customFormat="1" ht="23.15" customHeight="1">
      <c r="A21" s="140" t="s">
        <v>66</v>
      </c>
      <c r="B21" s="140"/>
      <c r="C21" s="140"/>
      <c r="D21" s="149" t="s">
        <v>139</v>
      </c>
      <c r="E21" s="166"/>
      <c r="F21" s="149" t="s">
        <v>139</v>
      </c>
      <c r="G21" s="166"/>
      <c r="H21" s="149" t="s">
        <v>139</v>
      </c>
      <c r="I21" s="166"/>
      <c r="J21" s="149" t="s">
        <v>139</v>
      </c>
      <c r="K21" s="147"/>
      <c r="L21" s="153">
        <v>342780409</v>
      </c>
      <c r="M21" s="147"/>
      <c r="N21" s="149" t="s">
        <v>139</v>
      </c>
      <c r="O21" s="147"/>
      <c r="P21" s="147"/>
      <c r="Q21" s="149" t="s">
        <v>139</v>
      </c>
      <c r="R21" s="147"/>
      <c r="S21" s="147"/>
      <c r="T21" s="149" t="s">
        <v>139</v>
      </c>
      <c r="U21" s="147"/>
      <c r="V21" s="153">
        <v>342780409</v>
      </c>
      <c r="W21" s="148"/>
      <c r="X21" s="148"/>
    </row>
    <row r="22" spans="1:24" s="138" customFormat="1" ht="23.15" customHeight="1">
      <c r="A22" s="140" t="s">
        <v>132</v>
      </c>
      <c r="B22" s="140"/>
      <c r="C22" s="140"/>
      <c r="D22" s="154" t="s">
        <v>139</v>
      </c>
      <c r="E22" s="166"/>
      <c r="F22" s="154" t="s">
        <v>139</v>
      </c>
      <c r="G22" s="166"/>
      <c r="H22" s="154" t="s">
        <v>139</v>
      </c>
      <c r="I22" s="166"/>
      <c r="J22" s="154" t="s">
        <v>139</v>
      </c>
      <c r="K22" s="147"/>
      <c r="L22" s="154">
        <v>0</v>
      </c>
      <c r="M22" s="147"/>
      <c r="N22" s="157">
        <v>-1162982</v>
      </c>
      <c r="O22" s="147"/>
      <c r="P22" s="147"/>
      <c r="Q22" s="157">
        <v>-211982205</v>
      </c>
      <c r="R22" s="147"/>
      <c r="S22" s="147"/>
      <c r="T22" s="157">
        <v>-213145187</v>
      </c>
      <c r="U22" s="147"/>
      <c r="V22" s="157">
        <v>-213145187</v>
      </c>
      <c r="W22" s="148"/>
      <c r="X22" s="148"/>
    </row>
    <row r="23" spans="1:24" s="138" customFormat="1" ht="23.15" customHeight="1">
      <c r="A23" s="140" t="s">
        <v>133</v>
      </c>
      <c r="B23" s="140"/>
      <c r="C23" s="140"/>
      <c r="D23" s="158" t="s">
        <v>139</v>
      </c>
      <c r="E23" s="167"/>
      <c r="F23" s="158" t="s">
        <v>139</v>
      </c>
      <c r="G23" s="168"/>
      <c r="H23" s="158" t="s">
        <v>139</v>
      </c>
      <c r="I23" s="168"/>
      <c r="J23" s="158" t="s">
        <v>139</v>
      </c>
      <c r="K23" s="147"/>
      <c r="L23" s="147">
        <v>342780409</v>
      </c>
      <c r="M23" s="147"/>
      <c r="N23" s="160">
        <v>-1162982</v>
      </c>
      <c r="O23" s="147"/>
      <c r="P23" s="147"/>
      <c r="Q23" s="147">
        <v>-211982205</v>
      </c>
      <c r="R23" s="147"/>
      <c r="S23" s="147"/>
      <c r="T23" s="147">
        <v>-213145187</v>
      </c>
      <c r="U23" s="147"/>
      <c r="V23" s="161">
        <v>129635222</v>
      </c>
      <c r="W23" s="148"/>
      <c r="X23" s="148"/>
    </row>
    <row r="24" spans="1:24" s="138" customFormat="1" ht="23.15" customHeight="1">
      <c r="A24" s="140" t="s">
        <v>171</v>
      </c>
      <c r="B24" s="162">
        <v>17</v>
      </c>
      <c r="C24" s="140"/>
      <c r="D24" s="163" t="s">
        <v>139</v>
      </c>
      <c r="E24" s="167"/>
      <c r="F24" s="163" t="s">
        <v>139</v>
      </c>
      <c r="G24" s="168"/>
      <c r="H24" s="163" t="s">
        <v>139</v>
      </c>
      <c r="I24" s="168"/>
      <c r="J24" s="163" t="s">
        <v>139</v>
      </c>
      <c r="K24" s="147"/>
      <c r="L24" s="147">
        <v>-364620000</v>
      </c>
      <c r="M24" s="147"/>
      <c r="N24" s="163" t="s">
        <v>139</v>
      </c>
      <c r="O24" s="147"/>
      <c r="P24" s="147"/>
      <c r="Q24" s="163" t="s">
        <v>139</v>
      </c>
      <c r="R24" s="142"/>
      <c r="S24" s="142"/>
      <c r="T24" s="163" t="s">
        <v>139</v>
      </c>
      <c r="U24" s="147"/>
      <c r="V24" s="164">
        <v>-364620000</v>
      </c>
      <c r="W24" s="148"/>
      <c r="X24" s="148"/>
    </row>
    <row r="25" spans="1:24" s="138" customFormat="1" ht="23.15" customHeight="1" thickBot="1">
      <c r="A25" s="145" t="s">
        <v>182</v>
      </c>
      <c r="B25" s="145"/>
      <c r="C25" s="140"/>
      <c r="D25" s="165">
        <v>590000000</v>
      </c>
      <c r="E25" s="147"/>
      <c r="F25" s="165">
        <v>681567855</v>
      </c>
      <c r="G25" s="147"/>
      <c r="H25" s="165">
        <v>823371749</v>
      </c>
      <c r="I25" s="147"/>
      <c r="J25" s="165">
        <v>59000000</v>
      </c>
      <c r="K25" s="147"/>
      <c r="L25" s="165">
        <v>5036303503</v>
      </c>
      <c r="M25" s="147"/>
      <c r="N25" s="165">
        <v>-20295342</v>
      </c>
      <c r="O25" s="147"/>
      <c r="P25" s="147"/>
      <c r="Q25" s="165">
        <v>-1099695909</v>
      </c>
      <c r="R25" s="147"/>
      <c r="S25" s="147"/>
      <c r="T25" s="165">
        <v>-1119991251</v>
      </c>
      <c r="U25" s="147"/>
      <c r="V25" s="165">
        <v>6070251856</v>
      </c>
      <c r="W25" s="148"/>
      <c r="X25" s="148"/>
    </row>
    <row r="26" spans="1:24" ht="23.15" customHeight="1" thickTop="1">
      <c r="A26" s="11"/>
      <c r="B26" s="11"/>
      <c r="D26" s="63"/>
      <c r="E26" s="12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8"/>
      <c r="X26" s="8"/>
    </row>
    <row r="27" spans="1:24" ht="23.15" customHeight="1">
      <c r="A27" s="11"/>
      <c r="B27" s="11"/>
      <c r="D27" s="63"/>
      <c r="E27" s="12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8"/>
      <c r="X27" s="8"/>
    </row>
    <row r="28" spans="1:24" ht="23.15" customHeight="1">
      <c r="A28" s="11"/>
      <c r="B28" s="11"/>
      <c r="D28" s="63"/>
      <c r="E28" s="12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8"/>
      <c r="X28" s="8"/>
    </row>
    <row r="29" spans="1:24" ht="24" customHeight="1">
      <c r="A29" s="64" t="s">
        <v>140</v>
      </c>
      <c r="B29" s="64"/>
    </row>
  </sheetData>
  <mergeCells count="9">
    <mergeCell ref="J10:L10"/>
    <mergeCell ref="D7:V7"/>
    <mergeCell ref="N8:T8"/>
    <mergeCell ref="A1:V1"/>
    <mergeCell ref="A2:V2"/>
    <mergeCell ref="A3:V3"/>
    <mergeCell ref="A5:V5"/>
    <mergeCell ref="A6:V6"/>
    <mergeCell ref="A4:V4"/>
  </mergeCells>
  <phoneticPr fontId="3" type="noConversion"/>
  <pageMargins left="1" right="0.2" top="1" bottom="0.5" header="0.6" footer="0.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29"/>
  <sheetViews>
    <sheetView view="pageLayout" topLeftCell="A28" zoomScaleNormal="80" zoomScaleSheetLayoutView="85" workbookViewId="0">
      <selection activeCell="N29" sqref="N29"/>
    </sheetView>
  </sheetViews>
  <sheetFormatPr defaultRowHeight="24" customHeight="1"/>
  <cols>
    <col min="1" max="1" width="38.296875" style="60" customWidth="1"/>
    <col min="2" max="2" width="8.09765625" style="60" customWidth="1"/>
    <col min="3" max="3" width="3.296875" style="60" customWidth="1"/>
    <col min="4" max="4" width="14.69921875" style="61" customWidth="1"/>
    <col min="5" max="6" width="1.8984375" style="61" customWidth="1"/>
    <col min="7" max="7" width="14.69921875" style="61" customWidth="1"/>
    <col min="8" max="9" width="1.8984375" style="61" customWidth="1"/>
    <col min="10" max="10" width="14.69921875" style="61" customWidth="1"/>
    <col min="11" max="12" width="1.8984375" style="61" customWidth="1"/>
    <col min="13" max="13" width="14.69921875" style="61" customWidth="1"/>
    <col min="14" max="15" width="1.8984375" style="61" customWidth="1"/>
    <col min="16" max="16" width="18.69921875" style="61" bestFit="1" customWidth="1"/>
    <col min="17" max="18" width="1.8984375" style="61" customWidth="1"/>
    <col min="19" max="19" width="16.59765625" style="61" customWidth="1"/>
    <col min="20" max="21" width="1.8984375" style="61" customWidth="1"/>
    <col min="22" max="22" width="16.3984375" style="61" customWidth="1"/>
    <col min="23" max="23" width="23.5" style="61" customWidth="1"/>
    <col min="24" max="262" width="9" style="61"/>
    <col min="263" max="263" width="57.3984375" style="61" customWidth="1"/>
    <col min="264" max="264" width="2.69921875" style="61" customWidth="1"/>
    <col min="265" max="265" width="4" style="61" customWidth="1"/>
    <col min="266" max="266" width="17.3984375" style="61" customWidth="1"/>
    <col min="267" max="267" width="1.8984375" style="61" customWidth="1"/>
    <col min="268" max="268" width="17.3984375" style="61" customWidth="1"/>
    <col min="269" max="269" width="1.8984375" style="61" customWidth="1"/>
    <col min="270" max="270" width="17.3984375" style="61" customWidth="1"/>
    <col min="271" max="271" width="1.8984375" style="61" customWidth="1"/>
    <col min="272" max="272" width="17.3984375" style="61" customWidth="1"/>
    <col min="273" max="273" width="1.8984375" style="61" customWidth="1"/>
    <col min="274" max="274" width="17.3984375" style="61" customWidth="1"/>
    <col min="275" max="275" width="1.8984375" style="61" customWidth="1"/>
    <col min="276" max="276" width="24.69921875" style="61" customWidth="1"/>
    <col min="277" max="277" width="1.8984375" style="61" customWidth="1"/>
    <col min="278" max="278" width="17.3984375" style="61" customWidth="1"/>
    <col min="279" max="518" width="9" style="61"/>
    <col min="519" max="519" width="57.3984375" style="61" customWidth="1"/>
    <col min="520" max="520" width="2.69921875" style="61" customWidth="1"/>
    <col min="521" max="521" width="4" style="61" customWidth="1"/>
    <col min="522" max="522" width="17.3984375" style="61" customWidth="1"/>
    <col min="523" max="523" width="1.8984375" style="61" customWidth="1"/>
    <col min="524" max="524" width="17.3984375" style="61" customWidth="1"/>
    <col min="525" max="525" width="1.8984375" style="61" customWidth="1"/>
    <col min="526" max="526" width="17.3984375" style="61" customWidth="1"/>
    <col min="527" max="527" width="1.8984375" style="61" customWidth="1"/>
    <col min="528" max="528" width="17.3984375" style="61" customWidth="1"/>
    <col min="529" max="529" width="1.8984375" style="61" customWidth="1"/>
    <col min="530" max="530" width="17.3984375" style="61" customWidth="1"/>
    <col min="531" max="531" width="1.8984375" style="61" customWidth="1"/>
    <col min="532" max="532" width="24.69921875" style="61" customWidth="1"/>
    <col min="533" max="533" width="1.8984375" style="61" customWidth="1"/>
    <col min="534" max="534" width="17.3984375" style="61" customWidth="1"/>
    <col min="535" max="774" width="9" style="61"/>
    <col min="775" max="775" width="57.3984375" style="61" customWidth="1"/>
    <col min="776" max="776" width="2.69921875" style="61" customWidth="1"/>
    <col min="777" max="777" width="4" style="61" customWidth="1"/>
    <col min="778" max="778" width="17.3984375" style="61" customWidth="1"/>
    <col min="779" max="779" width="1.8984375" style="61" customWidth="1"/>
    <col min="780" max="780" width="17.3984375" style="61" customWidth="1"/>
    <col min="781" max="781" width="1.8984375" style="61" customWidth="1"/>
    <col min="782" max="782" width="17.3984375" style="61" customWidth="1"/>
    <col min="783" max="783" width="1.8984375" style="61" customWidth="1"/>
    <col min="784" max="784" width="17.3984375" style="61" customWidth="1"/>
    <col min="785" max="785" width="1.8984375" style="61" customWidth="1"/>
    <col min="786" max="786" width="17.3984375" style="61" customWidth="1"/>
    <col min="787" max="787" width="1.8984375" style="61" customWidth="1"/>
    <col min="788" max="788" width="24.69921875" style="61" customWidth="1"/>
    <col min="789" max="789" width="1.8984375" style="61" customWidth="1"/>
    <col min="790" max="790" width="17.3984375" style="61" customWidth="1"/>
    <col min="791" max="1030" width="9" style="61"/>
    <col min="1031" max="1031" width="57.3984375" style="61" customWidth="1"/>
    <col min="1032" max="1032" width="2.69921875" style="61" customWidth="1"/>
    <col min="1033" max="1033" width="4" style="61" customWidth="1"/>
    <col min="1034" max="1034" width="17.3984375" style="61" customWidth="1"/>
    <col min="1035" max="1035" width="1.8984375" style="61" customWidth="1"/>
    <col min="1036" max="1036" width="17.3984375" style="61" customWidth="1"/>
    <col min="1037" max="1037" width="1.8984375" style="61" customWidth="1"/>
    <col min="1038" max="1038" width="17.3984375" style="61" customWidth="1"/>
    <col min="1039" max="1039" width="1.8984375" style="61" customWidth="1"/>
    <col min="1040" max="1040" width="17.3984375" style="61" customWidth="1"/>
    <col min="1041" max="1041" width="1.8984375" style="61" customWidth="1"/>
    <col min="1042" max="1042" width="17.3984375" style="61" customWidth="1"/>
    <col min="1043" max="1043" width="1.8984375" style="61" customWidth="1"/>
    <col min="1044" max="1044" width="24.69921875" style="61" customWidth="1"/>
    <col min="1045" max="1045" width="1.8984375" style="61" customWidth="1"/>
    <col min="1046" max="1046" width="17.3984375" style="61" customWidth="1"/>
    <col min="1047" max="1286" width="9" style="61"/>
    <col min="1287" max="1287" width="57.3984375" style="61" customWidth="1"/>
    <col min="1288" max="1288" width="2.69921875" style="61" customWidth="1"/>
    <col min="1289" max="1289" width="4" style="61" customWidth="1"/>
    <col min="1290" max="1290" width="17.3984375" style="61" customWidth="1"/>
    <col min="1291" max="1291" width="1.8984375" style="61" customWidth="1"/>
    <col min="1292" max="1292" width="17.3984375" style="61" customWidth="1"/>
    <col min="1293" max="1293" width="1.8984375" style="61" customWidth="1"/>
    <col min="1294" max="1294" width="17.3984375" style="61" customWidth="1"/>
    <col min="1295" max="1295" width="1.8984375" style="61" customWidth="1"/>
    <col min="1296" max="1296" width="17.3984375" style="61" customWidth="1"/>
    <col min="1297" max="1297" width="1.8984375" style="61" customWidth="1"/>
    <col min="1298" max="1298" width="17.3984375" style="61" customWidth="1"/>
    <col min="1299" max="1299" width="1.8984375" style="61" customWidth="1"/>
    <col min="1300" max="1300" width="24.69921875" style="61" customWidth="1"/>
    <col min="1301" max="1301" width="1.8984375" style="61" customWidth="1"/>
    <col min="1302" max="1302" width="17.3984375" style="61" customWidth="1"/>
    <col min="1303" max="1542" width="9" style="61"/>
    <col min="1543" max="1543" width="57.3984375" style="61" customWidth="1"/>
    <col min="1544" max="1544" width="2.69921875" style="61" customWidth="1"/>
    <col min="1545" max="1545" width="4" style="61" customWidth="1"/>
    <col min="1546" max="1546" width="17.3984375" style="61" customWidth="1"/>
    <col min="1547" max="1547" width="1.8984375" style="61" customWidth="1"/>
    <col min="1548" max="1548" width="17.3984375" style="61" customWidth="1"/>
    <col min="1549" max="1549" width="1.8984375" style="61" customWidth="1"/>
    <col min="1550" max="1550" width="17.3984375" style="61" customWidth="1"/>
    <col min="1551" max="1551" width="1.8984375" style="61" customWidth="1"/>
    <col min="1552" max="1552" width="17.3984375" style="61" customWidth="1"/>
    <col min="1553" max="1553" width="1.8984375" style="61" customWidth="1"/>
    <col min="1554" max="1554" width="17.3984375" style="61" customWidth="1"/>
    <col min="1555" max="1555" width="1.8984375" style="61" customWidth="1"/>
    <col min="1556" max="1556" width="24.69921875" style="61" customWidth="1"/>
    <col min="1557" max="1557" width="1.8984375" style="61" customWidth="1"/>
    <col min="1558" max="1558" width="17.3984375" style="61" customWidth="1"/>
    <col min="1559" max="1798" width="9" style="61"/>
    <col min="1799" max="1799" width="57.3984375" style="61" customWidth="1"/>
    <col min="1800" max="1800" width="2.69921875" style="61" customWidth="1"/>
    <col min="1801" max="1801" width="4" style="61" customWidth="1"/>
    <col min="1802" max="1802" width="17.3984375" style="61" customWidth="1"/>
    <col min="1803" max="1803" width="1.8984375" style="61" customWidth="1"/>
    <col min="1804" max="1804" width="17.3984375" style="61" customWidth="1"/>
    <col min="1805" max="1805" width="1.8984375" style="61" customWidth="1"/>
    <col min="1806" max="1806" width="17.3984375" style="61" customWidth="1"/>
    <col min="1807" max="1807" width="1.8984375" style="61" customWidth="1"/>
    <col min="1808" max="1808" width="17.3984375" style="61" customWidth="1"/>
    <col min="1809" max="1809" width="1.8984375" style="61" customWidth="1"/>
    <col min="1810" max="1810" width="17.3984375" style="61" customWidth="1"/>
    <col min="1811" max="1811" width="1.8984375" style="61" customWidth="1"/>
    <col min="1812" max="1812" width="24.69921875" style="61" customWidth="1"/>
    <col min="1813" max="1813" width="1.8984375" style="61" customWidth="1"/>
    <col min="1814" max="1814" width="17.3984375" style="61" customWidth="1"/>
    <col min="1815" max="2054" width="9" style="61"/>
    <col min="2055" max="2055" width="57.3984375" style="61" customWidth="1"/>
    <col min="2056" max="2056" width="2.69921875" style="61" customWidth="1"/>
    <col min="2057" max="2057" width="4" style="61" customWidth="1"/>
    <col min="2058" max="2058" width="17.3984375" style="61" customWidth="1"/>
    <col min="2059" max="2059" width="1.8984375" style="61" customWidth="1"/>
    <col min="2060" max="2060" width="17.3984375" style="61" customWidth="1"/>
    <col min="2061" max="2061" width="1.8984375" style="61" customWidth="1"/>
    <col min="2062" max="2062" width="17.3984375" style="61" customWidth="1"/>
    <col min="2063" max="2063" width="1.8984375" style="61" customWidth="1"/>
    <col min="2064" max="2064" width="17.3984375" style="61" customWidth="1"/>
    <col min="2065" max="2065" width="1.8984375" style="61" customWidth="1"/>
    <col min="2066" max="2066" width="17.3984375" style="61" customWidth="1"/>
    <col min="2067" max="2067" width="1.8984375" style="61" customWidth="1"/>
    <col min="2068" max="2068" width="24.69921875" style="61" customWidth="1"/>
    <col min="2069" max="2069" width="1.8984375" style="61" customWidth="1"/>
    <col min="2070" max="2070" width="17.3984375" style="61" customWidth="1"/>
    <col min="2071" max="2310" width="9" style="61"/>
    <col min="2311" max="2311" width="57.3984375" style="61" customWidth="1"/>
    <col min="2312" max="2312" width="2.69921875" style="61" customWidth="1"/>
    <col min="2313" max="2313" width="4" style="61" customWidth="1"/>
    <col min="2314" max="2314" width="17.3984375" style="61" customWidth="1"/>
    <col min="2315" max="2315" width="1.8984375" style="61" customWidth="1"/>
    <col min="2316" max="2316" width="17.3984375" style="61" customWidth="1"/>
    <col min="2317" max="2317" width="1.8984375" style="61" customWidth="1"/>
    <col min="2318" max="2318" width="17.3984375" style="61" customWidth="1"/>
    <col min="2319" max="2319" width="1.8984375" style="61" customWidth="1"/>
    <col min="2320" max="2320" width="17.3984375" style="61" customWidth="1"/>
    <col min="2321" max="2321" width="1.8984375" style="61" customWidth="1"/>
    <col min="2322" max="2322" width="17.3984375" style="61" customWidth="1"/>
    <col min="2323" max="2323" width="1.8984375" style="61" customWidth="1"/>
    <col min="2324" max="2324" width="24.69921875" style="61" customWidth="1"/>
    <col min="2325" max="2325" width="1.8984375" style="61" customWidth="1"/>
    <col min="2326" max="2326" width="17.3984375" style="61" customWidth="1"/>
    <col min="2327" max="2566" width="9" style="61"/>
    <col min="2567" max="2567" width="57.3984375" style="61" customWidth="1"/>
    <col min="2568" max="2568" width="2.69921875" style="61" customWidth="1"/>
    <col min="2569" max="2569" width="4" style="61" customWidth="1"/>
    <col min="2570" max="2570" width="17.3984375" style="61" customWidth="1"/>
    <col min="2571" max="2571" width="1.8984375" style="61" customWidth="1"/>
    <col min="2572" max="2572" width="17.3984375" style="61" customWidth="1"/>
    <col min="2573" max="2573" width="1.8984375" style="61" customWidth="1"/>
    <col min="2574" max="2574" width="17.3984375" style="61" customWidth="1"/>
    <col min="2575" max="2575" width="1.8984375" style="61" customWidth="1"/>
    <col min="2576" max="2576" width="17.3984375" style="61" customWidth="1"/>
    <col min="2577" max="2577" width="1.8984375" style="61" customWidth="1"/>
    <col min="2578" max="2578" width="17.3984375" style="61" customWidth="1"/>
    <col min="2579" max="2579" width="1.8984375" style="61" customWidth="1"/>
    <col min="2580" max="2580" width="24.69921875" style="61" customWidth="1"/>
    <col min="2581" max="2581" width="1.8984375" style="61" customWidth="1"/>
    <col min="2582" max="2582" width="17.3984375" style="61" customWidth="1"/>
    <col min="2583" max="2822" width="9" style="61"/>
    <col min="2823" max="2823" width="57.3984375" style="61" customWidth="1"/>
    <col min="2824" max="2824" width="2.69921875" style="61" customWidth="1"/>
    <col min="2825" max="2825" width="4" style="61" customWidth="1"/>
    <col min="2826" max="2826" width="17.3984375" style="61" customWidth="1"/>
    <col min="2827" max="2827" width="1.8984375" style="61" customWidth="1"/>
    <col min="2828" max="2828" width="17.3984375" style="61" customWidth="1"/>
    <col min="2829" max="2829" width="1.8984375" style="61" customWidth="1"/>
    <col min="2830" max="2830" width="17.3984375" style="61" customWidth="1"/>
    <col min="2831" max="2831" width="1.8984375" style="61" customWidth="1"/>
    <col min="2832" max="2832" width="17.3984375" style="61" customWidth="1"/>
    <col min="2833" max="2833" width="1.8984375" style="61" customWidth="1"/>
    <col min="2834" max="2834" width="17.3984375" style="61" customWidth="1"/>
    <col min="2835" max="2835" width="1.8984375" style="61" customWidth="1"/>
    <col min="2836" max="2836" width="24.69921875" style="61" customWidth="1"/>
    <col min="2837" max="2837" width="1.8984375" style="61" customWidth="1"/>
    <col min="2838" max="2838" width="17.3984375" style="61" customWidth="1"/>
    <col min="2839" max="3078" width="9" style="61"/>
    <col min="3079" max="3079" width="57.3984375" style="61" customWidth="1"/>
    <col min="3080" max="3080" width="2.69921875" style="61" customWidth="1"/>
    <col min="3081" max="3081" width="4" style="61" customWidth="1"/>
    <col min="3082" max="3082" width="17.3984375" style="61" customWidth="1"/>
    <col min="3083" max="3083" width="1.8984375" style="61" customWidth="1"/>
    <col min="3084" max="3084" width="17.3984375" style="61" customWidth="1"/>
    <col min="3085" max="3085" width="1.8984375" style="61" customWidth="1"/>
    <col min="3086" max="3086" width="17.3984375" style="61" customWidth="1"/>
    <col min="3087" max="3087" width="1.8984375" style="61" customWidth="1"/>
    <col min="3088" max="3088" width="17.3984375" style="61" customWidth="1"/>
    <col min="3089" max="3089" width="1.8984375" style="61" customWidth="1"/>
    <col min="3090" max="3090" width="17.3984375" style="61" customWidth="1"/>
    <col min="3091" max="3091" width="1.8984375" style="61" customWidth="1"/>
    <col min="3092" max="3092" width="24.69921875" style="61" customWidth="1"/>
    <col min="3093" max="3093" width="1.8984375" style="61" customWidth="1"/>
    <col min="3094" max="3094" width="17.3984375" style="61" customWidth="1"/>
    <col min="3095" max="3334" width="9" style="61"/>
    <col min="3335" max="3335" width="57.3984375" style="61" customWidth="1"/>
    <col min="3336" max="3336" width="2.69921875" style="61" customWidth="1"/>
    <col min="3337" max="3337" width="4" style="61" customWidth="1"/>
    <col min="3338" max="3338" width="17.3984375" style="61" customWidth="1"/>
    <col min="3339" max="3339" width="1.8984375" style="61" customWidth="1"/>
    <col min="3340" max="3340" width="17.3984375" style="61" customWidth="1"/>
    <col min="3341" max="3341" width="1.8984375" style="61" customWidth="1"/>
    <col min="3342" max="3342" width="17.3984375" style="61" customWidth="1"/>
    <col min="3343" max="3343" width="1.8984375" style="61" customWidth="1"/>
    <col min="3344" max="3344" width="17.3984375" style="61" customWidth="1"/>
    <col min="3345" max="3345" width="1.8984375" style="61" customWidth="1"/>
    <col min="3346" max="3346" width="17.3984375" style="61" customWidth="1"/>
    <col min="3347" max="3347" width="1.8984375" style="61" customWidth="1"/>
    <col min="3348" max="3348" width="24.69921875" style="61" customWidth="1"/>
    <col min="3349" max="3349" width="1.8984375" style="61" customWidth="1"/>
    <col min="3350" max="3350" width="17.3984375" style="61" customWidth="1"/>
    <col min="3351" max="3590" width="9" style="61"/>
    <col min="3591" max="3591" width="57.3984375" style="61" customWidth="1"/>
    <col min="3592" max="3592" width="2.69921875" style="61" customWidth="1"/>
    <col min="3593" max="3593" width="4" style="61" customWidth="1"/>
    <col min="3594" max="3594" width="17.3984375" style="61" customWidth="1"/>
    <col min="3595" max="3595" width="1.8984375" style="61" customWidth="1"/>
    <col min="3596" max="3596" width="17.3984375" style="61" customWidth="1"/>
    <col min="3597" max="3597" width="1.8984375" style="61" customWidth="1"/>
    <col min="3598" max="3598" width="17.3984375" style="61" customWidth="1"/>
    <col min="3599" max="3599" width="1.8984375" style="61" customWidth="1"/>
    <col min="3600" max="3600" width="17.3984375" style="61" customWidth="1"/>
    <col min="3601" max="3601" width="1.8984375" style="61" customWidth="1"/>
    <col min="3602" max="3602" width="17.3984375" style="61" customWidth="1"/>
    <col min="3603" max="3603" width="1.8984375" style="61" customWidth="1"/>
    <col min="3604" max="3604" width="24.69921875" style="61" customWidth="1"/>
    <col min="3605" max="3605" width="1.8984375" style="61" customWidth="1"/>
    <col min="3606" max="3606" width="17.3984375" style="61" customWidth="1"/>
    <col min="3607" max="3846" width="9" style="61"/>
    <col min="3847" max="3847" width="57.3984375" style="61" customWidth="1"/>
    <col min="3848" max="3848" width="2.69921875" style="61" customWidth="1"/>
    <col min="3849" max="3849" width="4" style="61" customWidth="1"/>
    <col min="3850" max="3850" width="17.3984375" style="61" customWidth="1"/>
    <col min="3851" max="3851" width="1.8984375" style="61" customWidth="1"/>
    <col min="3852" max="3852" width="17.3984375" style="61" customWidth="1"/>
    <col min="3853" max="3853" width="1.8984375" style="61" customWidth="1"/>
    <col min="3854" max="3854" width="17.3984375" style="61" customWidth="1"/>
    <col min="3855" max="3855" width="1.8984375" style="61" customWidth="1"/>
    <col min="3856" max="3856" width="17.3984375" style="61" customWidth="1"/>
    <col min="3857" max="3857" width="1.8984375" style="61" customWidth="1"/>
    <col min="3858" max="3858" width="17.3984375" style="61" customWidth="1"/>
    <col min="3859" max="3859" width="1.8984375" style="61" customWidth="1"/>
    <col min="3860" max="3860" width="24.69921875" style="61" customWidth="1"/>
    <col min="3861" max="3861" width="1.8984375" style="61" customWidth="1"/>
    <col min="3862" max="3862" width="17.3984375" style="61" customWidth="1"/>
    <col min="3863" max="4102" width="9" style="61"/>
    <col min="4103" max="4103" width="57.3984375" style="61" customWidth="1"/>
    <col min="4104" max="4104" width="2.69921875" style="61" customWidth="1"/>
    <col min="4105" max="4105" width="4" style="61" customWidth="1"/>
    <col min="4106" max="4106" width="17.3984375" style="61" customWidth="1"/>
    <col min="4107" max="4107" width="1.8984375" style="61" customWidth="1"/>
    <col min="4108" max="4108" width="17.3984375" style="61" customWidth="1"/>
    <col min="4109" max="4109" width="1.8984375" style="61" customWidth="1"/>
    <col min="4110" max="4110" width="17.3984375" style="61" customWidth="1"/>
    <col min="4111" max="4111" width="1.8984375" style="61" customWidth="1"/>
    <col min="4112" max="4112" width="17.3984375" style="61" customWidth="1"/>
    <col min="4113" max="4113" width="1.8984375" style="61" customWidth="1"/>
    <col min="4114" max="4114" width="17.3984375" style="61" customWidth="1"/>
    <col min="4115" max="4115" width="1.8984375" style="61" customWidth="1"/>
    <col min="4116" max="4116" width="24.69921875" style="61" customWidth="1"/>
    <col min="4117" max="4117" width="1.8984375" style="61" customWidth="1"/>
    <col min="4118" max="4118" width="17.3984375" style="61" customWidth="1"/>
    <col min="4119" max="4358" width="9" style="61"/>
    <col min="4359" max="4359" width="57.3984375" style="61" customWidth="1"/>
    <col min="4360" max="4360" width="2.69921875" style="61" customWidth="1"/>
    <col min="4361" max="4361" width="4" style="61" customWidth="1"/>
    <col min="4362" max="4362" width="17.3984375" style="61" customWidth="1"/>
    <col min="4363" max="4363" width="1.8984375" style="61" customWidth="1"/>
    <col min="4364" max="4364" width="17.3984375" style="61" customWidth="1"/>
    <col min="4365" max="4365" width="1.8984375" style="61" customWidth="1"/>
    <col min="4366" max="4366" width="17.3984375" style="61" customWidth="1"/>
    <col min="4367" max="4367" width="1.8984375" style="61" customWidth="1"/>
    <col min="4368" max="4368" width="17.3984375" style="61" customWidth="1"/>
    <col min="4369" max="4369" width="1.8984375" style="61" customWidth="1"/>
    <col min="4370" max="4370" width="17.3984375" style="61" customWidth="1"/>
    <col min="4371" max="4371" width="1.8984375" style="61" customWidth="1"/>
    <col min="4372" max="4372" width="24.69921875" style="61" customWidth="1"/>
    <col min="4373" max="4373" width="1.8984375" style="61" customWidth="1"/>
    <col min="4374" max="4374" width="17.3984375" style="61" customWidth="1"/>
    <col min="4375" max="4614" width="9" style="61"/>
    <col min="4615" max="4615" width="57.3984375" style="61" customWidth="1"/>
    <col min="4616" max="4616" width="2.69921875" style="61" customWidth="1"/>
    <col min="4617" max="4617" width="4" style="61" customWidth="1"/>
    <col min="4618" max="4618" width="17.3984375" style="61" customWidth="1"/>
    <col min="4619" max="4619" width="1.8984375" style="61" customWidth="1"/>
    <col min="4620" max="4620" width="17.3984375" style="61" customWidth="1"/>
    <col min="4621" max="4621" width="1.8984375" style="61" customWidth="1"/>
    <col min="4622" max="4622" width="17.3984375" style="61" customWidth="1"/>
    <col min="4623" max="4623" width="1.8984375" style="61" customWidth="1"/>
    <col min="4624" max="4624" width="17.3984375" style="61" customWidth="1"/>
    <col min="4625" max="4625" width="1.8984375" style="61" customWidth="1"/>
    <col min="4626" max="4626" width="17.3984375" style="61" customWidth="1"/>
    <col min="4627" max="4627" width="1.8984375" style="61" customWidth="1"/>
    <col min="4628" max="4628" width="24.69921875" style="61" customWidth="1"/>
    <col min="4629" max="4629" width="1.8984375" style="61" customWidth="1"/>
    <col min="4630" max="4630" width="17.3984375" style="61" customWidth="1"/>
    <col min="4631" max="4870" width="9" style="61"/>
    <col min="4871" max="4871" width="57.3984375" style="61" customWidth="1"/>
    <col min="4872" max="4872" width="2.69921875" style="61" customWidth="1"/>
    <col min="4873" max="4873" width="4" style="61" customWidth="1"/>
    <col min="4874" max="4874" width="17.3984375" style="61" customWidth="1"/>
    <col min="4875" max="4875" width="1.8984375" style="61" customWidth="1"/>
    <col min="4876" max="4876" width="17.3984375" style="61" customWidth="1"/>
    <col min="4877" max="4877" width="1.8984375" style="61" customWidth="1"/>
    <col min="4878" max="4878" width="17.3984375" style="61" customWidth="1"/>
    <col min="4879" max="4879" width="1.8984375" style="61" customWidth="1"/>
    <col min="4880" max="4880" width="17.3984375" style="61" customWidth="1"/>
    <col min="4881" max="4881" width="1.8984375" style="61" customWidth="1"/>
    <col min="4882" max="4882" width="17.3984375" style="61" customWidth="1"/>
    <col min="4883" max="4883" width="1.8984375" style="61" customWidth="1"/>
    <col min="4884" max="4884" width="24.69921875" style="61" customWidth="1"/>
    <col min="4885" max="4885" width="1.8984375" style="61" customWidth="1"/>
    <col min="4886" max="4886" width="17.3984375" style="61" customWidth="1"/>
    <col min="4887" max="5126" width="9" style="61"/>
    <col min="5127" max="5127" width="57.3984375" style="61" customWidth="1"/>
    <col min="5128" max="5128" width="2.69921875" style="61" customWidth="1"/>
    <col min="5129" max="5129" width="4" style="61" customWidth="1"/>
    <col min="5130" max="5130" width="17.3984375" style="61" customWidth="1"/>
    <col min="5131" max="5131" width="1.8984375" style="61" customWidth="1"/>
    <col min="5132" max="5132" width="17.3984375" style="61" customWidth="1"/>
    <col min="5133" max="5133" width="1.8984375" style="61" customWidth="1"/>
    <col min="5134" max="5134" width="17.3984375" style="61" customWidth="1"/>
    <col min="5135" max="5135" width="1.8984375" style="61" customWidth="1"/>
    <col min="5136" max="5136" width="17.3984375" style="61" customWidth="1"/>
    <col min="5137" max="5137" width="1.8984375" style="61" customWidth="1"/>
    <col min="5138" max="5138" width="17.3984375" style="61" customWidth="1"/>
    <col min="5139" max="5139" width="1.8984375" style="61" customWidth="1"/>
    <col min="5140" max="5140" width="24.69921875" style="61" customWidth="1"/>
    <col min="5141" max="5141" width="1.8984375" style="61" customWidth="1"/>
    <col min="5142" max="5142" width="17.3984375" style="61" customWidth="1"/>
    <col min="5143" max="5382" width="9" style="61"/>
    <col min="5383" max="5383" width="57.3984375" style="61" customWidth="1"/>
    <col min="5384" max="5384" width="2.69921875" style="61" customWidth="1"/>
    <col min="5385" max="5385" width="4" style="61" customWidth="1"/>
    <col min="5386" max="5386" width="17.3984375" style="61" customWidth="1"/>
    <col min="5387" max="5387" width="1.8984375" style="61" customWidth="1"/>
    <col min="5388" max="5388" width="17.3984375" style="61" customWidth="1"/>
    <col min="5389" max="5389" width="1.8984375" style="61" customWidth="1"/>
    <col min="5390" max="5390" width="17.3984375" style="61" customWidth="1"/>
    <col min="5391" max="5391" width="1.8984375" style="61" customWidth="1"/>
    <col min="5392" max="5392" width="17.3984375" style="61" customWidth="1"/>
    <col min="5393" max="5393" width="1.8984375" style="61" customWidth="1"/>
    <col min="5394" max="5394" width="17.3984375" style="61" customWidth="1"/>
    <col min="5395" max="5395" width="1.8984375" style="61" customWidth="1"/>
    <col min="5396" max="5396" width="24.69921875" style="61" customWidth="1"/>
    <col min="5397" max="5397" width="1.8984375" style="61" customWidth="1"/>
    <col min="5398" max="5398" width="17.3984375" style="61" customWidth="1"/>
    <col min="5399" max="5638" width="9" style="61"/>
    <col min="5639" max="5639" width="57.3984375" style="61" customWidth="1"/>
    <col min="5640" max="5640" width="2.69921875" style="61" customWidth="1"/>
    <col min="5641" max="5641" width="4" style="61" customWidth="1"/>
    <col min="5642" max="5642" width="17.3984375" style="61" customWidth="1"/>
    <col min="5643" max="5643" width="1.8984375" style="61" customWidth="1"/>
    <col min="5644" max="5644" width="17.3984375" style="61" customWidth="1"/>
    <col min="5645" max="5645" width="1.8984375" style="61" customWidth="1"/>
    <col min="5646" max="5646" width="17.3984375" style="61" customWidth="1"/>
    <col min="5647" max="5647" width="1.8984375" style="61" customWidth="1"/>
    <col min="5648" max="5648" width="17.3984375" style="61" customWidth="1"/>
    <col min="5649" max="5649" width="1.8984375" style="61" customWidth="1"/>
    <col min="5650" max="5650" width="17.3984375" style="61" customWidth="1"/>
    <col min="5651" max="5651" width="1.8984375" style="61" customWidth="1"/>
    <col min="5652" max="5652" width="24.69921875" style="61" customWidth="1"/>
    <col min="5653" max="5653" width="1.8984375" style="61" customWidth="1"/>
    <col min="5654" max="5654" width="17.3984375" style="61" customWidth="1"/>
    <col min="5655" max="5894" width="9" style="61"/>
    <col min="5895" max="5895" width="57.3984375" style="61" customWidth="1"/>
    <col min="5896" max="5896" width="2.69921875" style="61" customWidth="1"/>
    <col min="5897" max="5897" width="4" style="61" customWidth="1"/>
    <col min="5898" max="5898" width="17.3984375" style="61" customWidth="1"/>
    <col min="5899" max="5899" width="1.8984375" style="61" customWidth="1"/>
    <col min="5900" max="5900" width="17.3984375" style="61" customWidth="1"/>
    <col min="5901" max="5901" width="1.8984375" style="61" customWidth="1"/>
    <col min="5902" max="5902" width="17.3984375" style="61" customWidth="1"/>
    <col min="5903" max="5903" width="1.8984375" style="61" customWidth="1"/>
    <col min="5904" max="5904" width="17.3984375" style="61" customWidth="1"/>
    <col min="5905" max="5905" width="1.8984375" style="61" customWidth="1"/>
    <col min="5906" max="5906" width="17.3984375" style="61" customWidth="1"/>
    <col min="5907" max="5907" width="1.8984375" style="61" customWidth="1"/>
    <col min="5908" max="5908" width="24.69921875" style="61" customWidth="1"/>
    <col min="5909" max="5909" width="1.8984375" style="61" customWidth="1"/>
    <col min="5910" max="5910" width="17.3984375" style="61" customWidth="1"/>
    <col min="5911" max="6150" width="9" style="61"/>
    <col min="6151" max="6151" width="57.3984375" style="61" customWidth="1"/>
    <col min="6152" max="6152" width="2.69921875" style="61" customWidth="1"/>
    <col min="6153" max="6153" width="4" style="61" customWidth="1"/>
    <col min="6154" max="6154" width="17.3984375" style="61" customWidth="1"/>
    <col min="6155" max="6155" width="1.8984375" style="61" customWidth="1"/>
    <col min="6156" max="6156" width="17.3984375" style="61" customWidth="1"/>
    <col min="6157" max="6157" width="1.8984375" style="61" customWidth="1"/>
    <col min="6158" max="6158" width="17.3984375" style="61" customWidth="1"/>
    <col min="6159" max="6159" width="1.8984375" style="61" customWidth="1"/>
    <col min="6160" max="6160" width="17.3984375" style="61" customWidth="1"/>
    <col min="6161" max="6161" width="1.8984375" style="61" customWidth="1"/>
    <col min="6162" max="6162" width="17.3984375" style="61" customWidth="1"/>
    <col min="6163" max="6163" width="1.8984375" style="61" customWidth="1"/>
    <col min="6164" max="6164" width="24.69921875" style="61" customWidth="1"/>
    <col min="6165" max="6165" width="1.8984375" style="61" customWidth="1"/>
    <col min="6166" max="6166" width="17.3984375" style="61" customWidth="1"/>
    <col min="6167" max="6406" width="9" style="61"/>
    <col min="6407" max="6407" width="57.3984375" style="61" customWidth="1"/>
    <col min="6408" max="6408" width="2.69921875" style="61" customWidth="1"/>
    <col min="6409" max="6409" width="4" style="61" customWidth="1"/>
    <col min="6410" max="6410" width="17.3984375" style="61" customWidth="1"/>
    <col min="6411" max="6411" width="1.8984375" style="61" customWidth="1"/>
    <col min="6412" max="6412" width="17.3984375" style="61" customWidth="1"/>
    <col min="6413" max="6413" width="1.8984375" style="61" customWidth="1"/>
    <col min="6414" max="6414" width="17.3984375" style="61" customWidth="1"/>
    <col min="6415" max="6415" width="1.8984375" style="61" customWidth="1"/>
    <col min="6416" max="6416" width="17.3984375" style="61" customWidth="1"/>
    <col min="6417" max="6417" width="1.8984375" style="61" customWidth="1"/>
    <col min="6418" max="6418" width="17.3984375" style="61" customWidth="1"/>
    <col min="6419" max="6419" width="1.8984375" style="61" customWidth="1"/>
    <col min="6420" max="6420" width="24.69921875" style="61" customWidth="1"/>
    <col min="6421" max="6421" width="1.8984375" style="61" customWidth="1"/>
    <col min="6422" max="6422" width="17.3984375" style="61" customWidth="1"/>
    <col min="6423" max="6662" width="9" style="61"/>
    <col min="6663" max="6663" width="57.3984375" style="61" customWidth="1"/>
    <col min="6664" max="6664" width="2.69921875" style="61" customWidth="1"/>
    <col min="6665" max="6665" width="4" style="61" customWidth="1"/>
    <col min="6666" max="6666" width="17.3984375" style="61" customWidth="1"/>
    <col min="6667" max="6667" width="1.8984375" style="61" customWidth="1"/>
    <col min="6668" max="6668" width="17.3984375" style="61" customWidth="1"/>
    <col min="6669" max="6669" width="1.8984375" style="61" customWidth="1"/>
    <col min="6670" max="6670" width="17.3984375" style="61" customWidth="1"/>
    <col min="6671" max="6671" width="1.8984375" style="61" customWidth="1"/>
    <col min="6672" max="6672" width="17.3984375" style="61" customWidth="1"/>
    <col min="6673" max="6673" width="1.8984375" style="61" customWidth="1"/>
    <col min="6674" max="6674" width="17.3984375" style="61" customWidth="1"/>
    <col min="6675" max="6675" width="1.8984375" style="61" customWidth="1"/>
    <col min="6676" max="6676" width="24.69921875" style="61" customWidth="1"/>
    <col min="6677" max="6677" width="1.8984375" style="61" customWidth="1"/>
    <col min="6678" max="6678" width="17.3984375" style="61" customWidth="1"/>
    <col min="6679" max="6918" width="9" style="61"/>
    <col min="6919" max="6919" width="57.3984375" style="61" customWidth="1"/>
    <col min="6920" max="6920" width="2.69921875" style="61" customWidth="1"/>
    <col min="6921" max="6921" width="4" style="61" customWidth="1"/>
    <col min="6922" max="6922" width="17.3984375" style="61" customWidth="1"/>
    <col min="6923" max="6923" width="1.8984375" style="61" customWidth="1"/>
    <col min="6924" max="6924" width="17.3984375" style="61" customWidth="1"/>
    <col min="6925" max="6925" width="1.8984375" style="61" customWidth="1"/>
    <col min="6926" max="6926" width="17.3984375" style="61" customWidth="1"/>
    <col min="6927" max="6927" width="1.8984375" style="61" customWidth="1"/>
    <col min="6928" max="6928" width="17.3984375" style="61" customWidth="1"/>
    <col min="6929" max="6929" width="1.8984375" style="61" customWidth="1"/>
    <col min="6930" max="6930" width="17.3984375" style="61" customWidth="1"/>
    <col min="6931" max="6931" width="1.8984375" style="61" customWidth="1"/>
    <col min="6932" max="6932" width="24.69921875" style="61" customWidth="1"/>
    <col min="6933" max="6933" width="1.8984375" style="61" customWidth="1"/>
    <col min="6934" max="6934" width="17.3984375" style="61" customWidth="1"/>
    <col min="6935" max="7174" width="9" style="61"/>
    <col min="7175" max="7175" width="57.3984375" style="61" customWidth="1"/>
    <col min="7176" max="7176" width="2.69921875" style="61" customWidth="1"/>
    <col min="7177" max="7177" width="4" style="61" customWidth="1"/>
    <col min="7178" max="7178" width="17.3984375" style="61" customWidth="1"/>
    <col min="7179" max="7179" width="1.8984375" style="61" customWidth="1"/>
    <col min="7180" max="7180" width="17.3984375" style="61" customWidth="1"/>
    <col min="7181" max="7181" width="1.8984375" style="61" customWidth="1"/>
    <col min="7182" max="7182" width="17.3984375" style="61" customWidth="1"/>
    <col min="7183" max="7183" width="1.8984375" style="61" customWidth="1"/>
    <col min="7184" max="7184" width="17.3984375" style="61" customWidth="1"/>
    <col min="7185" max="7185" width="1.8984375" style="61" customWidth="1"/>
    <col min="7186" max="7186" width="17.3984375" style="61" customWidth="1"/>
    <col min="7187" max="7187" width="1.8984375" style="61" customWidth="1"/>
    <col min="7188" max="7188" width="24.69921875" style="61" customWidth="1"/>
    <col min="7189" max="7189" width="1.8984375" style="61" customWidth="1"/>
    <col min="7190" max="7190" width="17.3984375" style="61" customWidth="1"/>
    <col min="7191" max="7430" width="9" style="61"/>
    <col min="7431" max="7431" width="57.3984375" style="61" customWidth="1"/>
    <col min="7432" max="7432" width="2.69921875" style="61" customWidth="1"/>
    <col min="7433" max="7433" width="4" style="61" customWidth="1"/>
    <col min="7434" max="7434" width="17.3984375" style="61" customWidth="1"/>
    <col min="7435" max="7435" width="1.8984375" style="61" customWidth="1"/>
    <col min="7436" max="7436" width="17.3984375" style="61" customWidth="1"/>
    <col min="7437" max="7437" width="1.8984375" style="61" customWidth="1"/>
    <col min="7438" max="7438" width="17.3984375" style="61" customWidth="1"/>
    <col min="7439" max="7439" width="1.8984375" style="61" customWidth="1"/>
    <col min="7440" max="7440" width="17.3984375" style="61" customWidth="1"/>
    <col min="7441" max="7441" width="1.8984375" style="61" customWidth="1"/>
    <col min="7442" max="7442" width="17.3984375" style="61" customWidth="1"/>
    <col min="7443" max="7443" width="1.8984375" style="61" customWidth="1"/>
    <col min="7444" max="7444" width="24.69921875" style="61" customWidth="1"/>
    <col min="7445" max="7445" width="1.8984375" style="61" customWidth="1"/>
    <col min="7446" max="7446" width="17.3984375" style="61" customWidth="1"/>
    <col min="7447" max="7686" width="9" style="61"/>
    <col min="7687" max="7687" width="57.3984375" style="61" customWidth="1"/>
    <col min="7688" max="7688" width="2.69921875" style="61" customWidth="1"/>
    <col min="7689" max="7689" width="4" style="61" customWidth="1"/>
    <col min="7690" max="7690" width="17.3984375" style="61" customWidth="1"/>
    <col min="7691" max="7691" width="1.8984375" style="61" customWidth="1"/>
    <col min="7692" max="7692" width="17.3984375" style="61" customWidth="1"/>
    <col min="7693" max="7693" width="1.8984375" style="61" customWidth="1"/>
    <col min="7694" max="7694" width="17.3984375" style="61" customWidth="1"/>
    <col min="7695" max="7695" width="1.8984375" style="61" customWidth="1"/>
    <col min="7696" max="7696" width="17.3984375" style="61" customWidth="1"/>
    <col min="7697" max="7697" width="1.8984375" style="61" customWidth="1"/>
    <col min="7698" max="7698" width="17.3984375" style="61" customWidth="1"/>
    <col min="7699" max="7699" width="1.8984375" style="61" customWidth="1"/>
    <col min="7700" max="7700" width="24.69921875" style="61" customWidth="1"/>
    <col min="7701" max="7701" width="1.8984375" style="61" customWidth="1"/>
    <col min="7702" max="7702" width="17.3984375" style="61" customWidth="1"/>
    <col min="7703" max="7942" width="9" style="61"/>
    <col min="7943" max="7943" width="57.3984375" style="61" customWidth="1"/>
    <col min="7944" max="7944" width="2.69921875" style="61" customWidth="1"/>
    <col min="7945" max="7945" width="4" style="61" customWidth="1"/>
    <col min="7946" max="7946" width="17.3984375" style="61" customWidth="1"/>
    <col min="7947" max="7947" width="1.8984375" style="61" customWidth="1"/>
    <col min="7948" max="7948" width="17.3984375" style="61" customWidth="1"/>
    <col min="7949" max="7949" width="1.8984375" style="61" customWidth="1"/>
    <col min="7950" max="7950" width="17.3984375" style="61" customWidth="1"/>
    <col min="7951" max="7951" width="1.8984375" style="61" customWidth="1"/>
    <col min="7952" max="7952" width="17.3984375" style="61" customWidth="1"/>
    <col min="7953" max="7953" width="1.8984375" style="61" customWidth="1"/>
    <col min="7954" max="7954" width="17.3984375" style="61" customWidth="1"/>
    <col min="7955" max="7955" width="1.8984375" style="61" customWidth="1"/>
    <col min="7956" max="7956" width="24.69921875" style="61" customWidth="1"/>
    <col min="7957" max="7957" width="1.8984375" style="61" customWidth="1"/>
    <col min="7958" max="7958" width="17.3984375" style="61" customWidth="1"/>
    <col min="7959" max="8198" width="9" style="61"/>
    <col min="8199" max="8199" width="57.3984375" style="61" customWidth="1"/>
    <col min="8200" max="8200" width="2.69921875" style="61" customWidth="1"/>
    <col min="8201" max="8201" width="4" style="61" customWidth="1"/>
    <col min="8202" max="8202" width="17.3984375" style="61" customWidth="1"/>
    <col min="8203" max="8203" width="1.8984375" style="61" customWidth="1"/>
    <col min="8204" max="8204" width="17.3984375" style="61" customWidth="1"/>
    <col min="8205" max="8205" width="1.8984375" style="61" customWidth="1"/>
    <col min="8206" max="8206" width="17.3984375" style="61" customWidth="1"/>
    <col min="8207" max="8207" width="1.8984375" style="61" customWidth="1"/>
    <col min="8208" max="8208" width="17.3984375" style="61" customWidth="1"/>
    <col min="8209" max="8209" width="1.8984375" style="61" customWidth="1"/>
    <col min="8210" max="8210" width="17.3984375" style="61" customWidth="1"/>
    <col min="8211" max="8211" width="1.8984375" style="61" customWidth="1"/>
    <col min="8212" max="8212" width="24.69921875" style="61" customWidth="1"/>
    <col min="8213" max="8213" width="1.8984375" style="61" customWidth="1"/>
    <col min="8214" max="8214" width="17.3984375" style="61" customWidth="1"/>
    <col min="8215" max="8454" width="9" style="61"/>
    <col min="8455" max="8455" width="57.3984375" style="61" customWidth="1"/>
    <col min="8456" max="8456" width="2.69921875" style="61" customWidth="1"/>
    <col min="8457" max="8457" width="4" style="61" customWidth="1"/>
    <col min="8458" max="8458" width="17.3984375" style="61" customWidth="1"/>
    <col min="8459" max="8459" width="1.8984375" style="61" customWidth="1"/>
    <col min="8460" max="8460" width="17.3984375" style="61" customWidth="1"/>
    <col min="8461" max="8461" width="1.8984375" style="61" customWidth="1"/>
    <col min="8462" max="8462" width="17.3984375" style="61" customWidth="1"/>
    <col min="8463" max="8463" width="1.8984375" style="61" customWidth="1"/>
    <col min="8464" max="8464" width="17.3984375" style="61" customWidth="1"/>
    <col min="8465" max="8465" width="1.8984375" style="61" customWidth="1"/>
    <col min="8466" max="8466" width="17.3984375" style="61" customWidth="1"/>
    <col min="8467" max="8467" width="1.8984375" style="61" customWidth="1"/>
    <col min="8468" max="8468" width="24.69921875" style="61" customWidth="1"/>
    <col min="8469" max="8469" width="1.8984375" style="61" customWidth="1"/>
    <col min="8470" max="8470" width="17.3984375" style="61" customWidth="1"/>
    <col min="8471" max="8710" width="9" style="61"/>
    <col min="8711" max="8711" width="57.3984375" style="61" customWidth="1"/>
    <col min="8712" max="8712" width="2.69921875" style="61" customWidth="1"/>
    <col min="8713" max="8713" width="4" style="61" customWidth="1"/>
    <col min="8714" max="8714" width="17.3984375" style="61" customWidth="1"/>
    <col min="8715" max="8715" width="1.8984375" style="61" customWidth="1"/>
    <col min="8716" max="8716" width="17.3984375" style="61" customWidth="1"/>
    <col min="8717" max="8717" width="1.8984375" style="61" customWidth="1"/>
    <col min="8718" max="8718" width="17.3984375" style="61" customWidth="1"/>
    <col min="8719" max="8719" width="1.8984375" style="61" customWidth="1"/>
    <col min="8720" max="8720" width="17.3984375" style="61" customWidth="1"/>
    <col min="8721" max="8721" width="1.8984375" style="61" customWidth="1"/>
    <col min="8722" max="8722" width="17.3984375" style="61" customWidth="1"/>
    <col min="8723" max="8723" width="1.8984375" style="61" customWidth="1"/>
    <col min="8724" max="8724" width="24.69921875" style="61" customWidth="1"/>
    <col min="8725" max="8725" width="1.8984375" style="61" customWidth="1"/>
    <col min="8726" max="8726" width="17.3984375" style="61" customWidth="1"/>
    <col min="8727" max="8966" width="9" style="61"/>
    <col min="8967" max="8967" width="57.3984375" style="61" customWidth="1"/>
    <col min="8968" max="8968" width="2.69921875" style="61" customWidth="1"/>
    <col min="8969" max="8969" width="4" style="61" customWidth="1"/>
    <col min="8970" max="8970" width="17.3984375" style="61" customWidth="1"/>
    <col min="8971" max="8971" width="1.8984375" style="61" customWidth="1"/>
    <col min="8972" max="8972" width="17.3984375" style="61" customWidth="1"/>
    <col min="8973" max="8973" width="1.8984375" style="61" customWidth="1"/>
    <col min="8974" max="8974" width="17.3984375" style="61" customWidth="1"/>
    <col min="8975" max="8975" width="1.8984375" style="61" customWidth="1"/>
    <col min="8976" max="8976" width="17.3984375" style="61" customWidth="1"/>
    <col min="8977" max="8977" width="1.8984375" style="61" customWidth="1"/>
    <col min="8978" max="8978" width="17.3984375" style="61" customWidth="1"/>
    <col min="8979" max="8979" width="1.8984375" style="61" customWidth="1"/>
    <col min="8980" max="8980" width="24.69921875" style="61" customWidth="1"/>
    <col min="8981" max="8981" width="1.8984375" style="61" customWidth="1"/>
    <col min="8982" max="8982" width="17.3984375" style="61" customWidth="1"/>
    <col min="8983" max="9222" width="9" style="61"/>
    <col min="9223" max="9223" width="57.3984375" style="61" customWidth="1"/>
    <col min="9224" max="9224" width="2.69921875" style="61" customWidth="1"/>
    <col min="9225" max="9225" width="4" style="61" customWidth="1"/>
    <col min="9226" max="9226" width="17.3984375" style="61" customWidth="1"/>
    <col min="9227" max="9227" width="1.8984375" style="61" customWidth="1"/>
    <col min="9228" max="9228" width="17.3984375" style="61" customWidth="1"/>
    <col min="9229" max="9229" width="1.8984375" style="61" customWidth="1"/>
    <col min="9230" max="9230" width="17.3984375" style="61" customWidth="1"/>
    <col min="9231" max="9231" width="1.8984375" style="61" customWidth="1"/>
    <col min="9232" max="9232" width="17.3984375" style="61" customWidth="1"/>
    <col min="9233" max="9233" width="1.8984375" style="61" customWidth="1"/>
    <col min="9234" max="9234" width="17.3984375" style="61" customWidth="1"/>
    <col min="9235" max="9235" width="1.8984375" style="61" customWidth="1"/>
    <col min="9236" max="9236" width="24.69921875" style="61" customWidth="1"/>
    <col min="9237" max="9237" width="1.8984375" style="61" customWidth="1"/>
    <col min="9238" max="9238" width="17.3984375" style="61" customWidth="1"/>
    <col min="9239" max="9478" width="9" style="61"/>
    <col min="9479" max="9479" width="57.3984375" style="61" customWidth="1"/>
    <col min="9480" max="9480" width="2.69921875" style="61" customWidth="1"/>
    <col min="9481" max="9481" width="4" style="61" customWidth="1"/>
    <col min="9482" max="9482" width="17.3984375" style="61" customWidth="1"/>
    <col min="9483" max="9483" width="1.8984375" style="61" customWidth="1"/>
    <col min="9484" max="9484" width="17.3984375" style="61" customWidth="1"/>
    <col min="9485" max="9485" width="1.8984375" style="61" customWidth="1"/>
    <col min="9486" max="9486" width="17.3984375" style="61" customWidth="1"/>
    <col min="9487" max="9487" width="1.8984375" style="61" customWidth="1"/>
    <col min="9488" max="9488" width="17.3984375" style="61" customWidth="1"/>
    <col min="9489" max="9489" width="1.8984375" style="61" customWidth="1"/>
    <col min="9490" max="9490" width="17.3984375" style="61" customWidth="1"/>
    <col min="9491" max="9491" width="1.8984375" style="61" customWidth="1"/>
    <col min="9492" max="9492" width="24.69921875" style="61" customWidth="1"/>
    <col min="9493" max="9493" width="1.8984375" style="61" customWidth="1"/>
    <col min="9494" max="9494" width="17.3984375" style="61" customWidth="1"/>
    <col min="9495" max="9734" width="9" style="61"/>
    <col min="9735" max="9735" width="57.3984375" style="61" customWidth="1"/>
    <col min="9736" max="9736" width="2.69921875" style="61" customWidth="1"/>
    <col min="9737" max="9737" width="4" style="61" customWidth="1"/>
    <col min="9738" max="9738" width="17.3984375" style="61" customWidth="1"/>
    <col min="9739" max="9739" width="1.8984375" style="61" customWidth="1"/>
    <col min="9740" max="9740" width="17.3984375" style="61" customWidth="1"/>
    <col min="9741" max="9741" width="1.8984375" style="61" customWidth="1"/>
    <col min="9742" max="9742" width="17.3984375" style="61" customWidth="1"/>
    <col min="9743" max="9743" width="1.8984375" style="61" customWidth="1"/>
    <col min="9744" max="9744" width="17.3984375" style="61" customWidth="1"/>
    <col min="9745" max="9745" width="1.8984375" style="61" customWidth="1"/>
    <col min="9746" max="9746" width="17.3984375" style="61" customWidth="1"/>
    <col min="9747" max="9747" width="1.8984375" style="61" customWidth="1"/>
    <col min="9748" max="9748" width="24.69921875" style="61" customWidth="1"/>
    <col min="9749" max="9749" width="1.8984375" style="61" customWidth="1"/>
    <col min="9750" max="9750" width="17.3984375" style="61" customWidth="1"/>
    <col min="9751" max="9990" width="9" style="61"/>
    <col min="9991" max="9991" width="57.3984375" style="61" customWidth="1"/>
    <col min="9992" max="9992" width="2.69921875" style="61" customWidth="1"/>
    <col min="9993" max="9993" width="4" style="61" customWidth="1"/>
    <col min="9994" max="9994" width="17.3984375" style="61" customWidth="1"/>
    <col min="9995" max="9995" width="1.8984375" style="61" customWidth="1"/>
    <col min="9996" max="9996" width="17.3984375" style="61" customWidth="1"/>
    <col min="9997" max="9997" width="1.8984375" style="61" customWidth="1"/>
    <col min="9998" max="9998" width="17.3984375" style="61" customWidth="1"/>
    <col min="9999" max="9999" width="1.8984375" style="61" customWidth="1"/>
    <col min="10000" max="10000" width="17.3984375" style="61" customWidth="1"/>
    <col min="10001" max="10001" width="1.8984375" style="61" customWidth="1"/>
    <col min="10002" max="10002" width="17.3984375" style="61" customWidth="1"/>
    <col min="10003" max="10003" width="1.8984375" style="61" customWidth="1"/>
    <col min="10004" max="10004" width="24.69921875" style="61" customWidth="1"/>
    <col min="10005" max="10005" width="1.8984375" style="61" customWidth="1"/>
    <col min="10006" max="10006" width="17.3984375" style="61" customWidth="1"/>
    <col min="10007" max="10246" width="9" style="61"/>
    <col min="10247" max="10247" width="57.3984375" style="61" customWidth="1"/>
    <col min="10248" max="10248" width="2.69921875" style="61" customWidth="1"/>
    <col min="10249" max="10249" width="4" style="61" customWidth="1"/>
    <col min="10250" max="10250" width="17.3984375" style="61" customWidth="1"/>
    <col min="10251" max="10251" width="1.8984375" style="61" customWidth="1"/>
    <col min="10252" max="10252" width="17.3984375" style="61" customWidth="1"/>
    <col min="10253" max="10253" width="1.8984375" style="61" customWidth="1"/>
    <col min="10254" max="10254" width="17.3984375" style="61" customWidth="1"/>
    <col min="10255" max="10255" width="1.8984375" style="61" customWidth="1"/>
    <col min="10256" max="10256" width="17.3984375" style="61" customWidth="1"/>
    <col min="10257" max="10257" width="1.8984375" style="61" customWidth="1"/>
    <col min="10258" max="10258" width="17.3984375" style="61" customWidth="1"/>
    <col min="10259" max="10259" width="1.8984375" style="61" customWidth="1"/>
    <col min="10260" max="10260" width="24.69921875" style="61" customWidth="1"/>
    <col min="10261" max="10261" width="1.8984375" style="61" customWidth="1"/>
    <col min="10262" max="10262" width="17.3984375" style="61" customWidth="1"/>
    <col min="10263" max="10502" width="9" style="61"/>
    <col min="10503" max="10503" width="57.3984375" style="61" customWidth="1"/>
    <col min="10504" max="10504" width="2.69921875" style="61" customWidth="1"/>
    <col min="10505" max="10505" width="4" style="61" customWidth="1"/>
    <col min="10506" max="10506" width="17.3984375" style="61" customWidth="1"/>
    <col min="10507" max="10507" width="1.8984375" style="61" customWidth="1"/>
    <col min="10508" max="10508" width="17.3984375" style="61" customWidth="1"/>
    <col min="10509" max="10509" width="1.8984375" style="61" customWidth="1"/>
    <col min="10510" max="10510" width="17.3984375" style="61" customWidth="1"/>
    <col min="10511" max="10511" width="1.8984375" style="61" customWidth="1"/>
    <col min="10512" max="10512" width="17.3984375" style="61" customWidth="1"/>
    <col min="10513" max="10513" width="1.8984375" style="61" customWidth="1"/>
    <col min="10514" max="10514" width="17.3984375" style="61" customWidth="1"/>
    <col min="10515" max="10515" width="1.8984375" style="61" customWidth="1"/>
    <col min="10516" max="10516" width="24.69921875" style="61" customWidth="1"/>
    <col min="10517" max="10517" width="1.8984375" style="61" customWidth="1"/>
    <col min="10518" max="10518" width="17.3984375" style="61" customWidth="1"/>
    <col min="10519" max="10758" width="9" style="61"/>
    <col min="10759" max="10759" width="57.3984375" style="61" customWidth="1"/>
    <col min="10760" max="10760" width="2.69921875" style="61" customWidth="1"/>
    <col min="10761" max="10761" width="4" style="61" customWidth="1"/>
    <col min="10762" max="10762" width="17.3984375" style="61" customWidth="1"/>
    <col min="10763" max="10763" width="1.8984375" style="61" customWidth="1"/>
    <col min="10764" max="10764" width="17.3984375" style="61" customWidth="1"/>
    <col min="10765" max="10765" width="1.8984375" style="61" customWidth="1"/>
    <col min="10766" max="10766" width="17.3984375" style="61" customWidth="1"/>
    <col min="10767" max="10767" width="1.8984375" style="61" customWidth="1"/>
    <col min="10768" max="10768" width="17.3984375" style="61" customWidth="1"/>
    <col min="10769" max="10769" width="1.8984375" style="61" customWidth="1"/>
    <col min="10770" max="10770" width="17.3984375" style="61" customWidth="1"/>
    <col min="10771" max="10771" width="1.8984375" style="61" customWidth="1"/>
    <col min="10772" max="10772" width="24.69921875" style="61" customWidth="1"/>
    <col min="10773" max="10773" width="1.8984375" style="61" customWidth="1"/>
    <col min="10774" max="10774" width="17.3984375" style="61" customWidth="1"/>
    <col min="10775" max="11014" width="9" style="61"/>
    <col min="11015" max="11015" width="57.3984375" style="61" customWidth="1"/>
    <col min="11016" max="11016" width="2.69921875" style="61" customWidth="1"/>
    <col min="11017" max="11017" width="4" style="61" customWidth="1"/>
    <col min="11018" max="11018" width="17.3984375" style="61" customWidth="1"/>
    <col min="11019" max="11019" width="1.8984375" style="61" customWidth="1"/>
    <col min="11020" max="11020" width="17.3984375" style="61" customWidth="1"/>
    <col min="11021" max="11021" width="1.8984375" style="61" customWidth="1"/>
    <col min="11022" max="11022" width="17.3984375" style="61" customWidth="1"/>
    <col min="11023" max="11023" width="1.8984375" style="61" customWidth="1"/>
    <col min="11024" max="11024" width="17.3984375" style="61" customWidth="1"/>
    <col min="11025" max="11025" width="1.8984375" style="61" customWidth="1"/>
    <col min="11026" max="11026" width="17.3984375" style="61" customWidth="1"/>
    <col min="11027" max="11027" width="1.8984375" style="61" customWidth="1"/>
    <col min="11028" max="11028" width="24.69921875" style="61" customWidth="1"/>
    <col min="11029" max="11029" width="1.8984375" style="61" customWidth="1"/>
    <col min="11030" max="11030" width="17.3984375" style="61" customWidth="1"/>
    <col min="11031" max="11270" width="9" style="61"/>
    <col min="11271" max="11271" width="57.3984375" style="61" customWidth="1"/>
    <col min="11272" max="11272" width="2.69921875" style="61" customWidth="1"/>
    <col min="11273" max="11273" width="4" style="61" customWidth="1"/>
    <col min="11274" max="11274" width="17.3984375" style="61" customWidth="1"/>
    <col min="11275" max="11275" width="1.8984375" style="61" customWidth="1"/>
    <col min="11276" max="11276" width="17.3984375" style="61" customWidth="1"/>
    <col min="11277" max="11277" width="1.8984375" style="61" customWidth="1"/>
    <col min="11278" max="11278" width="17.3984375" style="61" customWidth="1"/>
    <col min="11279" max="11279" width="1.8984375" style="61" customWidth="1"/>
    <col min="11280" max="11280" width="17.3984375" style="61" customWidth="1"/>
    <col min="11281" max="11281" width="1.8984375" style="61" customWidth="1"/>
    <col min="11282" max="11282" width="17.3984375" style="61" customWidth="1"/>
    <col min="11283" max="11283" width="1.8984375" style="61" customWidth="1"/>
    <col min="11284" max="11284" width="24.69921875" style="61" customWidth="1"/>
    <col min="11285" max="11285" width="1.8984375" style="61" customWidth="1"/>
    <col min="11286" max="11286" width="17.3984375" style="61" customWidth="1"/>
    <col min="11287" max="11526" width="9" style="61"/>
    <col min="11527" max="11527" width="57.3984375" style="61" customWidth="1"/>
    <col min="11528" max="11528" width="2.69921875" style="61" customWidth="1"/>
    <col min="11529" max="11529" width="4" style="61" customWidth="1"/>
    <col min="11530" max="11530" width="17.3984375" style="61" customWidth="1"/>
    <col min="11531" max="11531" width="1.8984375" style="61" customWidth="1"/>
    <col min="11532" max="11532" width="17.3984375" style="61" customWidth="1"/>
    <col min="11533" max="11533" width="1.8984375" style="61" customWidth="1"/>
    <col min="11534" max="11534" width="17.3984375" style="61" customWidth="1"/>
    <col min="11535" max="11535" width="1.8984375" style="61" customWidth="1"/>
    <col min="11536" max="11536" width="17.3984375" style="61" customWidth="1"/>
    <col min="11537" max="11537" width="1.8984375" style="61" customWidth="1"/>
    <col min="11538" max="11538" width="17.3984375" style="61" customWidth="1"/>
    <col min="11539" max="11539" width="1.8984375" style="61" customWidth="1"/>
    <col min="11540" max="11540" width="24.69921875" style="61" customWidth="1"/>
    <col min="11541" max="11541" width="1.8984375" style="61" customWidth="1"/>
    <col min="11542" max="11542" width="17.3984375" style="61" customWidth="1"/>
    <col min="11543" max="11782" width="9" style="61"/>
    <col min="11783" max="11783" width="57.3984375" style="61" customWidth="1"/>
    <col min="11784" max="11784" width="2.69921875" style="61" customWidth="1"/>
    <col min="11785" max="11785" width="4" style="61" customWidth="1"/>
    <col min="11786" max="11786" width="17.3984375" style="61" customWidth="1"/>
    <col min="11787" max="11787" width="1.8984375" style="61" customWidth="1"/>
    <col min="11788" max="11788" width="17.3984375" style="61" customWidth="1"/>
    <col min="11789" max="11789" width="1.8984375" style="61" customWidth="1"/>
    <col min="11790" max="11790" width="17.3984375" style="61" customWidth="1"/>
    <col min="11791" max="11791" width="1.8984375" style="61" customWidth="1"/>
    <col min="11792" max="11792" width="17.3984375" style="61" customWidth="1"/>
    <col min="11793" max="11793" width="1.8984375" style="61" customWidth="1"/>
    <col min="11794" max="11794" width="17.3984375" style="61" customWidth="1"/>
    <col min="11795" max="11795" width="1.8984375" style="61" customWidth="1"/>
    <col min="11796" max="11796" width="24.69921875" style="61" customWidth="1"/>
    <col min="11797" max="11797" width="1.8984375" style="61" customWidth="1"/>
    <col min="11798" max="11798" width="17.3984375" style="61" customWidth="1"/>
    <col min="11799" max="12038" width="9" style="61"/>
    <col min="12039" max="12039" width="57.3984375" style="61" customWidth="1"/>
    <col min="12040" max="12040" width="2.69921875" style="61" customWidth="1"/>
    <col min="12041" max="12041" width="4" style="61" customWidth="1"/>
    <col min="12042" max="12042" width="17.3984375" style="61" customWidth="1"/>
    <col min="12043" max="12043" width="1.8984375" style="61" customWidth="1"/>
    <col min="12044" max="12044" width="17.3984375" style="61" customWidth="1"/>
    <col min="12045" max="12045" width="1.8984375" style="61" customWidth="1"/>
    <col min="12046" max="12046" width="17.3984375" style="61" customWidth="1"/>
    <col min="12047" max="12047" width="1.8984375" style="61" customWidth="1"/>
    <col min="12048" max="12048" width="17.3984375" style="61" customWidth="1"/>
    <col min="12049" max="12049" width="1.8984375" style="61" customWidth="1"/>
    <col min="12050" max="12050" width="17.3984375" style="61" customWidth="1"/>
    <col min="12051" max="12051" width="1.8984375" style="61" customWidth="1"/>
    <col min="12052" max="12052" width="24.69921875" style="61" customWidth="1"/>
    <col min="12053" max="12053" width="1.8984375" style="61" customWidth="1"/>
    <col min="12054" max="12054" width="17.3984375" style="61" customWidth="1"/>
    <col min="12055" max="12294" width="9" style="61"/>
    <col min="12295" max="12295" width="57.3984375" style="61" customWidth="1"/>
    <col min="12296" max="12296" width="2.69921875" style="61" customWidth="1"/>
    <col min="12297" max="12297" width="4" style="61" customWidth="1"/>
    <col min="12298" max="12298" width="17.3984375" style="61" customWidth="1"/>
    <col min="12299" max="12299" width="1.8984375" style="61" customWidth="1"/>
    <col min="12300" max="12300" width="17.3984375" style="61" customWidth="1"/>
    <col min="12301" max="12301" width="1.8984375" style="61" customWidth="1"/>
    <col min="12302" max="12302" width="17.3984375" style="61" customWidth="1"/>
    <col min="12303" max="12303" width="1.8984375" style="61" customWidth="1"/>
    <col min="12304" max="12304" width="17.3984375" style="61" customWidth="1"/>
    <col min="12305" max="12305" width="1.8984375" style="61" customWidth="1"/>
    <col min="12306" max="12306" width="17.3984375" style="61" customWidth="1"/>
    <col min="12307" max="12307" width="1.8984375" style="61" customWidth="1"/>
    <col min="12308" max="12308" width="24.69921875" style="61" customWidth="1"/>
    <col min="12309" max="12309" width="1.8984375" style="61" customWidth="1"/>
    <col min="12310" max="12310" width="17.3984375" style="61" customWidth="1"/>
    <col min="12311" max="12550" width="9" style="61"/>
    <col min="12551" max="12551" width="57.3984375" style="61" customWidth="1"/>
    <col min="12552" max="12552" width="2.69921875" style="61" customWidth="1"/>
    <col min="12553" max="12553" width="4" style="61" customWidth="1"/>
    <col min="12554" max="12554" width="17.3984375" style="61" customWidth="1"/>
    <col min="12555" max="12555" width="1.8984375" style="61" customWidth="1"/>
    <col min="12556" max="12556" width="17.3984375" style="61" customWidth="1"/>
    <col min="12557" max="12557" width="1.8984375" style="61" customWidth="1"/>
    <col min="12558" max="12558" width="17.3984375" style="61" customWidth="1"/>
    <col min="12559" max="12559" width="1.8984375" style="61" customWidth="1"/>
    <col min="12560" max="12560" width="17.3984375" style="61" customWidth="1"/>
    <col min="12561" max="12561" width="1.8984375" style="61" customWidth="1"/>
    <col min="12562" max="12562" width="17.3984375" style="61" customWidth="1"/>
    <col min="12563" max="12563" width="1.8984375" style="61" customWidth="1"/>
    <col min="12564" max="12564" width="24.69921875" style="61" customWidth="1"/>
    <col min="12565" max="12565" width="1.8984375" style="61" customWidth="1"/>
    <col min="12566" max="12566" width="17.3984375" style="61" customWidth="1"/>
    <col min="12567" max="12806" width="9" style="61"/>
    <col min="12807" max="12807" width="57.3984375" style="61" customWidth="1"/>
    <col min="12808" max="12808" width="2.69921875" style="61" customWidth="1"/>
    <col min="12809" max="12809" width="4" style="61" customWidth="1"/>
    <col min="12810" max="12810" width="17.3984375" style="61" customWidth="1"/>
    <col min="12811" max="12811" width="1.8984375" style="61" customWidth="1"/>
    <col min="12812" max="12812" width="17.3984375" style="61" customWidth="1"/>
    <col min="12813" max="12813" width="1.8984375" style="61" customWidth="1"/>
    <col min="12814" max="12814" width="17.3984375" style="61" customWidth="1"/>
    <col min="12815" max="12815" width="1.8984375" style="61" customWidth="1"/>
    <col min="12816" max="12816" width="17.3984375" style="61" customWidth="1"/>
    <col min="12817" max="12817" width="1.8984375" style="61" customWidth="1"/>
    <col min="12818" max="12818" width="17.3984375" style="61" customWidth="1"/>
    <col min="12819" max="12819" width="1.8984375" style="61" customWidth="1"/>
    <col min="12820" max="12820" width="24.69921875" style="61" customWidth="1"/>
    <col min="12821" max="12821" width="1.8984375" style="61" customWidth="1"/>
    <col min="12822" max="12822" width="17.3984375" style="61" customWidth="1"/>
    <col min="12823" max="13062" width="9" style="61"/>
    <col min="13063" max="13063" width="57.3984375" style="61" customWidth="1"/>
    <col min="13064" max="13064" width="2.69921875" style="61" customWidth="1"/>
    <col min="13065" max="13065" width="4" style="61" customWidth="1"/>
    <col min="13066" max="13066" width="17.3984375" style="61" customWidth="1"/>
    <col min="13067" max="13067" width="1.8984375" style="61" customWidth="1"/>
    <col min="13068" max="13068" width="17.3984375" style="61" customWidth="1"/>
    <col min="13069" max="13069" width="1.8984375" style="61" customWidth="1"/>
    <col min="13070" max="13070" width="17.3984375" style="61" customWidth="1"/>
    <col min="13071" max="13071" width="1.8984375" style="61" customWidth="1"/>
    <col min="13072" max="13072" width="17.3984375" style="61" customWidth="1"/>
    <col min="13073" max="13073" width="1.8984375" style="61" customWidth="1"/>
    <col min="13074" max="13074" width="17.3984375" style="61" customWidth="1"/>
    <col min="13075" max="13075" width="1.8984375" style="61" customWidth="1"/>
    <col min="13076" max="13076" width="24.69921875" style="61" customWidth="1"/>
    <col min="13077" max="13077" width="1.8984375" style="61" customWidth="1"/>
    <col min="13078" max="13078" width="17.3984375" style="61" customWidth="1"/>
    <col min="13079" max="13318" width="9" style="61"/>
    <col min="13319" max="13319" width="57.3984375" style="61" customWidth="1"/>
    <col min="13320" max="13320" width="2.69921875" style="61" customWidth="1"/>
    <col min="13321" max="13321" width="4" style="61" customWidth="1"/>
    <col min="13322" max="13322" width="17.3984375" style="61" customWidth="1"/>
    <col min="13323" max="13323" width="1.8984375" style="61" customWidth="1"/>
    <col min="13324" max="13324" width="17.3984375" style="61" customWidth="1"/>
    <col min="13325" max="13325" width="1.8984375" style="61" customWidth="1"/>
    <col min="13326" max="13326" width="17.3984375" style="61" customWidth="1"/>
    <col min="13327" max="13327" width="1.8984375" style="61" customWidth="1"/>
    <col min="13328" max="13328" width="17.3984375" style="61" customWidth="1"/>
    <col min="13329" max="13329" width="1.8984375" style="61" customWidth="1"/>
    <col min="13330" max="13330" width="17.3984375" style="61" customWidth="1"/>
    <col min="13331" max="13331" width="1.8984375" style="61" customWidth="1"/>
    <col min="13332" max="13332" width="24.69921875" style="61" customWidth="1"/>
    <col min="13333" max="13333" width="1.8984375" style="61" customWidth="1"/>
    <col min="13334" max="13334" width="17.3984375" style="61" customWidth="1"/>
    <col min="13335" max="13574" width="9" style="61"/>
    <col min="13575" max="13575" width="57.3984375" style="61" customWidth="1"/>
    <col min="13576" max="13576" width="2.69921875" style="61" customWidth="1"/>
    <col min="13577" max="13577" width="4" style="61" customWidth="1"/>
    <col min="13578" max="13578" width="17.3984375" style="61" customWidth="1"/>
    <col min="13579" max="13579" width="1.8984375" style="61" customWidth="1"/>
    <col min="13580" max="13580" width="17.3984375" style="61" customWidth="1"/>
    <col min="13581" max="13581" width="1.8984375" style="61" customWidth="1"/>
    <col min="13582" max="13582" width="17.3984375" style="61" customWidth="1"/>
    <col min="13583" max="13583" width="1.8984375" style="61" customWidth="1"/>
    <col min="13584" max="13584" width="17.3984375" style="61" customWidth="1"/>
    <col min="13585" max="13585" width="1.8984375" style="61" customWidth="1"/>
    <col min="13586" max="13586" width="17.3984375" style="61" customWidth="1"/>
    <col min="13587" max="13587" width="1.8984375" style="61" customWidth="1"/>
    <col min="13588" max="13588" width="24.69921875" style="61" customWidth="1"/>
    <col min="13589" max="13589" width="1.8984375" style="61" customWidth="1"/>
    <col min="13590" max="13590" width="17.3984375" style="61" customWidth="1"/>
    <col min="13591" max="13830" width="9" style="61"/>
    <col min="13831" max="13831" width="57.3984375" style="61" customWidth="1"/>
    <col min="13832" max="13832" width="2.69921875" style="61" customWidth="1"/>
    <col min="13833" max="13833" width="4" style="61" customWidth="1"/>
    <col min="13834" max="13834" width="17.3984375" style="61" customWidth="1"/>
    <col min="13835" max="13835" width="1.8984375" style="61" customWidth="1"/>
    <col min="13836" max="13836" width="17.3984375" style="61" customWidth="1"/>
    <col min="13837" max="13837" width="1.8984375" style="61" customWidth="1"/>
    <col min="13838" max="13838" width="17.3984375" style="61" customWidth="1"/>
    <col min="13839" max="13839" width="1.8984375" style="61" customWidth="1"/>
    <col min="13840" max="13840" width="17.3984375" style="61" customWidth="1"/>
    <col min="13841" max="13841" width="1.8984375" style="61" customWidth="1"/>
    <col min="13842" max="13842" width="17.3984375" style="61" customWidth="1"/>
    <col min="13843" max="13843" width="1.8984375" style="61" customWidth="1"/>
    <col min="13844" max="13844" width="24.69921875" style="61" customWidth="1"/>
    <col min="13845" max="13845" width="1.8984375" style="61" customWidth="1"/>
    <col min="13846" max="13846" width="17.3984375" style="61" customWidth="1"/>
    <col min="13847" max="14086" width="9" style="61"/>
    <col min="14087" max="14087" width="57.3984375" style="61" customWidth="1"/>
    <col min="14088" max="14088" width="2.69921875" style="61" customWidth="1"/>
    <col min="14089" max="14089" width="4" style="61" customWidth="1"/>
    <col min="14090" max="14090" width="17.3984375" style="61" customWidth="1"/>
    <col min="14091" max="14091" width="1.8984375" style="61" customWidth="1"/>
    <col min="14092" max="14092" width="17.3984375" style="61" customWidth="1"/>
    <col min="14093" max="14093" width="1.8984375" style="61" customWidth="1"/>
    <col min="14094" max="14094" width="17.3984375" style="61" customWidth="1"/>
    <col min="14095" max="14095" width="1.8984375" style="61" customWidth="1"/>
    <col min="14096" max="14096" width="17.3984375" style="61" customWidth="1"/>
    <col min="14097" max="14097" width="1.8984375" style="61" customWidth="1"/>
    <col min="14098" max="14098" width="17.3984375" style="61" customWidth="1"/>
    <col min="14099" max="14099" width="1.8984375" style="61" customWidth="1"/>
    <col min="14100" max="14100" width="24.69921875" style="61" customWidth="1"/>
    <col min="14101" max="14101" width="1.8984375" style="61" customWidth="1"/>
    <col min="14102" max="14102" width="17.3984375" style="61" customWidth="1"/>
    <col min="14103" max="14342" width="9" style="61"/>
    <col min="14343" max="14343" width="57.3984375" style="61" customWidth="1"/>
    <col min="14344" max="14344" width="2.69921875" style="61" customWidth="1"/>
    <col min="14345" max="14345" width="4" style="61" customWidth="1"/>
    <col min="14346" max="14346" width="17.3984375" style="61" customWidth="1"/>
    <col min="14347" max="14347" width="1.8984375" style="61" customWidth="1"/>
    <col min="14348" max="14348" width="17.3984375" style="61" customWidth="1"/>
    <col min="14349" max="14349" width="1.8984375" style="61" customWidth="1"/>
    <col min="14350" max="14350" width="17.3984375" style="61" customWidth="1"/>
    <col min="14351" max="14351" width="1.8984375" style="61" customWidth="1"/>
    <col min="14352" max="14352" width="17.3984375" style="61" customWidth="1"/>
    <col min="14353" max="14353" width="1.8984375" style="61" customWidth="1"/>
    <col min="14354" max="14354" width="17.3984375" style="61" customWidth="1"/>
    <col min="14355" max="14355" width="1.8984375" style="61" customWidth="1"/>
    <col min="14356" max="14356" width="24.69921875" style="61" customWidth="1"/>
    <col min="14357" max="14357" width="1.8984375" style="61" customWidth="1"/>
    <col min="14358" max="14358" width="17.3984375" style="61" customWidth="1"/>
    <col min="14359" max="14598" width="9" style="61"/>
    <col min="14599" max="14599" width="57.3984375" style="61" customWidth="1"/>
    <col min="14600" max="14600" width="2.69921875" style="61" customWidth="1"/>
    <col min="14601" max="14601" width="4" style="61" customWidth="1"/>
    <col min="14602" max="14602" width="17.3984375" style="61" customWidth="1"/>
    <col min="14603" max="14603" width="1.8984375" style="61" customWidth="1"/>
    <col min="14604" max="14604" width="17.3984375" style="61" customWidth="1"/>
    <col min="14605" max="14605" width="1.8984375" style="61" customWidth="1"/>
    <col min="14606" max="14606" width="17.3984375" style="61" customWidth="1"/>
    <col min="14607" max="14607" width="1.8984375" style="61" customWidth="1"/>
    <col min="14608" max="14608" width="17.3984375" style="61" customWidth="1"/>
    <col min="14609" max="14609" width="1.8984375" style="61" customWidth="1"/>
    <col min="14610" max="14610" width="17.3984375" style="61" customWidth="1"/>
    <col min="14611" max="14611" width="1.8984375" style="61" customWidth="1"/>
    <col min="14612" max="14612" width="24.69921875" style="61" customWidth="1"/>
    <col min="14613" max="14613" width="1.8984375" style="61" customWidth="1"/>
    <col min="14614" max="14614" width="17.3984375" style="61" customWidth="1"/>
    <col min="14615" max="14854" width="9" style="61"/>
    <col min="14855" max="14855" width="57.3984375" style="61" customWidth="1"/>
    <col min="14856" max="14856" width="2.69921875" style="61" customWidth="1"/>
    <col min="14857" max="14857" width="4" style="61" customWidth="1"/>
    <col min="14858" max="14858" width="17.3984375" style="61" customWidth="1"/>
    <col min="14859" max="14859" width="1.8984375" style="61" customWidth="1"/>
    <col min="14860" max="14860" width="17.3984375" style="61" customWidth="1"/>
    <col min="14861" max="14861" width="1.8984375" style="61" customWidth="1"/>
    <col min="14862" max="14862" width="17.3984375" style="61" customWidth="1"/>
    <col min="14863" max="14863" width="1.8984375" style="61" customWidth="1"/>
    <col min="14864" max="14864" width="17.3984375" style="61" customWidth="1"/>
    <col min="14865" max="14865" width="1.8984375" style="61" customWidth="1"/>
    <col min="14866" max="14866" width="17.3984375" style="61" customWidth="1"/>
    <col min="14867" max="14867" width="1.8984375" style="61" customWidth="1"/>
    <col min="14868" max="14868" width="24.69921875" style="61" customWidth="1"/>
    <col min="14869" max="14869" width="1.8984375" style="61" customWidth="1"/>
    <col min="14870" max="14870" width="17.3984375" style="61" customWidth="1"/>
    <col min="14871" max="15110" width="9" style="61"/>
    <col min="15111" max="15111" width="57.3984375" style="61" customWidth="1"/>
    <col min="15112" max="15112" width="2.69921875" style="61" customWidth="1"/>
    <col min="15113" max="15113" width="4" style="61" customWidth="1"/>
    <col min="15114" max="15114" width="17.3984375" style="61" customWidth="1"/>
    <col min="15115" max="15115" width="1.8984375" style="61" customWidth="1"/>
    <col min="15116" max="15116" width="17.3984375" style="61" customWidth="1"/>
    <col min="15117" max="15117" width="1.8984375" style="61" customWidth="1"/>
    <col min="15118" max="15118" width="17.3984375" style="61" customWidth="1"/>
    <col min="15119" max="15119" width="1.8984375" style="61" customWidth="1"/>
    <col min="15120" max="15120" width="17.3984375" style="61" customWidth="1"/>
    <col min="15121" max="15121" width="1.8984375" style="61" customWidth="1"/>
    <col min="15122" max="15122" width="17.3984375" style="61" customWidth="1"/>
    <col min="15123" max="15123" width="1.8984375" style="61" customWidth="1"/>
    <col min="15124" max="15124" width="24.69921875" style="61" customWidth="1"/>
    <col min="15125" max="15125" width="1.8984375" style="61" customWidth="1"/>
    <col min="15126" max="15126" width="17.3984375" style="61" customWidth="1"/>
    <col min="15127" max="15366" width="9" style="61"/>
    <col min="15367" max="15367" width="57.3984375" style="61" customWidth="1"/>
    <col min="15368" max="15368" width="2.69921875" style="61" customWidth="1"/>
    <col min="15369" max="15369" width="4" style="61" customWidth="1"/>
    <col min="15370" max="15370" width="17.3984375" style="61" customWidth="1"/>
    <col min="15371" max="15371" width="1.8984375" style="61" customWidth="1"/>
    <col min="15372" max="15372" width="17.3984375" style="61" customWidth="1"/>
    <col min="15373" max="15373" width="1.8984375" style="61" customWidth="1"/>
    <col min="15374" max="15374" width="17.3984375" style="61" customWidth="1"/>
    <col min="15375" max="15375" width="1.8984375" style="61" customWidth="1"/>
    <col min="15376" max="15376" width="17.3984375" style="61" customWidth="1"/>
    <col min="15377" max="15377" width="1.8984375" style="61" customWidth="1"/>
    <col min="15378" max="15378" width="17.3984375" style="61" customWidth="1"/>
    <col min="15379" max="15379" width="1.8984375" style="61" customWidth="1"/>
    <col min="15380" max="15380" width="24.69921875" style="61" customWidth="1"/>
    <col min="15381" max="15381" width="1.8984375" style="61" customWidth="1"/>
    <col min="15382" max="15382" width="17.3984375" style="61" customWidth="1"/>
    <col min="15383" max="15622" width="9" style="61"/>
    <col min="15623" max="15623" width="57.3984375" style="61" customWidth="1"/>
    <col min="15624" max="15624" width="2.69921875" style="61" customWidth="1"/>
    <col min="15625" max="15625" width="4" style="61" customWidth="1"/>
    <col min="15626" max="15626" width="17.3984375" style="61" customWidth="1"/>
    <col min="15627" max="15627" width="1.8984375" style="61" customWidth="1"/>
    <col min="15628" max="15628" width="17.3984375" style="61" customWidth="1"/>
    <col min="15629" max="15629" width="1.8984375" style="61" customWidth="1"/>
    <col min="15630" max="15630" width="17.3984375" style="61" customWidth="1"/>
    <col min="15631" max="15631" width="1.8984375" style="61" customWidth="1"/>
    <col min="15632" max="15632" width="17.3984375" style="61" customWidth="1"/>
    <col min="15633" max="15633" width="1.8984375" style="61" customWidth="1"/>
    <col min="15634" max="15634" width="17.3984375" style="61" customWidth="1"/>
    <col min="15635" max="15635" width="1.8984375" style="61" customWidth="1"/>
    <col min="15636" max="15636" width="24.69921875" style="61" customWidth="1"/>
    <col min="15637" max="15637" width="1.8984375" style="61" customWidth="1"/>
    <col min="15638" max="15638" width="17.3984375" style="61" customWidth="1"/>
    <col min="15639" max="15878" width="9" style="61"/>
    <col min="15879" max="15879" width="57.3984375" style="61" customWidth="1"/>
    <col min="15880" max="15880" width="2.69921875" style="61" customWidth="1"/>
    <col min="15881" max="15881" width="4" style="61" customWidth="1"/>
    <col min="15882" max="15882" width="17.3984375" style="61" customWidth="1"/>
    <col min="15883" max="15883" width="1.8984375" style="61" customWidth="1"/>
    <col min="15884" max="15884" width="17.3984375" style="61" customWidth="1"/>
    <col min="15885" max="15885" width="1.8984375" style="61" customWidth="1"/>
    <col min="15886" max="15886" width="17.3984375" style="61" customWidth="1"/>
    <col min="15887" max="15887" width="1.8984375" style="61" customWidth="1"/>
    <col min="15888" max="15888" width="17.3984375" style="61" customWidth="1"/>
    <col min="15889" max="15889" width="1.8984375" style="61" customWidth="1"/>
    <col min="15890" max="15890" width="17.3984375" style="61" customWidth="1"/>
    <col min="15891" max="15891" width="1.8984375" style="61" customWidth="1"/>
    <col min="15892" max="15892" width="24.69921875" style="61" customWidth="1"/>
    <col min="15893" max="15893" width="1.8984375" style="61" customWidth="1"/>
    <col min="15894" max="15894" width="17.3984375" style="61" customWidth="1"/>
    <col min="15895" max="16134" width="9" style="61"/>
    <col min="16135" max="16135" width="57.3984375" style="61" customWidth="1"/>
    <col min="16136" max="16136" width="2.69921875" style="61" customWidth="1"/>
    <col min="16137" max="16137" width="4" style="61" customWidth="1"/>
    <col min="16138" max="16138" width="17.3984375" style="61" customWidth="1"/>
    <col min="16139" max="16139" width="1.8984375" style="61" customWidth="1"/>
    <col min="16140" max="16140" width="17.3984375" style="61" customWidth="1"/>
    <col min="16141" max="16141" width="1.8984375" style="61" customWidth="1"/>
    <col min="16142" max="16142" width="17.3984375" style="61" customWidth="1"/>
    <col min="16143" max="16143" width="1.8984375" style="61" customWidth="1"/>
    <col min="16144" max="16144" width="17.3984375" style="61" customWidth="1"/>
    <col min="16145" max="16145" width="1.8984375" style="61" customWidth="1"/>
    <col min="16146" max="16146" width="17.3984375" style="61" customWidth="1"/>
    <col min="16147" max="16147" width="1.8984375" style="61" customWidth="1"/>
    <col min="16148" max="16148" width="24.69921875" style="61" customWidth="1"/>
    <col min="16149" max="16149" width="1.8984375" style="61" customWidth="1"/>
    <col min="16150" max="16150" width="17.3984375" style="61" customWidth="1"/>
    <col min="16151" max="16384" width="9" style="61"/>
  </cols>
  <sheetData>
    <row r="1" spans="1:25" ht="24" customHeight="1">
      <c r="A1" s="171" t="s">
        <v>98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65"/>
      <c r="X1" s="65"/>
      <c r="Y1" s="65"/>
    </row>
    <row r="2" spans="1:25" ht="24" customHeight="1">
      <c r="A2" s="173" t="s">
        <v>154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</row>
    <row r="3" spans="1:25" ht="24" customHeight="1">
      <c r="A3" s="171" t="s">
        <v>200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</row>
    <row r="4" spans="1:25" ht="24" customHeight="1">
      <c r="A4" s="171" t="s">
        <v>109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</row>
    <row r="5" spans="1:25" ht="24" customHeight="1">
      <c r="A5" s="172" t="s">
        <v>0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</row>
    <row r="6" spans="1:25" ht="9" customHeight="1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5" ht="24" customHeight="1">
      <c r="A7" s="59"/>
      <c r="B7" s="59"/>
      <c r="C7" s="59"/>
      <c r="D7" s="180" t="s">
        <v>107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</row>
    <row r="8" spans="1:25" s="81" customFormat="1" ht="24" customHeight="1">
      <c r="A8" s="96"/>
      <c r="B8" s="96"/>
      <c r="C8" s="96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19" t="s">
        <v>79</v>
      </c>
      <c r="T8" s="120"/>
      <c r="U8" s="120"/>
      <c r="V8" s="120"/>
    </row>
    <row r="9" spans="1:25" s="81" customFormat="1" ht="24" customHeight="1">
      <c r="A9" s="96"/>
      <c r="B9" s="96"/>
      <c r="C9" s="96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19" t="s">
        <v>159</v>
      </c>
      <c r="T9" s="120"/>
      <c r="U9" s="120"/>
      <c r="V9" s="120"/>
    </row>
    <row r="10" spans="1:25" s="81" customFormat="1" ht="24" customHeight="1">
      <c r="A10" s="96"/>
      <c r="B10" s="96"/>
      <c r="C10" s="96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19" t="s">
        <v>151</v>
      </c>
      <c r="T10" s="120"/>
      <c r="U10" s="120"/>
      <c r="V10" s="120"/>
    </row>
    <row r="11" spans="1:25" s="112" customFormat="1" ht="24" customHeight="1">
      <c r="A11" s="97"/>
      <c r="B11" s="97"/>
      <c r="C11" s="97"/>
      <c r="D11" s="119" t="s">
        <v>27</v>
      </c>
      <c r="E11" s="65"/>
      <c r="F11" s="65"/>
      <c r="G11" s="65"/>
      <c r="H11" s="65"/>
      <c r="I11" s="65"/>
      <c r="J11" s="119" t="s">
        <v>31</v>
      </c>
      <c r="K11" s="119"/>
      <c r="L11" s="119"/>
      <c r="M11" s="181" t="s">
        <v>46</v>
      </c>
      <c r="N11" s="181"/>
      <c r="O11" s="181"/>
      <c r="P11" s="181"/>
      <c r="Q11" s="119"/>
      <c r="R11" s="119"/>
      <c r="S11" s="119" t="s">
        <v>134</v>
      </c>
      <c r="T11" s="119"/>
      <c r="U11" s="119"/>
      <c r="V11" s="119"/>
    </row>
    <row r="12" spans="1:25" s="112" customFormat="1" ht="24" customHeight="1">
      <c r="A12" s="97"/>
      <c r="B12" s="97"/>
      <c r="C12" s="97"/>
      <c r="D12" s="119" t="s">
        <v>143</v>
      </c>
      <c r="E12" s="119"/>
      <c r="F12" s="119"/>
      <c r="G12" s="119" t="s">
        <v>28</v>
      </c>
      <c r="H12" s="119"/>
      <c r="I12" s="119"/>
      <c r="J12" s="119" t="s">
        <v>32</v>
      </c>
      <c r="K12" s="119"/>
      <c r="L12" s="119"/>
      <c r="M12" s="98" t="s">
        <v>47</v>
      </c>
      <c r="N12" s="119"/>
      <c r="O12" s="119"/>
      <c r="P12" s="98"/>
      <c r="Q12" s="119"/>
      <c r="R12" s="119"/>
      <c r="S12" s="119" t="s">
        <v>135</v>
      </c>
      <c r="T12" s="119"/>
      <c r="U12" s="119"/>
      <c r="V12" s="119"/>
    </row>
    <row r="13" spans="1:25" s="112" customFormat="1" ht="24" customHeight="1">
      <c r="A13" s="97"/>
      <c r="B13" s="119" t="s">
        <v>173</v>
      </c>
      <c r="C13" s="97"/>
      <c r="D13" s="121" t="s">
        <v>18</v>
      </c>
      <c r="E13" s="119"/>
      <c r="F13" s="119"/>
      <c r="G13" s="121" t="s">
        <v>18</v>
      </c>
      <c r="H13" s="119"/>
      <c r="I13" s="119"/>
      <c r="J13" s="121" t="s">
        <v>33</v>
      </c>
      <c r="K13" s="119"/>
      <c r="L13" s="119"/>
      <c r="M13" s="121" t="s">
        <v>129</v>
      </c>
      <c r="N13" s="119"/>
      <c r="O13" s="119"/>
      <c r="P13" s="121" t="s">
        <v>19</v>
      </c>
      <c r="Q13" s="119"/>
      <c r="R13" s="119"/>
      <c r="S13" s="123" t="s">
        <v>136</v>
      </c>
      <c r="T13" s="119"/>
      <c r="U13" s="119"/>
      <c r="V13" s="121" t="s">
        <v>20</v>
      </c>
    </row>
    <row r="14" spans="1:25" s="81" customFormat="1" ht="24" customHeight="1">
      <c r="A14" s="99" t="s">
        <v>179</v>
      </c>
      <c r="B14" s="99"/>
      <c r="C14" s="99"/>
      <c r="D14" s="124">
        <v>590000000</v>
      </c>
      <c r="E14" s="124"/>
      <c r="F14" s="124"/>
      <c r="G14" s="124">
        <v>681567855</v>
      </c>
      <c r="H14" s="124"/>
      <c r="I14" s="124"/>
      <c r="J14" s="124">
        <v>823371749</v>
      </c>
      <c r="K14" s="124"/>
      <c r="L14" s="124"/>
      <c r="M14" s="124">
        <v>59000000</v>
      </c>
      <c r="N14" s="124"/>
      <c r="O14" s="124"/>
      <c r="P14" s="124">
        <v>4531888527</v>
      </c>
      <c r="Q14" s="124"/>
      <c r="R14" s="124"/>
      <c r="S14" s="125">
        <v>-675976560</v>
      </c>
      <c r="T14" s="124"/>
      <c r="U14" s="124"/>
      <c r="V14" s="124">
        <f>SUM(D14:S14)</f>
        <v>6009851571</v>
      </c>
      <c r="W14" s="126"/>
      <c r="X14" s="126"/>
    </row>
    <row r="15" spans="1:25" s="81" customFormat="1" ht="24" customHeight="1">
      <c r="A15" s="97" t="s">
        <v>66</v>
      </c>
      <c r="B15" s="97"/>
      <c r="C15" s="97"/>
      <c r="D15" s="100" t="s">
        <v>139</v>
      </c>
      <c r="E15" s="124"/>
      <c r="F15" s="124"/>
      <c r="G15" s="100" t="s">
        <v>139</v>
      </c>
      <c r="H15" s="124"/>
      <c r="I15" s="124"/>
      <c r="J15" s="100" t="s">
        <v>139</v>
      </c>
      <c r="K15" s="124"/>
      <c r="L15" s="124"/>
      <c r="M15" s="100" t="s">
        <v>139</v>
      </c>
      <c r="N15" s="124"/>
      <c r="O15" s="124"/>
      <c r="P15" s="127">
        <v>476121327</v>
      </c>
      <c r="Q15" s="124"/>
      <c r="R15" s="124"/>
      <c r="S15" s="100" t="s">
        <v>139</v>
      </c>
      <c r="T15" s="124"/>
      <c r="U15" s="124"/>
      <c r="V15" s="128">
        <f>SUM(D15:S15)</f>
        <v>476121327</v>
      </c>
      <c r="W15" s="126"/>
      <c r="X15" s="126"/>
    </row>
    <row r="16" spans="1:25" s="81" customFormat="1" ht="24" customHeight="1">
      <c r="A16" s="97" t="s">
        <v>132</v>
      </c>
      <c r="B16" s="97"/>
      <c r="C16" s="97"/>
      <c r="D16" s="101" t="s">
        <v>139</v>
      </c>
      <c r="E16" s="124"/>
      <c r="F16" s="124"/>
      <c r="G16" s="101" t="s">
        <v>139</v>
      </c>
      <c r="H16" s="124"/>
      <c r="I16" s="124"/>
      <c r="J16" s="101" t="s">
        <v>139</v>
      </c>
      <c r="K16" s="124"/>
      <c r="L16" s="124"/>
      <c r="M16" s="101" t="s">
        <v>139</v>
      </c>
      <c r="N16" s="124"/>
      <c r="O16" s="124"/>
      <c r="P16" s="101" t="s">
        <v>139</v>
      </c>
      <c r="Q16" s="124"/>
      <c r="R16" s="124"/>
      <c r="S16" s="129">
        <v>-372866994</v>
      </c>
      <c r="T16" s="124"/>
      <c r="U16" s="124"/>
      <c r="V16" s="129">
        <f>SUM(D16:S16)</f>
        <v>-372866994</v>
      </c>
      <c r="W16" s="126"/>
      <c r="X16" s="126"/>
    </row>
    <row r="17" spans="1:24" s="81" customFormat="1" ht="24" customHeight="1">
      <c r="A17" s="97" t="s">
        <v>133</v>
      </c>
      <c r="B17" s="97"/>
      <c r="C17" s="97"/>
      <c r="D17" s="117" t="s">
        <v>139</v>
      </c>
      <c r="E17" s="114"/>
      <c r="F17" s="114"/>
      <c r="G17" s="117" t="s">
        <v>139</v>
      </c>
      <c r="H17" s="114"/>
      <c r="I17" s="114"/>
      <c r="J17" s="117" t="s">
        <v>139</v>
      </c>
      <c r="K17" s="114"/>
      <c r="L17" s="114"/>
      <c r="M17" s="117" t="s">
        <v>139</v>
      </c>
      <c r="N17" s="124"/>
      <c r="O17" s="124"/>
      <c r="P17" s="130">
        <f>SUM(P15:P16)</f>
        <v>476121327</v>
      </c>
      <c r="Q17" s="124"/>
      <c r="R17" s="124"/>
      <c r="S17" s="130">
        <f>SUM(S15:S16)</f>
        <v>-372866994</v>
      </c>
      <c r="T17" s="124"/>
      <c r="U17" s="124"/>
      <c r="V17" s="130">
        <f>SUM(V15:V16)</f>
        <v>103254333</v>
      </c>
      <c r="W17" s="126"/>
      <c r="X17" s="126"/>
    </row>
    <row r="18" spans="1:24" s="81" customFormat="1" ht="24" customHeight="1">
      <c r="A18" s="97" t="s">
        <v>172</v>
      </c>
      <c r="B18" s="112">
        <v>17</v>
      </c>
      <c r="C18" s="97"/>
      <c r="D18" s="118" t="s">
        <v>139</v>
      </c>
      <c r="E18" s="114"/>
      <c r="F18" s="114"/>
      <c r="G18" s="118" t="s">
        <v>139</v>
      </c>
      <c r="H18" s="114"/>
      <c r="I18" s="114"/>
      <c r="J18" s="118" t="s">
        <v>139</v>
      </c>
      <c r="K18" s="114"/>
      <c r="L18" s="114"/>
      <c r="M18" s="118" t="s">
        <v>139</v>
      </c>
      <c r="N18" s="124"/>
      <c r="O18" s="124"/>
      <c r="P18" s="125">
        <v>-306800000</v>
      </c>
      <c r="Q18" s="124"/>
      <c r="R18" s="124"/>
      <c r="S18" s="125" t="s">
        <v>139</v>
      </c>
      <c r="T18" s="124"/>
      <c r="U18" s="124"/>
      <c r="V18" s="125">
        <f>SUM(D18:S18)</f>
        <v>-306800000</v>
      </c>
      <c r="W18" s="126"/>
      <c r="X18" s="126"/>
    </row>
    <row r="19" spans="1:24" s="81" customFormat="1" ht="24" customHeight="1" thickBot="1">
      <c r="A19" s="99" t="s">
        <v>185</v>
      </c>
      <c r="B19" s="99"/>
      <c r="C19" s="99"/>
      <c r="D19" s="131">
        <f>SUM(D14,D17:D18)</f>
        <v>590000000</v>
      </c>
      <c r="E19" s="124"/>
      <c r="F19" s="124"/>
      <c r="G19" s="131">
        <f>SUM(G14,G17:G18)</f>
        <v>681567855</v>
      </c>
      <c r="H19" s="124"/>
      <c r="I19" s="124"/>
      <c r="J19" s="131">
        <f>SUM(J14,J17:J18)</f>
        <v>823371749</v>
      </c>
      <c r="K19" s="124"/>
      <c r="L19" s="124"/>
      <c r="M19" s="131">
        <f>SUM(M14,M17:M18)</f>
        <v>59000000</v>
      </c>
      <c r="N19" s="124"/>
      <c r="O19" s="124"/>
      <c r="P19" s="131">
        <f>SUM(P14,P17:P18)</f>
        <v>4701209854</v>
      </c>
      <c r="Q19" s="124"/>
      <c r="R19" s="124"/>
      <c r="S19" s="131">
        <f>SUM(S14,S17:S18)</f>
        <v>-1048843554</v>
      </c>
      <c r="T19" s="124"/>
      <c r="U19" s="124"/>
      <c r="V19" s="131">
        <f>SUM(V14,V17:V18)</f>
        <v>5806305904</v>
      </c>
      <c r="W19" s="126"/>
      <c r="X19" s="126"/>
    </row>
    <row r="20" spans="1:24" s="81" customFormat="1" ht="24" customHeight="1" thickTop="1">
      <c r="A20" s="99"/>
      <c r="B20" s="99"/>
      <c r="C20" s="99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26"/>
      <c r="X20" s="126"/>
    </row>
    <row r="21" spans="1:24" s="81" customFormat="1" ht="24" customHeight="1">
      <c r="A21" s="99" t="s">
        <v>180</v>
      </c>
      <c r="B21" s="99"/>
      <c r="C21" s="99"/>
      <c r="D21" s="124">
        <v>590000000</v>
      </c>
      <c r="E21" s="124"/>
      <c r="F21" s="124"/>
      <c r="G21" s="124">
        <v>681567855</v>
      </c>
      <c r="H21" s="124"/>
      <c r="I21" s="124"/>
      <c r="J21" s="124">
        <v>823371749</v>
      </c>
      <c r="K21" s="124"/>
      <c r="L21" s="124"/>
      <c r="M21" s="124">
        <v>59000000</v>
      </c>
      <c r="N21" s="124"/>
      <c r="O21" s="124"/>
      <c r="P21" s="124">
        <v>5052708076</v>
      </c>
      <c r="Q21" s="124"/>
      <c r="R21" s="124"/>
      <c r="S21" s="125">
        <v>-887713704</v>
      </c>
      <c r="T21" s="124"/>
      <c r="U21" s="124"/>
      <c r="V21" s="124">
        <f>SUM(D21:S21)</f>
        <v>6318933976</v>
      </c>
    </row>
    <row r="22" spans="1:24" s="81" customFormat="1" ht="24" customHeight="1">
      <c r="A22" s="97" t="s">
        <v>66</v>
      </c>
      <c r="B22" s="97"/>
      <c r="C22" s="97"/>
      <c r="D22" s="100" t="s">
        <v>139</v>
      </c>
      <c r="E22" s="124"/>
      <c r="F22" s="124"/>
      <c r="G22" s="100" t="s">
        <v>139</v>
      </c>
      <c r="H22" s="124"/>
      <c r="I22" s="124"/>
      <c r="J22" s="100" t="s">
        <v>139</v>
      </c>
      <c r="K22" s="124"/>
      <c r="L22" s="124"/>
      <c r="M22" s="100" t="s">
        <v>139</v>
      </c>
      <c r="N22" s="124"/>
      <c r="O22" s="124"/>
      <c r="P22" s="127">
        <f>'6M'!H36</f>
        <v>341460001</v>
      </c>
      <c r="Q22" s="124"/>
      <c r="R22" s="124"/>
      <c r="S22" s="100" t="s">
        <v>139</v>
      </c>
      <c r="T22" s="124"/>
      <c r="U22" s="124"/>
      <c r="V22" s="127">
        <f>SUM(D22:S22)</f>
        <v>341460001</v>
      </c>
      <c r="W22" s="126"/>
      <c r="X22" s="126"/>
    </row>
    <row r="23" spans="1:24" s="81" customFormat="1" ht="24" customHeight="1">
      <c r="A23" s="97" t="s">
        <v>132</v>
      </c>
      <c r="B23" s="97"/>
      <c r="C23" s="97"/>
      <c r="D23" s="101" t="s">
        <v>139</v>
      </c>
      <c r="E23" s="124"/>
      <c r="F23" s="124"/>
      <c r="G23" s="101" t="s">
        <v>139</v>
      </c>
      <c r="H23" s="124"/>
      <c r="I23" s="124"/>
      <c r="J23" s="101" t="s">
        <v>139</v>
      </c>
      <c r="K23" s="124"/>
      <c r="L23" s="124"/>
      <c r="M23" s="101" t="s">
        <v>139</v>
      </c>
      <c r="N23" s="124"/>
      <c r="O23" s="124"/>
      <c r="P23" s="101" t="s">
        <v>139</v>
      </c>
      <c r="Q23" s="124"/>
      <c r="R23" s="124"/>
      <c r="S23" s="133">
        <f>'6M'!H60+'6M'!H62</f>
        <v>-211982205</v>
      </c>
      <c r="T23" s="124"/>
      <c r="U23" s="124"/>
      <c r="V23" s="133">
        <f>SUM(D23:S23)</f>
        <v>-211982205</v>
      </c>
      <c r="W23" s="126"/>
      <c r="X23" s="126"/>
    </row>
    <row r="24" spans="1:24" s="81" customFormat="1" ht="24" customHeight="1">
      <c r="A24" s="97" t="s">
        <v>133</v>
      </c>
      <c r="B24" s="97"/>
      <c r="C24" s="97"/>
      <c r="D24" s="117" t="s">
        <v>139</v>
      </c>
      <c r="E24" s="114"/>
      <c r="F24" s="114"/>
      <c r="G24" s="117" t="s">
        <v>139</v>
      </c>
      <c r="H24" s="114"/>
      <c r="I24" s="114"/>
      <c r="J24" s="117" t="s">
        <v>139</v>
      </c>
      <c r="K24" s="114"/>
      <c r="L24" s="114"/>
      <c r="M24" s="117" t="s">
        <v>139</v>
      </c>
      <c r="N24" s="124"/>
      <c r="O24" s="124"/>
      <c r="P24" s="130">
        <f>SUM(P22:P23)</f>
        <v>341460001</v>
      </c>
      <c r="Q24" s="124"/>
      <c r="R24" s="124"/>
      <c r="S24" s="130">
        <f>SUM(S22:S23)</f>
        <v>-211982205</v>
      </c>
      <c r="T24" s="124"/>
      <c r="U24" s="124"/>
      <c r="V24" s="130">
        <f>SUM(V22:V23)</f>
        <v>129477796</v>
      </c>
      <c r="W24" s="126"/>
      <c r="X24" s="126"/>
    </row>
    <row r="25" spans="1:24" s="81" customFormat="1" ht="24" customHeight="1">
      <c r="A25" s="97" t="s">
        <v>172</v>
      </c>
      <c r="B25" s="112">
        <v>17</v>
      </c>
      <c r="C25" s="97"/>
      <c r="D25" s="118" t="s">
        <v>139</v>
      </c>
      <c r="E25" s="124"/>
      <c r="F25" s="124"/>
      <c r="G25" s="118" t="s">
        <v>139</v>
      </c>
      <c r="H25" s="134"/>
      <c r="I25" s="134"/>
      <c r="J25" s="118" t="s">
        <v>139</v>
      </c>
      <c r="K25" s="134"/>
      <c r="L25" s="134"/>
      <c r="M25" s="118" t="s">
        <v>139</v>
      </c>
      <c r="N25" s="124"/>
      <c r="O25" s="124"/>
      <c r="P25" s="125">
        <v>-364620000</v>
      </c>
      <c r="Q25" s="124"/>
      <c r="R25" s="124"/>
      <c r="S25" s="125" t="s">
        <v>139</v>
      </c>
      <c r="T25" s="124"/>
      <c r="U25" s="124"/>
      <c r="V25" s="125">
        <f>SUM(D25:S25)</f>
        <v>-364620000</v>
      </c>
      <c r="W25" s="126"/>
      <c r="X25" s="126"/>
    </row>
    <row r="26" spans="1:24" s="81" customFormat="1" ht="24" customHeight="1" thickBot="1">
      <c r="A26" s="99" t="s">
        <v>193</v>
      </c>
      <c r="B26" s="99"/>
      <c r="C26" s="99"/>
      <c r="D26" s="131">
        <f>SUM(D21,D24:D25)</f>
        <v>590000000</v>
      </c>
      <c r="E26" s="124"/>
      <c r="F26" s="124"/>
      <c r="G26" s="131">
        <f>SUM(G21,G24:G25)</f>
        <v>681567855</v>
      </c>
      <c r="H26" s="124"/>
      <c r="I26" s="124"/>
      <c r="J26" s="131">
        <f>SUM(J21,J24:J25)</f>
        <v>823371749</v>
      </c>
      <c r="K26" s="124"/>
      <c r="L26" s="124"/>
      <c r="M26" s="131">
        <f>SUM(M21,M24:M25)</f>
        <v>59000000</v>
      </c>
      <c r="N26" s="124"/>
      <c r="O26" s="124"/>
      <c r="P26" s="131">
        <f>SUM(P21,P24:P25)</f>
        <v>5029548077</v>
      </c>
      <c r="Q26" s="124"/>
      <c r="R26" s="124"/>
      <c r="S26" s="131">
        <f>SUM(S21,S24:S25)</f>
        <v>-1099695909</v>
      </c>
      <c r="T26" s="124"/>
      <c r="U26" s="124"/>
      <c r="V26" s="131">
        <f>SUM(V21,V24:V25)</f>
        <v>6083791772</v>
      </c>
    </row>
    <row r="27" spans="1:24" ht="24" customHeight="1" thickTop="1">
      <c r="A27" s="62"/>
      <c r="B27" s="62"/>
      <c r="C27" s="62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115"/>
    </row>
    <row r="29" spans="1:24" ht="24" customHeight="1">
      <c r="A29" s="64" t="s">
        <v>140</v>
      </c>
      <c r="B29" s="64"/>
      <c r="C29" s="64"/>
    </row>
  </sheetData>
  <mergeCells count="8">
    <mergeCell ref="D7:V7"/>
    <mergeCell ref="M11:P11"/>
    <mergeCell ref="A1:V1"/>
    <mergeCell ref="A2:V2"/>
    <mergeCell ref="A3:V3"/>
    <mergeCell ref="A5:V5"/>
    <mergeCell ref="A6:V6"/>
    <mergeCell ref="A4:V4"/>
  </mergeCells>
  <pageMargins left="1" right="0.2" top="1" bottom="0.5" header="0.6" footer="0.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70"/>
  <sheetViews>
    <sheetView tabSelected="1" zoomScaleNormal="100" zoomScaleSheetLayoutView="100" workbookViewId="0">
      <selection activeCell="I12" sqref="I12"/>
    </sheetView>
  </sheetViews>
  <sheetFormatPr defaultColWidth="9" defaultRowHeight="24" customHeight="1"/>
  <cols>
    <col min="1" max="1" width="50.19921875" style="78" customWidth="1"/>
    <col min="2" max="2" width="1" style="19" customWidth="1"/>
    <col min="3" max="3" width="4.8984375" style="19" customWidth="1"/>
    <col min="4" max="4" width="1" style="19" customWidth="1"/>
    <col min="5" max="5" width="17.09765625" style="18" customWidth="1"/>
    <col min="6" max="6" width="1" style="19" customWidth="1"/>
    <col min="7" max="7" width="18.09765625" style="18" customWidth="1"/>
    <col min="8" max="8" width="1" style="19" customWidth="1"/>
    <col min="9" max="9" width="17.09765625" style="18" customWidth="1"/>
    <col min="10" max="10" width="1" style="18" customWidth="1"/>
    <col min="11" max="11" width="16.69921875" style="18" customWidth="1"/>
    <col min="12" max="12" width="1" style="19" customWidth="1"/>
    <col min="13" max="16384" width="9" style="30"/>
  </cols>
  <sheetData>
    <row r="1" spans="1:12" s="80" customFormat="1" ht="24" customHeight="1">
      <c r="A1" s="173" t="s">
        <v>98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79"/>
    </row>
    <row r="2" spans="1:12" s="80" customFormat="1" ht="24" customHeight="1">
      <c r="A2" s="173" t="s">
        <v>108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79"/>
    </row>
    <row r="3" spans="1:12" s="80" customFormat="1" ht="24" customHeight="1">
      <c r="A3" s="173" t="s">
        <v>201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5"/>
    </row>
    <row r="4" spans="1:12" s="80" customFormat="1" ht="24" customHeight="1">
      <c r="A4" s="173" t="s">
        <v>109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5"/>
    </row>
    <row r="5" spans="1:12" s="80" customFormat="1" ht="24" customHeight="1">
      <c r="A5" s="174" t="s">
        <v>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81"/>
    </row>
    <row r="6" spans="1:12" s="80" customFormat="1" ht="9" customHeight="1">
      <c r="A6" s="81"/>
      <c r="B6" s="81"/>
      <c r="C6" s="81"/>
      <c r="D6" s="81"/>
      <c r="E6" s="82"/>
      <c r="F6" s="81"/>
      <c r="G6" s="82"/>
      <c r="H6" s="81"/>
      <c r="I6" s="82"/>
      <c r="J6" s="82"/>
      <c r="K6" s="82"/>
      <c r="L6" s="81"/>
    </row>
    <row r="7" spans="1:12" s="80" customFormat="1" ht="24" customHeight="1">
      <c r="A7" s="81"/>
      <c r="B7" s="81"/>
      <c r="C7" s="81"/>
      <c r="D7" s="81"/>
      <c r="E7" s="171" t="s">
        <v>96</v>
      </c>
      <c r="F7" s="171"/>
      <c r="G7" s="171"/>
      <c r="H7" s="81"/>
      <c r="L7" s="81"/>
    </row>
    <row r="8" spans="1:12" s="80" customFormat="1" ht="24" customHeight="1">
      <c r="A8" s="81"/>
      <c r="B8" s="81"/>
      <c r="C8" s="81"/>
      <c r="D8" s="81"/>
      <c r="E8" s="171" t="s">
        <v>115</v>
      </c>
      <c r="F8" s="171"/>
      <c r="G8" s="171"/>
      <c r="H8" s="81"/>
      <c r="I8" s="171" t="s">
        <v>97</v>
      </c>
      <c r="J8" s="171"/>
      <c r="K8" s="171"/>
      <c r="L8" s="81"/>
    </row>
    <row r="9" spans="1:12" s="80" customFormat="1" ht="24" customHeight="1">
      <c r="A9" s="81"/>
      <c r="B9" s="81"/>
      <c r="C9" s="81"/>
      <c r="D9" s="81"/>
      <c r="E9" s="171" t="s">
        <v>116</v>
      </c>
      <c r="F9" s="171"/>
      <c r="G9" s="171"/>
      <c r="H9" s="81"/>
      <c r="I9" s="171" t="s">
        <v>96</v>
      </c>
      <c r="J9" s="171"/>
      <c r="K9" s="171"/>
      <c r="L9" s="81"/>
    </row>
    <row r="10" spans="1:12" ht="24" customHeight="1">
      <c r="A10" s="30"/>
      <c r="B10" s="30"/>
      <c r="C10" s="20" t="s">
        <v>155</v>
      </c>
      <c r="D10" s="67"/>
      <c r="E10" s="85">
        <v>2023</v>
      </c>
      <c r="F10" s="85"/>
      <c r="G10" s="85">
        <v>2022</v>
      </c>
      <c r="H10" s="51"/>
      <c r="I10" s="85">
        <v>2023</v>
      </c>
      <c r="J10" s="85"/>
      <c r="K10" s="85">
        <v>2022</v>
      </c>
      <c r="L10" s="67"/>
    </row>
    <row r="11" spans="1:12" ht="24" customHeight="1">
      <c r="A11" s="68" t="s">
        <v>41</v>
      </c>
      <c r="B11" s="68"/>
      <c r="C11" s="68"/>
      <c r="D11" s="68"/>
      <c r="E11" s="68"/>
      <c r="F11" s="68"/>
      <c r="G11" s="68"/>
      <c r="H11" s="68"/>
      <c r="I11" s="69"/>
      <c r="J11" s="69"/>
      <c r="K11" s="69"/>
      <c r="L11" s="30"/>
    </row>
    <row r="12" spans="1:12" ht="24" customHeight="1">
      <c r="A12" s="58" t="s">
        <v>29</v>
      </c>
      <c r="B12" s="70"/>
      <c r="D12" s="70"/>
      <c r="E12" s="38">
        <v>8931295043</v>
      </c>
      <c r="F12" s="71"/>
      <c r="G12" s="38">
        <v>8421597968</v>
      </c>
      <c r="H12" s="105"/>
      <c r="I12" s="38">
        <v>8931295043</v>
      </c>
      <c r="J12" s="46"/>
      <c r="K12" s="38">
        <v>8421597968</v>
      </c>
      <c r="L12" s="70"/>
    </row>
    <row r="13" spans="1:12" ht="24" customHeight="1">
      <c r="A13" s="58" t="s">
        <v>160</v>
      </c>
      <c r="B13" s="70"/>
      <c r="D13" s="70"/>
      <c r="E13" s="32">
        <v>-427861556</v>
      </c>
      <c r="F13" s="71"/>
      <c r="G13" s="32">
        <v>57775629</v>
      </c>
      <c r="H13" s="105"/>
      <c r="I13" s="32">
        <v>-427861556</v>
      </c>
      <c r="J13" s="46"/>
      <c r="K13" s="32">
        <v>57775629</v>
      </c>
      <c r="L13" s="70"/>
    </row>
    <row r="14" spans="1:12" ht="24" customHeight="1">
      <c r="A14" s="58" t="s">
        <v>15</v>
      </c>
      <c r="B14" s="70"/>
      <c r="C14" s="72"/>
      <c r="D14" s="70"/>
      <c r="E14" s="32">
        <v>91027440</v>
      </c>
      <c r="F14" s="71"/>
      <c r="G14" s="32">
        <v>95945071</v>
      </c>
      <c r="H14" s="105"/>
      <c r="I14" s="32">
        <v>91027440</v>
      </c>
      <c r="J14" s="46"/>
      <c r="K14" s="32">
        <v>95945071</v>
      </c>
      <c r="L14" s="70"/>
    </row>
    <row r="15" spans="1:12" ht="24" customHeight="1">
      <c r="A15" s="58" t="s">
        <v>16</v>
      </c>
      <c r="B15" s="70"/>
      <c r="C15" s="72"/>
      <c r="D15" s="70"/>
      <c r="E15" s="32">
        <v>123932369</v>
      </c>
      <c r="F15" s="71"/>
      <c r="G15" s="32">
        <v>155912239</v>
      </c>
      <c r="H15" s="105"/>
      <c r="I15" s="32">
        <v>123932369</v>
      </c>
      <c r="J15" s="46"/>
      <c r="K15" s="32">
        <v>155912239</v>
      </c>
      <c r="L15" s="70"/>
    </row>
    <row r="16" spans="1:12" ht="24" customHeight="1">
      <c r="A16" s="58" t="s">
        <v>17</v>
      </c>
      <c r="B16" s="70"/>
      <c r="C16" s="16"/>
      <c r="D16" s="70"/>
      <c r="E16" s="32">
        <v>3721073</v>
      </c>
      <c r="F16" s="71"/>
      <c r="G16" s="32">
        <v>6015019</v>
      </c>
      <c r="H16" s="46"/>
      <c r="I16" s="32">
        <v>3721073</v>
      </c>
      <c r="J16" s="46"/>
      <c r="K16" s="32">
        <v>6015019</v>
      </c>
      <c r="L16" s="70"/>
    </row>
    <row r="17" spans="1:12" ht="24" customHeight="1">
      <c r="A17" s="58" t="s">
        <v>13</v>
      </c>
      <c r="B17" s="70"/>
      <c r="C17" s="16"/>
      <c r="D17" s="70"/>
      <c r="E17" s="32">
        <v>23508515</v>
      </c>
      <c r="F17" s="71"/>
      <c r="G17" s="32">
        <v>6558810</v>
      </c>
      <c r="H17" s="46"/>
      <c r="I17" s="32">
        <v>23508515</v>
      </c>
      <c r="J17" s="46"/>
      <c r="K17" s="32">
        <v>6558810</v>
      </c>
      <c r="L17" s="70"/>
    </row>
    <row r="18" spans="1:12" ht="24" customHeight="1">
      <c r="A18" s="58" t="s">
        <v>61</v>
      </c>
      <c r="B18" s="70"/>
      <c r="D18" s="70"/>
      <c r="E18" s="32">
        <v>-4427117736</v>
      </c>
      <c r="F18" s="71"/>
      <c r="G18" s="32">
        <v>-5936268859</v>
      </c>
      <c r="H18" s="46"/>
      <c r="I18" s="32">
        <v>-4427117736</v>
      </c>
      <c r="J18" s="46"/>
      <c r="K18" s="32">
        <v>-5936268859</v>
      </c>
      <c r="L18" s="70"/>
    </row>
    <row r="19" spans="1:12" ht="24" customHeight="1">
      <c r="A19" s="58" t="s">
        <v>197</v>
      </c>
      <c r="B19" s="70"/>
      <c r="C19" s="16"/>
      <c r="D19" s="70"/>
      <c r="L19" s="70"/>
    </row>
    <row r="20" spans="1:12" ht="24" customHeight="1">
      <c r="A20" s="135" t="s">
        <v>196</v>
      </c>
      <c r="B20" s="70"/>
      <c r="C20" s="16"/>
      <c r="D20" s="70"/>
      <c r="E20" s="32">
        <v>-1488311313</v>
      </c>
      <c r="F20" s="71"/>
      <c r="G20" s="32">
        <v>-1359341011</v>
      </c>
      <c r="H20" s="46"/>
      <c r="I20" s="32">
        <v>-1488311313</v>
      </c>
      <c r="J20" s="46"/>
      <c r="K20" s="32">
        <v>-1359341011</v>
      </c>
      <c r="L20" s="70"/>
    </row>
    <row r="21" spans="1:12" ht="24" customHeight="1">
      <c r="A21" s="58" t="s">
        <v>25</v>
      </c>
      <c r="B21" s="70"/>
      <c r="C21" s="16"/>
      <c r="D21" s="70"/>
      <c r="E21" s="32">
        <v>-589251104</v>
      </c>
      <c r="F21" s="71"/>
      <c r="G21" s="32">
        <v>-588224023</v>
      </c>
      <c r="H21" s="46"/>
      <c r="I21" s="32">
        <v>-589251104</v>
      </c>
      <c r="J21" s="46"/>
      <c r="K21" s="32">
        <v>-588224023</v>
      </c>
      <c r="L21" s="70"/>
    </row>
    <row r="22" spans="1:12" ht="24" customHeight="1">
      <c r="A22" s="58" t="s">
        <v>14</v>
      </c>
      <c r="B22" s="70"/>
      <c r="C22" s="16"/>
      <c r="D22" s="70"/>
      <c r="E22" s="32">
        <v>-1072495954</v>
      </c>
      <c r="F22" s="71"/>
      <c r="G22" s="32">
        <v>-961971222</v>
      </c>
      <c r="H22" s="46"/>
      <c r="I22" s="32">
        <v>-1072495954</v>
      </c>
      <c r="J22" s="46"/>
      <c r="K22" s="32">
        <v>-961971222</v>
      </c>
      <c r="L22" s="70"/>
    </row>
    <row r="23" spans="1:12" ht="24" customHeight="1">
      <c r="A23" s="58" t="s">
        <v>80</v>
      </c>
      <c r="C23" s="73"/>
      <c r="E23" s="32">
        <v>-124027775</v>
      </c>
      <c r="F23" s="36"/>
      <c r="G23" s="32">
        <v>-239941990</v>
      </c>
      <c r="H23" s="46"/>
      <c r="I23" s="32">
        <v>-124027775</v>
      </c>
      <c r="J23" s="46"/>
      <c r="K23" s="32">
        <v>-239941990</v>
      </c>
    </row>
    <row r="24" spans="1:12" ht="24" customHeight="1">
      <c r="A24" s="58" t="s">
        <v>60</v>
      </c>
      <c r="C24" s="28"/>
      <c r="D24" s="70"/>
      <c r="E24" s="39">
        <v>59997200</v>
      </c>
      <c r="F24" s="71"/>
      <c r="G24" s="39">
        <v>19998313</v>
      </c>
      <c r="H24" s="105"/>
      <c r="I24" s="39">
        <v>59997200</v>
      </c>
      <c r="J24" s="46"/>
      <c r="K24" s="39">
        <v>19998313</v>
      </c>
      <c r="L24" s="70"/>
    </row>
    <row r="25" spans="1:12" ht="24" customHeight="1">
      <c r="A25" s="58" t="s">
        <v>137</v>
      </c>
      <c r="B25" s="70"/>
      <c r="C25" s="28"/>
      <c r="D25" s="70"/>
      <c r="E25" s="39">
        <v>5755235387.3000002</v>
      </c>
      <c r="F25" s="71"/>
      <c r="G25" s="39">
        <v>4726828523</v>
      </c>
      <c r="H25" s="105"/>
      <c r="I25" s="39">
        <v>5755235387.3000002</v>
      </c>
      <c r="J25" s="46"/>
      <c r="K25" s="39">
        <v>4726828523</v>
      </c>
      <c r="L25" s="70"/>
    </row>
    <row r="26" spans="1:12" ht="24" customHeight="1">
      <c r="A26" s="58" t="s">
        <v>138</v>
      </c>
      <c r="B26" s="70"/>
      <c r="C26" s="28"/>
      <c r="D26" s="70"/>
      <c r="E26" s="39">
        <v>-6442175113.3000002</v>
      </c>
      <c r="F26" s="71"/>
      <c r="G26" s="39">
        <v>-3856708307</v>
      </c>
      <c r="H26" s="105"/>
      <c r="I26" s="39">
        <v>-6442175113.3000002</v>
      </c>
      <c r="J26" s="46"/>
      <c r="K26" s="39">
        <v>-3856708307</v>
      </c>
      <c r="L26" s="70"/>
    </row>
    <row r="27" spans="1:12" ht="24" customHeight="1">
      <c r="A27" s="58" t="s">
        <v>95</v>
      </c>
      <c r="B27" s="70"/>
      <c r="C27" s="28"/>
      <c r="D27" s="70"/>
      <c r="E27" s="39">
        <v>109440</v>
      </c>
      <c r="F27" s="71"/>
      <c r="G27" s="39">
        <v>762481</v>
      </c>
      <c r="H27" s="105"/>
      <c r="I27" s="39">
        <v>109440</v>
      </c>
      <c r="J27" s="46"/>
      <c r="K27" s="39">
        <v>762481</v>
      </c>
      <c r="L27" s="70"/>
    </row>
    <row r="28" spans="1:12" ht="24" customHeight="1">
      <c r="A28" s="83" t="s">
        <v>144</v>
      </c>
      <c r="B28" s="70"/>
      <c r="C28" s="28"/>
      <c r="D28" s="70"/>
      <c r="E28" s="45">
        <f>SUM(E12:E27)</f>
        <v>417585916</v>
      </c>
      <c r="F28" s="71"/>
      <c r="G28" s="45">
        <f>SUM(G12:G27)</f>
        <v>548938641</v>
      </c>
      <c r="H28" s="105"/>
      <c r="I28" s="45">
        <f>SUM(I12:I27)</f>
        <v>417585916</v>
      </c>
      <c r="J28" s="46"/>
      <c r="K28" s="45">
        <f>SUM(K12:K27)</f>
        <v>548938641</v>
      </c>
      <c r="L28" s="70"/>
    </row>
    <row r="29" spans="1:12" ht="24" customHeight="1">
      <c r="A29" s="47"/>
      <c r="B29" s="70"/>
      <c r="C29" s="28"/>
      <c r="D29" s="70"/>
      <c r="E29" s="74"/>
      <c r="F29" s="71"/>
      <c r="G29" s="74"/>
      <c r="H29" s="105"/>
      <c r="I29" s="74"/>
      <c r="J29" s="46"/>
      <c r="K29" s="74"/>
      <c r="L29" s="70"/>
    </row>
    <row r="30" spans="1:12" ht="24" customHeight="1">
      <c r="A30" s="47" t="s">
        <v>42</v>
      </c>
      <c r="B30" s="70"/>
      <c r="C30" s="28"/>
      <c r="D30" s="70"/>
      <c r="E30" s="32"/>
      <c r="F30" s="71"/>
      <c r="G30" s="32"/>
      <c r="H30" s="105"/>
      <c r="I30" s="32"/>
      <c r="J30" s="46"/>
      <c r="K30" s="32"/>
      <c r="L30" s="70"/>
    </row>
    <row r="31" spans="1:12" ht="24" customHeight="1">
      <c r="A31" s="58" t="s">
        <v>69</v>
      </c>
      <c r="B31" s="70"/>
      <c r="C31" s="28"/>
      <c r="D31" s="70"/>
      <c r="E31" s="39">
        <v>-52770030</v>
      </c>
      <c r="F31" s="71"/>
      <c r="G31" s="39">
        <v>-121243112</v>
      </c>
      <c r="H31" s="46"/>
      <c r="I31" s="39">
        <v>-52770030</v>
      </c>
      <c r="J31" s="46"/>
      <c r="K31" s="39">
        <v>-121243112</v>
      </c>
      <c r="L31" s="70"/>
    </row>
    <row r="32" spans="1:12" ht="24" customHeight="1">
      <c r="A32" s="58" t="s">
        <v>70</v>
      </c>
      <c r="C32" s="28"/>
      <c r="E32" s="39">
        <v>-13553050</v>
      </c>
      <c r="F32" s="36"/>
      <c r="G32" s="39">
        <v>-1446300</v>
      </c>
      <c r="H32" s="46"/>
      <c r="I32" s="39">
        <v>-13553050</v>
      </c>
      <c r="J32" s="46"/>
      <c r="K32" s="39">
        <v>-1446300</v>
      </c>
    </row>
    <row r="33" spans="1:12" ht="24" customHeight="1">
      <c r="A33" s="83" t="s">
        <v>39</v>
      </c>
      <c r="B33" s="70"/>
      <c r="C33" s="28"/>
      <c r="D33" s="70"/>
      <c r="E33" s="45">
        <f>SUM(E31:E32)</f>
        <v>-66323080</v>
      </c>
      <c r="F33" s="71"/>
      <c r="G33" s="45">
        <f>SUM(G31:G32)</f>
        <v>-122689412</v>
      </c>
      <c r="H33" s="105"/>
      <c r="I33" s="45">
        <f>SUM(I31:I32)</f>
        <v>-66323080</v>
      </c>
      <c r="J33" s="46"/>
      <c r="K33" s="45">
        <f>SUM(K31:K32)</f>
        <v>-122689412</v>
      </c>
      <c r="L33" s="70"/>
    </row>
    <row r="34" spans="1:12" ht="24" customHeight="1">
      <c r="A34" s="75"/>
      <c r="B34" s="70"/>
      <c r="C34" s="28"/>
      <c r="D34" s="70"/>
      <c r="E34" s="32"/>
      <c r="F34" s="71"/>
      <c r="G34" s="32"/>
      <c r="H34" s="105"/>
      <c r="I34" s="32"/>
      <c r="J34" s="46"/>
      <c r="K34" s="32"/>
      <c r="L34" s="70"/>
    </row>
    <row r="35" spans="1:12" ht="24" customHeight="1">
      <c r="A35" s="75" t="s">
        <v>194</v>
      </c>
      <c r="B35" s="70"/>
      <c r="C35" s="28"/>
      <c r="D35" s="70"/>
      <c r="E35" s="32"/>
      <c r="F35" s="71"/>
      <c r="G35" s="32"/>
      <c r="H35" s="105"/>
      <c r="I35" s="32"/>
      <c r="J35" s="46"/>
      <c r="K35" s="32"/>
      <c r="L35" s="70"/>
    </row>
    <row r="36" spans="1:12" ht="24" customHeight="1">
      <c r="A36" s="58" t="s">
        <v>172</v>
      </c>
      <c r="B36" s="109">
        <v>-306800000</v>
      </c>
      <c r="C36" s="91">
        <v>17</v>
      </c>
      <c r="D36" s="109">
        <v>-266089991</v>
      </c>
      <c r="E36" s="32">
        <v>-364620000</v>
      </c>
      <c r="F36" s="109"/>
      <c r="G36" s="32">
        <v>-306800000</v>
      </c>
      <c r="H36" s="46"/>
      <c r="I36" s="32">
        <v>-364620000</v>
      </c>
      <c r="J36" s="46"/>
      <c r="K36" s="32">
        <v>-306800000</v>
      </c>
      <c r="L36" s="109">
        <v>-266089991</v>
      </c>
    </row>
    <row r="37" spans="1:12" ht="24" customHeight="1">
      <c r="A37" s="58" t="s">
        <v>78</v>
      </c>
      <c r="B37" s="70"/>
      <c r="C37" s="28"/>
      <c r="D37" s="70"/>
      <c r="E37" s="41">
        <v>-17195422</v>
      </c>
      <c r="F37" s="71"/>
      <c r="G37" s="41">
        <v>-15221662</v>
      </c>
      <c r="H37" s="105"/>
      <c r="I37" s="41">
        <v>-17195422</v>
      </c>
      <c r="J37" s="46"/>
      <c r="K37" s="41">
        <v>-15221662</v>
      </c>
      <c r="L37" s="70"/>
    </row>
    <row r="38" spans="1:12" ht="24" customHeight="1">
      <c r="A38" s="83" t="s">
        <v>67</v>
      </c>
      <c r="B38" s="70"/>
      <c r="C38" s="28"/>
      <c r="D38" s="70"/>
      <c r="E38" s="41">
        <f>SUM(E36:E37)</f>
        <v>-381815422</v>
      </c>
      <c r="F38" s="71"/>
      <c r="G38" s="41">
        <f>SUM(G36:G37)</f>
        <v>-322021662</v>
      </c>
      <c r="H38" s="105"/>
      <c r="I38" s="41">
        <f>SUM(I36:I37)</f>
        <v>-381815422</v>
      </c>
      <c r="J38" s="46"/>
      <c r="K38" s="41">
        <f>SUM(K36:K37)</f>
        <v>-322021662</v>
      </c>
      <c r="L38" s="70"/>
    </row>
    <row r="39" spans="1:12" ht="24" customHeight="1">
      <c r="A39" s="16" t="s">
        <v>198</v>
      </c>
      <c r="B39" s="16"/>
      <c r="C39" s="16"/>
      <c r="D39" s="16"/>
      <c r="E39" s="38">
        <f>SUM(E28+E33+E38)</f>
        <v>-30552586</v>
      </c>
      <c r="F39" s="18"/>
      <c r="G39" s="38">
        <f>SUM(G28+G33+G38)</f>
        <v>104227567</v>
      </c>
      <c r="H39" s="46"/>
      <c r="I39" s="38">
        <f>SUM(I28+I33+I38)</f>
        <v>-30552586</v>
      </c>
      <c r="J39" s="46"/>
      <c r="K39" s="38">
        <f>SUM(K28+K33+K38)</f>
        <v>104227567</v>
      </c>
      <c r="L39" s="16"/>
    </row>
    <row r="40" spans="1:12" ht="24" customHeight="1">
      <c r="A40" s="16" t="s">
        <v>186</v>
      </c>
      <c r="B40" s="16"/>
      <c r="C40" s="16"/>
      <c r="D40" s="16"/>
      <c r="E40" s="38">
        <v>13758</v>
      </c>
      <c r="F40" s="18"/>
      <c r="G40" s="38">
        <v>113418</v>
      </c>
      <c r="H40" s="46"/>
      <c r="I40" s="38">
        <v>13758</v>
      </c>
      <c r="J40" s="46"/>
      <c r="K40" s="38">
        <v>113418</v>
      </c>
      <c r="L40" s="16"/>
    </row>
    <row r="41" spans="1:12" ht="24" customHeight="1">
      <c r="A41" s="16" t="s">
        <v>187</v>
      </c>
      <c r="B41" s="16"/>
      <c r="C41" s="16"/>
      <c r="D41" s="16"/>
      <c r="E41" s="18">
        <v>540352142</v>
      </c>
      <c r="F41" s="18"/>
      <c r="G41" s="18">
        <v>411403810</v>
      </c>
      <c r="H41" s="46"/>
      <c r="I41" s="18">
        <v>540352142</v>
      </c>
      <c r="J41" s="46"/>
      <c r="K41" s="18">
        <v>411403810</v>
      </c>
      <c r="L41" s="16"/>
    </row>
    <row r="42" spans="1:12" ht="24" customHeight="1" thickBot="1">
      <c r="A42" s="76" t="s">
        <v>189</v>
      </c>
      <c r="B42" s="16"/>
      <c r="C42" s="91" t="s">
        <v>82</v>
      </c>
      <c r="D42" s="16"/>
      <c r="E42" s="77">
        <f>SUM(E39:E41)</f>
        <v>509813314</v>
      </c>
      <c r="F42" s="18"/>
      <c r="G42" s="77">
        <f>SUM(G39:G41)</f>
        <v>515744795</v>
      </c>
      <c r="H42" s="46"/>
      <c r="I42" s="77">
        <f>SUM(I39:I41)</f>
        <v>509813314</v>
      </c>
      <c r="J42" s="46"/>
      <c r="K42" s="77">
        <f>SUM(K39:K41)</f>
        <v>515744795</v>
      </c>
      <c r="L42" s="16"/>
    </row>
    <row r="43" spans="1:12" ht="9" customHeight="1" thickTop="1">
      <c r="A43" s="64"/>
      <c r="F43" s="36"/>
      <c r="H43" s="36"/>
    </row>
    <row r="44" spans="1:12" ht="24" customHeight="1">
      <c r="A44" s="25" t="s">
        <v>140</v>
      </c>
    </row>
    <row r="45" spans="1:12" ht="24" customHeight="1">
      <c r="A45" s="19"/>
    </row>
    <row r="46" spans="1:12" ht="24" customHeight="1">
      <c r="A46" s="19"/>
    </row>
    <row r="47" spans="1:12" ht="24" customHeight="1">
      <c r="A47" s="19"/>
    </row>
    <row r="48" spans="1:12" ht="24" customHeight="1">
      <c r="A48" s="19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  <row r="49" spans="1:12" ht="24" customHeight="1">
      <c r="A49" s="19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2" ht="24" customHeight="1">
      <c r="A50" s="19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</row>
    <row r="51" spans="1:12" ht="24" customHeight="1">
      <c r="A51" s="19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</row>
    <row r="52" spans="1:12" ht="24" customHeight="1">
      <c r="A52" s="19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</row>
    <row r="53" spans="1:12" ht="24" customHeight="1">
      <c r="A53" s="19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</row>
    <row r="54" spans="1:12" ht="24" customHeight="1">
      <c r="A54" s="19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</row>
    <row r="55" spans="1:12" ht="24" customHeight="1">
      <c r="A55" s="19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</row>
    <row r="56" spans="1:12" ht="24" customHeight="1">
      <c r="A56" s="19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</row>
    <row r="57" spans="1:12" ht="24" customHeight="1">
      <c r="A57" s="1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</row>
    <row r="58" spans="1:12" ht="24" customHeight="1">
      <c r="A58" s="19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</row>
    <row r="59" spans="1:12" ht="24" customHeight="1">
      <c r="A59" s="19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</row>
    <row r="60" spans="1:12" ht="24" customHeight="1">
      <c r="A60" s="19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</row>
    <row r="61" spans="1:12" ht="24" customHeight="1">
      <c r="A61" s="19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</row>
    <row r="62" spans="1:12" ht="24" customHeight="1">
      <c r="A62" s="19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1:12" ht="24" customHeight="1">
      <c r="A63" s="19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</row>
    <row r="64" spans="1:12" ht="24" customHeight="1">
      <c r="A64" s="19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</row>
    <row r="65" spans="1:12" ht="24" customHeight="1">
      <c r="A65" s="19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</row>
    <row r="66" spans="1:12" ht="24" customHeight="1">
      <c r="A66" s="19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</row>
    <row r="67" spans="1:12" ht="24" customHeight="1">
      <c r="A67" s="19"/>
    </row>
    <row r="68" spans="1:12" ht="24" customHeight="1">
      <c r="A68" s="19"/>
    </row>
    <row r="69" spans="1:12" ht="24" customHeight="1">
      <c r="A69" s="19"/>
    </row>
    <row r="70" spans="1:12" ht="24" customHeight="1">
      <c r="A70" s="19"/>
    </row>
  </sheetData>
  <mergeCells count="10">
    <mergeCell ref="E9:G9"/>
    <mergeCell ref="I9:K9"/>
    <mergeCell ref="E8:G8"/>
    <mergeCell ref="E7:G7"/>
    <mergeCell ref="A1:K1"/>
    <mergeCell ref="I8:K8"/>
    <mergeCell ref="A2:K2"/>
    <mergeCell ref="A3:K3"/>
    <mergeCell ref="A5:K5"/>
    <mergeCell ref="A4:K4"/>
  </mergeCells>
  <phoneticPr fontId="0" type="noConversion"/>
  <pageMargins left="0.8" right="0.2" top="1" bottom="0.5" header="0.6" footer="0.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scse-equity</vt:lpstr>
      <vt:lpstr>scse-cost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Sathon, Attapon</cp:lastModifiedBy>
  <cp:lastPrinted>2023-08-09T06:18:31Z</cp:lastPrinted>
  <dcterms:created xsi:type="dcterms:W3CDTF">2001-07-24T08:07:36Z</dcterms:created>
  <dcterms:modified xsi:type="dcterms:W3CDTF">2023-08-09T06:18:45Z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